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255A03C1-648E-4C9B-97AD-AC1FFFD26996}" xr6:coauthVersionLast="47" xr6:coauthVersionMax="47" xr10:uidLastSave="{00000000-0000-0000-0000-000000000000}"/>
  <bookViews>
    <workbookView xWindow="10485" yWindow="1920" windowWidth="12540" windowHeight="13500" tabRatio="899" xr2:uid="{6B5B5116-96EC-47CC-9896-9641FF8DA887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D42" i="41" s="1"/>
  <c r="AO41" i="41"/>
  <c r="AN41" i="41"/>
  <c r="K41" i="41" s="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G41" i="41" s="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AA40" i="41" s="1"/>
  <c r="M40" i="41" s="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G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P38" i="41" s="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M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I36" i="41" s="1"/>
  <c r="AK36" i="41"/>
  <c r="AJ36" i="41"/>
  <c r="AP36" i="41" s="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K35" i="41" s="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R30" i="41"/>
  <c r="D30" i="41" s="1"/>
  <c r="AO29" i="41"/>
  <c r="AN29" i="41"/>
  <c r="AP29" i="41" s="1"/>
  <c r="AQ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G29" i="41" s="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AA28" i="41" s="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P27" i="41" s="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N21" i="41" s="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U21" i="41" s="1"/>
  <c r="S26" i="41"/>
  <c r="R26" i="41"/>
  <c r="AO25" i="41"/>
  <c r="AN25" i="41"/>
  <c r="AM25" i="41"/>
  <c r="AL25" i="41"/>
  <c r="AK25" i="41"/>
  <c r="AJ25" i="41"/>
  <c r="AH25" i="41"/>
  <c r="AG25" i="41"/>
  <c r="Z25" i="41"/>
  <c r="L25" i="41"/>
  <c r="Y25" i="41"/>
  <c r="K25" i="41"/>
  <c r="X25" i="41"/>
  <c r="W25" i="41"/>
  <c r="V25" i="41"/>
  <c r="U25" i="41"/>
  <c r="S25" i="41"/>
  <c r="R25" i="41"/>
  <c r="AO24" i="41"/>
  <c r="AN24" i="41"/>
  <c r="AM24" i="41"/>
  <c r="AL24" i="41"/>
  <c r="AL21" i="41" s="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R21" i="41" s="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AA23" i="41" s="1"/>
  <c r="V23" i="41"/>
  <c r="U23" i="41"/>
  <c r="S23" i="41"/>
  <c r="R23" i="41"/>
  <c r="AO22" i="41"/>
  <c r="AN22" i="41"/>
  <c r="AM22" i="41"/>
  <c r="AL22" i="41"/>
  <c r="AK22" i="41"/>
  <c r="AJ22" i="41"/>
  <c r="AP22" i="41" s="1"/>
  <c r="AH22" i="41"/>
  <c r="AG22" i="41"/>
  <c r="D22" i="41" s="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AL20" i="41"/>
  <c r="AP20" i="41" s="1"/>
  <c r="AK20" i="41"/>
  <c r="AJ20" i="41"/>
  <c r="AH20" i="41"/>
  <c r="AG20" i="41"/>
  <c r="Z20" i="41"/>
  <c r="Y20" i="41"/>
  <c r="X20" i="41"/>
  <c r="W20" i="41"/>
  <c r="V20" i="41"/>
  <c r="U20" i="41"/>
  <c r="AA20" i="41" s="1"/>
  <c r="S20" i="41"/>
  <c r="R20" i="41"/>
  <c r="D20" i="41" s="1"/>
  <c r="AO19" i="41"/>
  <c r="AN19" i="41"/>
  <c r="AM19" i="41"/>
  <c r="AL19" i="41"/>
  <c r="AK19" i="41"/>
  <c r="AJ19" i="41"/>
  <c r="AH19" i="41"/>
  <c r="AG19" i="41"/>
  <c r="Z19" i="41"/>
  <c r="Y19" i="41"/>
  <c r="K19" i="41" s="1"/>
  <c r="X19" i="4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AI18" i="41" s="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L11" i="41" s="1"/>
  <c r="AP11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R11" i="41" s="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U16" i="41"/>
  <c r="S16" i="41"/>
  <c r="R16" i="41"/>
  <c r="AO15" i="41"/>
  <c r="AN15" i="41"/>
  <c r="K15" i="41" s="1"/>
  <c r="AM15" i="41"/>
  <c r="AL15" i="41"/>
  <c r="AK15" i="41"/>
  <c r="AJ15" i="41"/>
  <c r="AH15" i="41"/>
  <c r="AG15" i="41"/>
  <c r="D15" i="41" s="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 s="1"/>
  <c r="AJ52" i="40"/>
  <c r="AP52" i="40"/>
  <c r="AH52" i="40"/>
  <c r="AG52" i="40"/>
  <c r="Z52" i="40"/>
  <c r="Y52" i="40"/>
  <c r="X52" i="40"/>
  <c r="W52" i="40"/>
  <c r="V52" i="40"/>
  <c r="U52" i="40"/>
  <c r="S52" i="40"/>
  <c r="R52" i="40"/>
  <c r="T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P47" i="40" s="1"/>
  <c r="AJ47" i="40"/>
  <c r="AH47" i="40"/>
  <c r="AG47" i="40"/>
  <c r="Z47" i="40"/>
  <c r="Y47" i="40"/>
  <c r="K47" i="40"/>
  <c r="X47" i="40"/>
  <c r="W47" i="40"/>
  <c r="I47" i="40" s="1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K37" i="40" s="1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T176" i="44" s="1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AI171" i="44" s="1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L169" i="44" s="1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/>
  <c r="AK164" i="44"/>
  <c r="AK163" i="44" s="1"/>
  <c r="AJ164" i="44"/>
  <c r="AJ163" i="44"/>
  <c r="AH164" i="44"/>
  <c r="AH163" i="44"/>
  <c r="AG164" i="44"/>
  <c r="AG163" i="44"/>
  <c r="Z164" i="44"/>
  <c r="Z163" i="44" s="1"/>
  <c r="Y164" i="44"/>
  <c r="Y163" i="44"/>
  <c r="X164" i="44"/>
  <c r="X163" i="44" s="1"/>
  <c r="W164" i="44"/>
  <c r="W163" i="44" s="1"/>
  <c r="V164" i="44"/>
  <c r="V163" i="44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AA128" i="44" s="1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/>
  <c r="AK121" i="44"/>
  <c r="AK120" i="44" s="1"/>
  <c r="AJ121" i="44"/>
  <c r="AJ120" i="44"/>
  <c r="AH121" i="44"/>
  <c r="AH120" i="44" s="1"/>
  <c r="AG121" i="44"/>
  <c r="AG120" i="44"/>
  <c r="Z121" i="44"/>
  <c r="Z120" i="44" s="1"/>
  <c r="Y121" i="44"/>
  <c r="Y120" i="44" s="1"/>
  <c r="K120" i="44" s="1"/>
  <c r="X121" i="44"/>
  <c r="X120" i="44"/>
  <c r="W121" i="44"/>
  <c r="W120" i="44"/>
  <c r="V121" i="44"/>
  <c r="V120" i="44" s="1"/>
  <c r="U121" i="44"/>
  <c r="U120" i="44" s="1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D118" i="44" s="1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K112" i="44" s="1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K89" i="44" s="1"/>
  <c r="AM89" i="44"/>
  <c r="AL89" i="44"/>
  <c r="AK89" i="44"/>
  <c r="AJ89" i="44"/>
  <c r="AH89" i="44"/>
  <c r="AG89" i="44"/>
  <c r="Z89" i="44"/>
  <c r="Y89" i="44"/>
  <c r="X89" i="44"/>
  <c r="J89" i="44" s="1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I83" i="44" s="1"/>
  <c r="AK83" i="44"/>
  <c r="AJ83" i="44"/>
  <c r="AH83" i="44"/>
  <c r="AG83" i="44"/>
  <c r="Z83" i="44"/>
  <c r="Y83" i="44"/>
  <c r="X83" i="44"/>
  <c r="J83" i="44" s="1"/>
  <c r="W83" i="44"/>
  <c r="V83" i="44"/>
  <c r="U83" i="44"/>
  <c r="S83" i="44"/>
  <c r="E83" i="44" s="1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AA81" i="44" s="1"/>
  <c r="S81" i="44"/>
  <c r="E81" i="44" s="1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/>
  <c r="AK77" i="44"/>
  <c r="H77" i="44" s="1"/>
  <c r="AJ77" i="44"/>
  <c r="AH77" i="44"/>
  <c r="E77" i="44" s="1"/>
  <c r="AG77" i="44"/>
  <c r="Z77" i="44"/>
  <c r="Y77" i="44"/>
  <c r="X77" i="44"/>
  <c r="J77" i="44" s="1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 s="1"/>
  <c r="H71" i="44"/>
  <c r="AJ72" i="44"/>
  <c r="AJ71" i="44"/>
  <c r="AH72" i="44"/>
  <c r="AH71" i="44" s="1"/>
  <c r="AG72" i="44"/>
  <c r="AG71" i="44" s="1"/>
  <c r="Z72" i="44"/>
  <c r="Z71" i="44" s="1"/>
  <c r="Y72" i="44"/>
  <c r="Y71" i="44" s="1"/>
  <c r="X72" i="44"/>
  <c r="X71" i="44"/>
  <c r="J71" i="44" s="1"/>
  <c r="W72" i="44"/>
  <c r="W71" i="44"/>
  <c r="V72" i="44"/>
  <c r="V71" i="44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H40" i="44" s="1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 s="1"/>
  <c r="AL31" i="44"/>
  <c r="AL30" i="44" s="1"/>
  <c r="AK31" i="44"/>
  <c r="AK30" i="44"/>
  <c r="AJ31" i="44"/>
  <c r="AJ30" i="44" s="1"/>
  <c r="AH31" i="44"/>
  <c r="AH30" i="44" s="1"/>
  <c r="AG31" i="44"/>
  <c r="AG30" i="44"/>
  <c r="AI30" i="44" s="1"/>
  <c r="Z31" i="44"/>
  <c r="Z30" i="44" s="1"/>
  <c r="Y31" i="44"/>
  <c r="Y30" i="44" s="1"/>
  <c r="X31" i="44"/>
  <c r="X30" i="44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J28" i="44" s="1"/>
  <c r="W28" i="44"/>
  <c r="I28" i="44" s="1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J25" i="44" s="1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H23" i="44" s="1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J176" i="43" s="1"/>
  <c r="W176" i="43"/>
  <c r="V176" i="43"/>
  <c r="U176" i="43"/>
  <c r="S176" i="43"/>
  <c r="R176" i="43"/>
  <c r="AO175" i="43"/>
  <c r="AN175" i="43"/>
  <c r="AM175" i="43"/>
  <c r="J175" i="43"/>
  <c r="AL175" i="43"/>
  <c r="AK175" i="43"/>
  <c r="AJ175" i="43"/>
  <c r="AP175" i="43" s="1"/>
  <c r="AQ175" i="43" s="1"/>
  <c r="AH175" i="43"/>
  <c r="AG175" i="43"/>
  <c r="Z175" i="43"/>
  <c r="Y175" i="43"/>
  <c r="X175" i="43"/>
  <c r="W175" i="43"/>
  <c r="V175" i="43"/>
  <c r="U175" i="43"/>
  <c r="S175" i="43"/>
  <c r="R175" i="43"/>
  <c r="T175" i="43" s="1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 s="1"/>
  <c r="AG173" i="43"/>
  <c r="AI173" i="43" s="1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P170" i="43" s="1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 s="1"/>
  <c r="AL166" i="43"/>
  <c r="AK166" i="43"/>
  <c r="AJ166" i="43"/>
  <c r="AH166" i="43"/>
  <c r="E166" i="43" s="1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/>
  <c r="V164" i="43"/>
  <c r="V163" i="43"/>
  <c r="U164" i="43"/>
  <c r="U163" i="43"/>
  <c r="S164" i="43"/>
  <c r="S163" i="43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H161" i="43" s="1"/>
  <c r="U161" i="43"/>
  <c r="AA161" i="43" s="1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Z156" i="43" s="1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Z148" i="43" s="1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T147" i="43" s="1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I146" i="43" s="1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T144" i="43" s="1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V142" i="43" s="1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L132" i="43" s="1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H132" i="43" s="1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H130" i="43" s="1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AI128" i="43" s="1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L126" i="43" s="1"/>
  <c r="AN126" i="43"/>
  <c r="AM126" i="43"/>
  <c r="AL126" i="43"/>
  <c r="AK126" i="43"/>
  <c r="AJ126" i="43"/>
  <c r="AP126" i="43"/>
  <c r="AQ126" i="43"/>
  <c r="AH126" i="43"/>
  <c r="AG126" i="43"/>
  <c r="Z126" i="43"/>
  <c r="Y126" i="43"/>
  <c r="X126" i="43"/>
  <c r="J126" i="43" s="1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T125" i="43" s="1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P122" i="43" s="1"/>
  <c r="AQ122" i="43" s="1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 s="1"/>
  <c r="AL121" i="43"/>
  <c r="AL120" i="43" s="1"/>
  <c r="AK121" i="43"/>
  <c r="AK120" i="43"/>
  <c r="AJ121" i="43"/>
  <c r="AJ120" i="43"/>
  <c r="AH121" i="43"/>
  <c r="AH120" i="43"/>
  <c r="AG121" i="43"/>
  <c r="AG120" i="43"/>
  <c r="Z121" i="43"/>
  <c r="Z120" i="43" s="1"/>
  <c r="Y121" i="43"/>
  <c r="Y120" i="43"/>
  <c r="X121" i="43"/>
  <c r="X120" i="43"/>
  <c r="J120" i="43"/>
  <c r="W121" i="43"/>
  <c r="W120" i="43"/>
  <c r="V121" i="43"/>
  <c r="V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K110" i="43" s="1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G110" i="43" s="1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M99" i="43" s="1"/>
  <c r="AM98" i="43" s="1"/>
  <c r="AM139" i="43" s="1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 s="1"/>
  <c r="AK72" i="43"/>
  <c r="AK71" i="43"/>
  <c r="AJ72" i="43"/>
  <c r="AJ71" i="43" s="1"/>
  <c r="AP71" i="43" s="1"/>
  <c r="AH72" i="43"/>
  <c r="AH71" i="43"/>
  <c r="AG72" i="43"/>
  <c r="AG71" i="43"/>
  <c r="AI71" i="43"/>
  <c r="Z72" i="43"/>
  <c r="Z71" i="43" s="1"/>
  <c r="Y72" i="43"/>
  <c r="Y71" i="43"/>
  <c r="X72" i="43"/>
  <c r="X71" i="43" s="1"/>
  <c r="W72" i="43"/>
  <c r="W71" i="43" s="1"/>
  <c r="V72" i="43"/>
  <c r="V71" i="43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T56" i="43" s="1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J52" i="43" s="1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T43" i="43" s="1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K30" i="43" s="1"/>
  <c r="AM31" i="43"/>
  <c r="AM30" i="43" s="1"/>
  <c r="AL31" i="43"/>
  <c r="AL30" i="43"/>
  <c r="AK31" i="43"/>
  <c r="AK30" i="43"/>
  <c r="AJ31" i="43"/>
  <c r="AJ30" i="43"/>
  <c r="AH31" i="43"/>
  <c r="AH30" i="43"/>
  <c r="AG31" i="43"/>
  <c r="AG30" i="43" s="1"/>
  <c r="Z31" i="43"/>
  <c r="Z30" i="43" s="1"/>
  <c r="Y31" i="43"/>
  <c r="Y30" i="43"/>
  <c r="X31" i="43"/>
  <c r="X30" i="43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E28" i="43"/>
  <c r="AG28" i="43"/>
  <c r="Z28" i="43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Y23" i="43" s="1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/>
  <c r="AJ20" i="43"/>
  <c r="AH20" i="43"/>
  <c r="E20" i="43" s="1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I17" i="43" s="1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 s="1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J13" i="43" s="1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AK175" i="34"/>
  <c r="AJ175" i="34"/>
  <c r="AJ163" i="34" s="1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V163" i="34" s="1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H163" i="34" s="1"/>
  <c r="AG167" i="34"/>
  <c r="Z167" i="34"/>
  <c r="Y167" i="34"/>
  <c r="X167" i="34"/>
  <c r="W167" i="34"/>
  <c r="W163" i="34" s="1"/>
  <c r="V167" i="34"/>
  <c r="U167" i="34"/>
  <c r="S167" i="34"/>
  <c r="R167" i="34"/>
  <c r="AO166" i="34"/>
  <c r="AN166" i="34"/>
  <c r="AN163" i="34" s="1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 s="1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U163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I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K156" i="34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N148" i="34" s="1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M134" i="34" s="1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V134" i="34" s="1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L130" i="34" s="1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L128" i="34" s="1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P124" i="34" s="1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J120" i="34" s="1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/>
  <c r="AN121" i="34"/>
  <c r="AM121" i="34"/>
  <c r="AL121" i="34"/>
  <c r="AK121" i="34"/>
  <c r="AJ121" i="34"/>
  <c r="AH121" i="34"/>
  <c r="AG121" i="34"/>
  <c r="AG120" i="34"/>
  <c r="Z121" i="34"/>
  <c r="Y121" i="34"/>
  <c r="Y120" i="34" s="1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D119" i="34" s="1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L113" i="34" s="1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W109" i="34"/>
  <c r="V109" i="34"/>
  <c r="U109" i="34"/>
  <c r="S109" i="34"/>
  <c r="R109" i="34"/>
  <c r="AO107" i="34"/>
  <c r="AN107" i="34"/>
  <c r="AN105" i="34" s="1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I100" i="34" s="1"/>
  <c r="V100" i="34"/>
  <c r="U100" i="34"/>
  <c r="S100" i="34"/>
  <c r="R100" i="34"/>
  <c r="AO89" i="34"/>
  <c r="L89" i="34" s="1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T81" i="34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H79" i="34" s="1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K71" i="34" s="1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M72" i="34"/>
  <c r="AL72" i="34"/>
  <c r="AK72" i="34"/>
  <c r="AJ72" i="34"/>
  <c r="AH72" i="34"/>
  <c r="AG72" i="34"/>
  <c r="AG71" i="34" s="1"/>
  <c r="Z72" i="34"/>
  <c r="Y72" i="34"/>
  <c r="X72" i="34"/>
  <c r="X71" i="34"/>
  <c r="W72" i="34"/>
  <c r="W71" i="34" s="1"/>
  <c r="V72" i="34"/>
  <c r="U72" i="34"/>
  <c r="S72" i="34"/>
  <c r="R72" i="34"/>
  <c r="AO70" i="34"/>
  <c r="AN70" i="34"/>
  <c r="AM70" i="34"/>
  <c r="AL70" i="34"/>
  <c r="I70" i="34" s="1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D70" i="34" s="1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AA69" i="34" s="1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D68" i="34" s="1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L66" i="34" s="1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I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G63" i="34"/>
  <c r="AG61" i="34" s="1"/>
  <c r="Z63" i="34"/>
  <c r="L63" i="34" s="1"/>
  <c r="Y63" i="34"/>
  <c r="X63" i="34"/>
  <c r="W63" i="34"/>
  <c r="I63" i="34" s="1"/>
  <c r="V63" i="34"/>
  <c r="H63" i="34"/>
  <c r="U63" i="34"/>
  <c r="S63" i="34"/>
  <c r="R63" i="34"/>
  <c r="AO62" i="34"/>
  <c r="AN62" i="34"/>
  <c r="AM62" i="34"/>
  <c r="AL62" i="34"/>
  <c r="AK62" i="34"/>
  <c r="AK61" i="34"/>
  <c r="AJ62" i="34"/>
  <c r="AH62" i="34"/>
  <c r="AH61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L58" i="34" s="1"/>
  <c r="AK60" i="34"/>
  <c r="AJ60" i="34"/>
  <c r="AH60" i="34"/>
  <c r="AG60" i="34"/>
  <c r="Z60" i="34"/>
  <c r="Y60" i="34"/>
  <c r="K60" i="34" s="1"/>
  <c r="X60" i="34"/>
  <c r="J60" i="34" s="1"/>
  <c r="W60" i="34"/>
  <c r="V60" i="34"/>
  <c r="U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L56" i="34" s="1"/>
  <c r="AN56" i="34"/>
  <c r="AN52" i="34" s="1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/>
  <c r="Y55" i="34"/>
  <c r="X55" i="34"/>
  <c r="J55" i="34" s="1"/>
  <c r="W55" i="34"/>
  <c r="V55" i="34"/>
  <c r="U55" i="34"/>
  <c r="S55" i="34"/>
  <c r="R55" i="34"/>
  <c r="AO54" i="34"/>
  <c r="AN54" i="34"/>
  <c r="AM54" i="34"/>
  <c r="AM52" i="34" s="1"/>
  <c r="AL54" i="34"/>
  <c r="AK54" i="34"/>
  <c r="H54" i="34" s="1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P48" i="34" s="1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L47" i="34" s="1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H47" i="34" s="1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L46" i="34" s="1"/>
  <c r="Y46" i="34"/>
  <c r="X46" i="34"/>
  <c r="X44" i="34" s="1"/>
  <c r="W46" i="34"/>
  <c r="V46" i="34"/>
  <c r="U46" i="34"/>
  <c r="S46" i="34"/>
  <c r="R46" i="34"/>
  <c r="AO45" i="34"/>
  <c r="AN45" i="34"/>
  <c r="AM45" i="34"/>
  <c r="AL45" i="34"/>
  <c r="AK45" i="34"/>
  <c r="AK44" i="34" s="1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D41" i="34" s="1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AA40" i="34" s="1"/>
  <c r="M40" i="34" s="1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AI39" i="34" s="1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P38" i="34" s="1"/>
  <c r="AQ38" i="34" s="1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T38" i="34" s="1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I37" i="34" s="1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D36" i="34" s="1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I35" i="34" s="1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R30" i="34" s="1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K30" i="34" s="1"/>
  <c r="AJ33" i="34"/>
  <c r="AH33" i="34"/>
  <c r="AG33" i="34"/>
  <c r="AI33" i="34" s="1"/>
  <c r="Z33" i="34"/>
  <c r="Y33" i="34"/>
  <c r="X33" i="34"/>
  <c r="W33" i="34"/>
  <c r="V33" i="34"/>
  <c r="U33" i="34"/>
  <c r="S33" i="34"/>
  <c r="R33" i="34"/>
  <c r="AO32" i="34"/>
  <c r="AN32" i="34"/>
  <c r="AN30" i="34" s="1"/>
  <c r="AM32" i="34"/>
  <c r="AL32" i="34"/>
  <c r="AL30" i="34" s="1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 s="1"/>
  <c r="AN31" i="34"/>
  <c r="AM31" i="34"/>
  <c r="AL31" i="34"/>
  <c r="AK31" i="34"/>
  <c r="AJ31" i="34"/>
  <c r="AH31" i="34"/>
  <c r="AG31" i="34"/>
  <c r="Z31" i="34"/>
  <c r="Z30" i="34"/>
  <c r="L30" i="34" s="1"/>
  <c r="Y31" i="34"/>
  <c r="Y30" i="34"/>
  <c r="K30" i="34" s="1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G29" i="34" s="1"/>
  <c r="S29" i="34"/>
  <c r="R29" i="34"/>
  <c r="AO28" i="34"/>
  <c r="AN28" i="34"/>
  <c r="AM28" i="34"/>
  <c r="AL28" i="34"/>
  <c r="I28" i="34"/>
  <c r="AK28" i="34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I27" i="34" s="1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O23" i="34" s="1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J23" i="34" s="1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K24" i="34" s="1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/>
  <c r="R17" i="34"/>
  <c r="AO16" i="34"/>
  <c r="AN16" i="34"/>
  <c r="AM16" i="34"/>
  <c r="AL16" i="34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K179" i="51" s="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L174" i="51" s="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D169" i="51" s="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I168" i="51" s="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X163" i="51" s="1"/>
  <c r="W167" i="51"/>
  <c r="V167" i="51"/>
  <c r="U167" i="51"/>
  <c r="S167" i="51"/>
  <c r="R167" i="51"/>
  <c r="AO166" i="51"/>
  <c r="AN166" i="51"/>
  <c r="AM166" i="51"/>
  <c r="AL166" i="51"/>
  <c r="AK166" i="51"/>
  <c r="AJ166" i="51"/>
  <c r="AJ163" i="51" s="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M163" i="51" s="1"/>
  <c r="AL165" i="51"/>
  <c r="AK165" i="51"/>
  <c r="AJ165" i="51"/>
  <c r="AH165" i="51"/>
  <c r="AG165" i="51"/>
  <c r="Z165" i="51"/>
  <c r="Y165" i="51"/>
  <c r="X165" i="51"/>
  <c r="W165" i="51"/>
  <c r="V165" i="51"/>
  <c r="U165" i="51"/>
  <c r="U163" i="51" s="1"/>
  <c r="S165" i="51"/>
  <c r="R165" i="51"/>
  <c r="R163" i="51" s="1"/>
  <c r="AO164" i="51"/>
  <c r="AN164" i="51"/>
  <c r="AM164" i="51"/>
  <c r="AL164" i="51"/>
  <c r="AK164" i="51"/>
  <c r="AK163" i="51" s="1"/>
  <c r="AJ164" i="51"/>
  <c r="AH164" i="51"/>
  <c r="AG164" i="51"/>
  <c r="AG163" i="51" s="1"/>
  <c r="Z164" i="51"/>
  <c r="Y164" i="51"/>
  <c r="X164" i="51"/>
  <c r="W164" i="51"/>
  <c r="W163" i="51"/>
  <c r="V164" i="51"/>
  <c r="V163" i="51" s="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/>
  <c r="X154" i="51"/>
  <c r="W154" i="51"/>
  <c r="I154" i="51" s="1"/>
  <c r="V154" i="51"/>
  <c r="U154" i="51"/>
  <c r="S154" i="51"/>
  <c r="E154" i="51" s="1"/>
  <c r="R154" i="51"/>
  <c r="AO153" i="51"/>
  <c r="AN153" i="51"/>
  <c r="AM153" i="51"/>
  <c r="J153" i="51" s="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H148" i="51" s="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Y134" i="51" s="1"/>
  <c r="X138" i="51"/>
  <c r="W138" i="51"/>
  <c r="I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L136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I131" i="51" s="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K129" i="51" s="1"/>
  <c r="X129" i="51"/>
  <c r="W129" i="51"/>
  <c r="I129" i="51" s="1"/>
  <c r="V129" i="51"/>
  <c r="U129" i="51"/>
  <c r="S129" i="51"/>
  <c r="R129" i="51"/>
  <c r="AO128" i="51"/>
  <c r="AN128" i="51"/>
  <c r="AM128" i="51"/>
  <c r="AL128" i="51"/>
  <c r="AK128" i="51"/>
  <c r="H128" i="51" s="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K127" i="51" s="1"/>
  <c r="AM127" i="51"/>
  <c r="AL127" i="51"/>
  <c r="AK127" i="51"/>
  <c r="AJ127" i="51"/>
  <c r="AH127" i="51"/>
  <c r="AG127" i="5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N125" i="51"/>
  <c r="AM125" i="51"/>
  <c r="J125" i="51" s="1"/>
  <c r="AL125" i="51"/>
  <c r="AK125" i="51"/>
  <c r="AJ125" i="51"/>
  <c r="G125" i="51" s="1"/>
  <c r="AH125" i="51"/>
  <c r="AG125" i="51"/>
  <c r="Z125" i="51"/>
  <c r="Y125" i="51"/>
  <c r="X125" i="51"/>
  <c r="W125" i="51"/>
  <c r="V125" i="51"/>
  <c r="U125" i="51"/>
  <c r="S125" i="51"/>
  <c r="R125" i="51"/>
  <c r="R120" i="51" s="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M120" i="51" s="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I116" i="51" s="1"/>
  <c r="V116" i="51"/>
  <c r="U116" i="51"/>
  <c r="S116" i="51"/>
  <c r="E116" i="51" s="1"/>
  <c r="R116" i="51"/>
  <c r="R113" i="51" s="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I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AG108" i="51" s="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K107" i="51" s="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G106" i="51" s="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L99" i="51" s="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Y100" i="51"/>
  <c r="X100" i="51"/>
  <c r="W100" i="51"/>
  <c r="I100" i="51" s="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K88" i="51" s="1"/>
  <c r="AM88" i="51"/>
  <c r="AL88" i="51"/>
  <c r="AK88" i="51"/>
  <c r="AK85" i="51" s="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D87" i="51" s="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I86" i="51" s="1"/>
  <c r="AK86" i="51"/>
  <c r="AJ86" i="51"/>
  <c r="AJ85" i="51"/>
  <c r="AH86" i="51"/>
  <c r="AG86" i="51"/>
  <c r="Z86" i="51"/>
  <c r="Y86" i="51"/>
  <c r="X86" i="51"/>
  <c r="W86" i="51"/>
  <c r="V86" i="51"/>
  <c r="U86" i="51"/>
  <c r="U85" i="51" s="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L84" i="51" s="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O71" i="51" s="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I82" i="51" s="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D81" i="51" s="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W71" i="51" s="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D78" i="51" s="1"/>
  <c r="Z78" i="51"/>
  <c r="L78" i="51" s="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L71" i="51" s="1"/>
  <c r="I71" i="51" s="1"/>
  <c r="AK77" i="5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/>
  <c r="AN75" i="51"/>
  <c r="AM75" i="51"/>
  <c r="AL75" i="51"/>
  <c r="AK75" i="51"/>
  <c r="AJ75" i="51"/>
  <c r="AH75" i="51"/>
  <c r="AG75" i="51"/>
  <c r="Z75" i="51"/>
  <c r="Y75" i="51"/>
  <c r="K75" i="51" s="1"/>
  <c r="X75" i="51"/>
  <c r="W75" i="51"/>
  <c r="V75" i="51"/>
  <c r="U75" i="51"/>
  <c r="S75" i="51"/>
  <c r="R75" i="51"/>
  <c r="AO74" i="51"/>
  <c r="AN74" i="51"/>
  <c r="AM74" i="51"/>
  <c r="AL74" i="51"/>
  <c r="I74" i="51" s="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I73" i="51" s="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I72" i="51" s="1"/>
  <c r="V72" i="51"/>
  <c r="V71" i="51" s="1"/>
  <c r="U72" i="51"/>
  <c r="U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L68" i="51" s="1"/>
  <c r="AN68" i="51"/>
  <c r="AM68" i="51"/>
  <c r="AL68" i="51"/>
  <c r="AK68" i="51"/>
  <c r="AJ68" i="51"/>
  <c r="AH68" i="51"/>
  <c r="AG68" i="51"/>
  <c r="Z68" i="51"/>
  <c r="Y68" i="51"/>
  <c r="K68" i="51" s="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AG61" i="51" s="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L61" i="51" s="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AJ60" i="51"/>
  <c r="AH60" i="51"/>
  <c r="AG60" i="51"/>
  <c r="AG58" i="51" s="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L58" i="51" s="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G54" i="51" s="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H48" i="51" s="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D46" i="51" s="1"/>
  <c r="Z46" i="51"/>
  <c r="Y46" i="51"/>
  <c r="X46" i="51"/>
  <c r="W46" i="51"/>
  <c r="V46" i="51"/>
  <c r="U46" i="51"/>
  <c r="S46" i="51"/>
  <c r="R46" i="51"/>
  <c r="AO45" i="51"/>
  <c r="AO44" i="51" s="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H45" i="51" s="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L43" i="51" s="1"/>
  <c r="Y43" i="51"/>
  <c r="X43" i="51"/>
  <c r="AA43" i="51" s="1"/>
  <c r="W43" i="51"/>
  <c r="V43" i="51"/>
  <c r="U43" i="51"/>
  <c r="S43" i="51"/>
  <c r="R43" i="51"/>
  <c r="AO42" i="51"/>
  <c r="AN42" i="51"/>
  <c r="AM42" i="51"/>
  <c r="AL42" i="51"/>
  <c r="AK42" i="51"/>
  <c r="H42" i="51" s="1"/>
  <c r="AJ42" i="51"/>
  <c r="AH42" i="51"/>
  <c r="AI42" i="51" s="1"/>
  <c r="AQ42" i="51" s="1"/>
  <c r="AG42" i="51"/>
  <c r="Z42" i="51"/>
  <c r="Y42" i="51"/>
  <c r="X42" i="51"/>
  <c r="W42" i="51"/>
  <c r="V42" i="51"/>
  <c r="U42" i="51"/>
  <c r="S42" i="51"/>
  <c r="R42" i="51"/>
  <c r="AO41" i="51"/>
  <c r="L41" i="51" s="1"/>
  <c r="AN41" i="51"/>
  <c r="AM41" i="51"/>
  <c r="AP41" i="51" s="1"/>
  <c r="AL41" i="51"/>
  <c r="AK41" i="51"/>
  <c r="AJ41" i="51"/>
  <c r="AH41" i="51"/>
  <c r="AG41" i="51"/>
  <c r="Z41" i="51"/>
  <c r="Y41" i="51"/>
  <c r="X41" i="51"/>
  <c r="W41" i="51"/>
  <c r="V41" i="51"/>
  <c r="H41" i="51" s="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X30" i="51" s="1"/>
  <c r="W40" i="51"/>
  <c r="V40" i="51"/>
  <c r="U40" i="51"/>
  <c r="S40" i="51"/>
  <c r="R40" i="51"/>
  <c r="AO39" i="51"/>
  <c r="AN39" i="51"/>
  <c r="AM39" i="51"/>
  <c r="AL39" i="51"/>
  <c r="AK39" i="51"/>
  <c r="H39" i="51" s="1"/>
  <c r="AJ39" i="51"/>
  <c r="AH39" i="51"/>
  <c r="E39" i="51" s="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I38" i="51" s="1"/>
  <c r="V38" i="51"/>
  <c r="U38" i="51"/>
  <c r="S38" i="51"/>
  <c r="R38" i="51"/>
  <c r="AO37" i="51"/>
  <c r="AN37" i="51"/>
  <c r="AM37" i="51"/>
  <c r="AL37" i="51"/>
  <c r="I37" i="51" s="1"/>
  <c r="AK37" i="51"/>
  <c r="AJ37" i="51"/>
  <c r="AH37" i="51"/>
  <c r="AG37" i="51"/>
  <c r="Z37" i="51"/>
  <c r="Y37" i="51"/>
  <c r="K37" i="51" s="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P36" i="51" s="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I35" i="51" s="1"/>
  <c r="V35" i="51"/>
  <c r="U35" i="51"/>
  <c r="AA35" i="51" s="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H33" i="51" s="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I32" i="51" s="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Y30" i="51" s="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L22" i="51" s="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L18" i="51" s="1"/>
  <c r="AK19" i="51"/>
  <c r="AK18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N15" i="51" s="1"/>
  <c r="AM17" i="51"/>
  <c r="AL17" i="51"/>
  <c r="AK17" i="51"/>
  <c r="AK15" i="51" s="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AG9" i="51" s="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L9" i="51" s="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 s="1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I176" i="50" s="1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 s="1"/>
  <c r="AG172" i="50"/>
  <c r="Z172" i="50"/>
  <c r="L172" i="50" s="1"/>
  <c r="Y172" i="50"/>
  <c r="X172" i="50"/>
  <c r="W172" i="50"/>
  <c r="I172" i="50" s="1"/>
  <c r="V172" i="50"/>
  <c r="H172" i="50" s="1"/>
  <c r="U172" i="50"/>
  <c r="S172" i="50"/>
  <c r="R172" i="50"/>
  <c r="AO171" i="50"/>
  <c r="AN171" i="50"/>
  <c r="K171" i="50" s="1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L170" i="50" s="1"/>
  <c r="AN170" i="50"/>
  <c r="AM170" i="50"/>
  <c r="AL170" i="50"/>
  <c r="I170" i="50" s="1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J163" i="50" s="1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H167" i="50" s="1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Z163" i="50" s="1"/>
  <c r="Y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V163" i="50" s="1"/>
  <c r="H163" i="50" s="1"/>
  <c r="U165" i="50"/>
  <c r="S165" i="50"/>
  <c r="R165" i="50"/>
  <c r="AO164" i="50"/>
  <c r="AN164" i="50"/>
  <c r="AM164" i="50"/>
  <c r="AL164" i="50"/>
  <c r="AK164" i="50"/>
  <c r="AK163" i="50" s="1"/>
  <c r="AJ164" i="50"/>
  <c r="AH164" i="50"/>
  <c r="AG164" i="50"/>
  <c r="AG163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S159" i="50"/>
  <c r="R159" i="50"/>
  <c r="R156" i="50" s="1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X156" i="50" s="1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AG151" i="50" s="1"/>
  <c r="Z154" i="50"/>
  <c r="Y154" i="50"/>
  <c r="K154" i="50" s="1"/>
  <c r="X154" i="50"/>
  <c r="W154" i="50"/>
  <c r="V154" i="50"/>
  <c r="U154" i="50"/>
  <c r="S154" i="50"/>
  <c r="R154" i="50"/>
  <c r="AO153" i="50"/>
  <c r="AN153" i="50"/>
  <c r="AM153" i="50"/>
  <c r="AL153" i="50"/>
  <c r="I153" i="50" s="1"/>
  <c r="AK153" i="50"/>
  <c r="AJ153" i="50"/>
  <c r="AH153" i="50"/>
  <c r="AG153" i="50"/>
  <c r="Z153" i="50"/>
  <c r="L153" i="50" s="1"/>
  <c r="Y153" i="50"/>
  <c r="X153" i="50"/>
  <c r="W153" i="50"/>
  <c r="V153" i="50"/>
  <c r="U153" i="50"/>
  <c r="G153" i="50" s="1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I152" i="50" s="1"/>
  <c r="V152" i="50"/>
  <c r="U152" i="50"/>
  <c r="S152" i="50"/>
  <c r="R152" i="50"/>
  <c r="AO150" i="50"/>
  <c r="AN150" i="50"/>
  <c r="AM150" i="50"/>
  <c r="AL150" i="50"/>
  <c r="I150" i="50"/>
  <c r="AK150" i="50"/>
  <c r="H150" i="50" s="1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K149" i="50" s="1"/>
  <c r="AM149" i="50"/>
  <c r="AM148" i="50" s="1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N142" i="50" s="1"/>
  <c r="AM143" i="50"/>
  <c r="AL143" i="50"/>
  <c r="AK143" i="50"/>
  <c r="AJ143" i="50"/>
  <c r="AJ142" i="50" s="1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Z134" i="50" s="1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K137" i="50" s="1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J134" i="50" s="1"/>
  <c r="AH136" i="50"/>
  <c r="AG136" i="50"/>
  <c r="Z136" i="50"/>
  <c r="Y136" i="50"/>
  <c r="X136" i="50"/>
  <c r="W136" i="50"/>
  <c r="I136" i="50" s="1"/>
  <c r="V136" i="50"/>
  <c r="V134" i="50" s="1"/>
  <c r="U136" i="50"/>
  <c r="S136" i="50"/>
  <c r="R136" i="50"/>
  <c r="AO135" i="50"/>
  <c r="AN135" i="50"/>
  <c r="AN134" i="50" s="1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L128" i="50" s="1"/>
  <c r="AN128" i="50"/>
  <c r="K128" i="50"/>
  <c r="AM128" i="50"/>
  <c r="AL128" i="50"/>
  <c r="AK128" i="50"/>
  <c r="AJ128" i="50"/>
  <c r="AH128" i="50"/>
  <c r="AG128" i="50"/>
  <c r="D128" i="50" s="1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H124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V120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AG120" i="50" s="1"/>
  <c r="Z122" i="50"/>
  <c r="Y122" i="50"/>
  <c r="K122" i="50"/>
  <c r="X122" i="50"/>
  <c r="W122" i="50"/>
  <c r="V122" i="50"/>
  <c r="U122" i="50"/>
  <c r="S122" i="50"/>
  <c r="R122" i="50"/>
  <c r="R120" i="50" s="1"/>
  <c r="AO121" i="50"/>
  <c r="AN121" i="50"/>
  <c r="AM121" i="50"/>
  <c r="AL121" i="50"/>
  <c r="AL120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AO117" i="50"/>
  <c r="AN117" i="50"/>
  <c r="AM117" i="50"/>
  <c r="AL117" i="50"/>
  <c r="AK117" i="50"/>
  <c r="H117" i="50" s="1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J115" i="50" s="1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S113" i="50" s="1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L108" i="50" s="1"/>
  <c r="AK111" i="50"/>
  <c r="AJ111" i="50"/>
  <c r="AH111" i="50"/>
  <c r="AG111" i="50"/>
  <c r="Z111" i="50"/>
  <c r="Y111" i="50"/>
  <c r="K111" i="50" s="1"/>
  <c r="X111" i="50"/>
  <c r="W111" i="50"/>
  <c r="V111" i="50"/>
  <c r="H111" i="50" s="1"/>
  <c r="U111" i="50"/>
  <c r="S111" i="50"/>
  <c r="R111" i="50"/>
  <c r="AO110" i="50"/>
  <c r="AN110" i="50"/>
  <c r="AN108" i="50" s="1"/>
  <c r="AM110" i="50"/>
  <c r="AL110" i="50"/>
  <c r="AK110" i="50"/>
  <c r="AJ110" i="50"/>
  <c r="AH110" i="50"/>
  <c r="AG110" i="50"/>
  <c r="Z110" i="50"/>
  <c r="Y110" i="50"/>
  <c r="K110" i="50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K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G106" i="50" s="1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K104" i="50" s="1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N99" i="50" s="1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L99" i="50" s="1"/>
  <c r="AK100" i="50"/>
  <c r="AK99" i="50" s="1"/>
  <c r="AJ100" i="50"/>
  <c r="AH100" i="50"/>
  <c r="AG100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H89" i="50" s="1"/>
  <c r="U89" i="50"/>
  <c r="S89" i="50"/>
  <c r="R89" i="50"/>
  <c r="AO88" i="50"/>
  <c r="AN88" i="50"/>
  <c r="K88" i="50" s="1"/>
  <c r="AM88" i="50"/>
  <c r="AL88" i="50"/>
  <c r="AL85" i="50" s="1"/>
  <c r="AK88" i="50"/>
  <c r="H88" i="50" s="1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E83" i="50" s="1"/>
  <c r="AG83" i="50"/>
  <c r="Z83" i="50"/>
  <c r="Y83" i="50"/>
  <c r="K83" i="50" s="1"/>
  <c r="X83" i="50"/>
  <c r="W83" i="50"/>
  <c r="I83" i="50" s="1"/>
  <c r="V83" i="50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/>
  <c r="AO81" i="50"/>
  <c r="AP81" i="50" s="1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I80" i="50" s="1"/>
  <c r="AK80" i="50"/>
  <c r="AJ80" i="50"/>
  <c r="AJ71" i="50" s="1"/>
  <c r="AH80" i="50"/>
  <c r="AG80" i="50"/>
  <c r="Z80" i="50"/>
  <c r="Y80" i="50"/>
  <c r="X80" i="50"/>
  <c r="W80" i="50"/>
  <c r="V80" i="50"/>
  <c r="H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K79" i="50"/>
  <c r="X79" i="50"/>
  <c r="W79" i="50"/>
  <c r="I79" i="50" s="1"/>
  <c r="V79" i="50"/>
  <c r="U79" i="50"/>
  <c r="S79" i="50"/>
  <c r="R79" i="50"/>
  <c r="AO78" i="50"/>
  <c r="AN78" i="50"/>
  <c r="AM78" i="50"/>
  <c r="AL78" i="50"/>
  <c r="I78" i="50" s="1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T78" i="50" s="1"/>
  <c r="R78" i="50"/>
  <c r="AO77" i="50"/>
  <c r="AN77" i="50"/>
  <c r="AM77" i="50"/>
  <c r="AL77" i="50"/>
  <c r="AK77" i="50"/>
  <c r="AJ77" i="50"/>
  <c r="AH77" i="50"/>
  <c r="AG77" i="50"/>
  <c r="D77" i="50" s="1"/>
  <c r="Z77" i="50"/>
  <c r="L77" i="50" s="1"/>
  <c r="Y77" i="50"/>
  <c r="K77" i="50"/>
  <c r="X77" i="50"/>
  <c r="W77" i="50"/>
  <c r="I77" i="50" s="1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I75" i="50" s="1"/>
  <c r="AK75" i="50"/>
  <c r="AJ75" i="50"/>
  <c r="AH75" i="50"/>
  <c r="AG75" i="50"/>
  <c r="Z75" i="50"/>
  <c r="Y75" i="50"/>
  <c r="X75" i="50"/>
  <c r="W75" i="50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L74" i="50"/>
  <c r="Y74" i="50"/>
  <c r="X74" i="50"/>
  <c r="W74" i="50"/>
  <c r="V74" i="50"/>
  <c r="H74" i="50" s="1"/>
  <c r="U74" i="50"/>
  <c r="S74" i="50"/>
  <c r="R74" i="50"/>
  <c r="AO73" i="50"/>
  <c r="AN73" i="50"/>
  <c r="AN71" i="50" s="1"/>
  <c r="AM73" i="50"/>
  <c r="AL73" i="50"/>
  <c r="AK73" i="50"/>
  <c r="AJ73" i="50"/>
  <c r="AH73" i="50"/>
  <c r="AG73" i="50"/>
  <c r="Z73" i="50"/>
  <c r="Z71" i="50" s="1"/>
  <c r="Y73" i="50"/>
  <c r="X73" i="50"/>
  <c r="W73" i="50"/>
  <c r="V73" i="50"/>
  <c r="U73" i="50"/>
  <c r="S73" i="50"/>
  <c r="R73" i="50"/>
  <c r="R71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E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M66" i="50" s="1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K61" i="50" s="1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M61" i="50"/>
  <c r="AL62" i="50"/>
  <c r="AK62" i="50"/>
  <c r="AJ62" i="50"/>
  <c r="AH62" i="50"/>
  <c r="AG62" i="50"/>
  <c r="Z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K58" i="50" s="1"/>
  <c r="AJ60" i="50"/>
  <c r="AH60" i="50"/>
  <c r="AG60" i="50"/>
  <c r="Z60" i="50"/>
  <c r="Y60" i="50"/>
  <c r="X60" i="50"/>
  <c r="J60" i="50" s="1"/>
  <c r="W60" i="50"/>
  <c r="V60" i="50"/>
  <c r="U60" i="50"/>
  <c r="S60" i="50"/>
  <c r="R60" i="50"/>
  <c r="AO59" i="50"/>
  <c r="L59" i="50" s="1"/>
  <c r="AO58" i="50"/>
  <c r="AN59" i="50"/>
  <c r="AM59" i="50"/>
  <c r="AM58" i="50" s="1"/>
  <c r="AL59" i="50"/>
  <c r="AL58" i="50"/>
  <c r="AK59" i="50"/>
  <c r="AJ59" i="50"/>
  <c r="AH59" i="50"/>
  <c r="AG59" i="50"/>
  <c r="Z59" i="50"/>
  <c r="Y59" i="50"/>
  <c r="Y58" i="50"/>
  <c r="X59" i="50"/>
  <c r="J59" i="50" s="1"/>
  <c r="W59" i="50"/>
  <c r="W58" i="50" s="1"/>
  <c r="V59" i="50"/>
  <c r="H59" i="50" s="1"/>
  <c r="U59" i="50"/>
  <c r="S59" i="50"/>
  <c r="R59" i="50"/>
  <c r="AO57" i="50"/>
  <c r="L57" i="50" s="1"/>
  <c r="AN57" i="50"/>
  <c r="AM57" i="50"/>
  <c r="AL57" i="50"/>
  <c r="AK57" i="50"/>
  <c r="H57" i="50" s="1"/>
  <c r="AJ57" i="50"/>
  <c r="G57" i="50" s="1"/>
  <c r="AH57" i="50"/>
  <c r="AH52" i="50" s="1"/>
  <c r="AG57" i="50"/>
  <c r="Z57" i="50"/>
  <c r="Y57" i="50"/>
  <c r="X57" i="50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J55" i="50" s="1"/>
  <c r="AL55" i="50"/>
  <c r="AK55" i="50"/>
  <c r="AJ55" i="50"/>
  <c r="AH55" i="50"/>
  <c r="AG55" i="50"/>
  <c r="Z55" i="50"/>
  <c r="Y55" i="50"/>
  <c r="X55" i="50"/>
  <c r="W55" i="50"/>
  <c r="V55" i="50"/>
  <c r="U55" i="50"/>
  <c r="G55" i="50" s="1"/>
  <c r="S55" i="50"/>
  <c r="R55" i="50"/>
  <c r="AO54" i="50"/>
  <c r="AN54" i="50"/>
  <c r="K54" i="50" s="1"/>
  <c r="AM54" i="50"/>
  <c r="AM52" i="50" s="1"/>
  <c r="AL54" i="50"/>
  <c r="AK54" i="50"/>
  <c r="AJ54" i="50"/>
  <c r="AH54" i="50"/>
  <c r="AG54" i="50"/>
  <c r="Z54" i="50"/>
  <c r="L54" i="50" s="1"/>
  <c r="Y54" i="50"/>
  <c r="X54" i="50"/>
  <c r="W54" i="50"/>
  <c r="V54" i="50"/>
  <c r="H54" i="50"/>
  <c r="U54" i="50"/>
  <c r="S54" i="50"/>
  <c r="R54" i="50"/>
  <c r="AO53" i="50"/>
  <c r="AO52" i="50"/>
  <c r="AN53" i="50"/>
  <c r="AM53" i="50"/>
  <c r="AL53" i="50"/>
  <c r="AK53" i="50"/>
  <c r="AK52" i="50" s="1"/>
  <c r="AJ53" i="50"/>
  <c r="AH53" i="50"/>
  <c r="AG53" i="50"/>
  <c r="Z53" i="50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AG44" i="50" s="1"/>
  <c r="Z48" i="50"/>
  <c r="L48" i="50"/>
  <c r="Y48" i="50"/>
  <c r="X48" i="50"/>
  <c r="J48" i="50" s="1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AO46" i="50"/>
  <c r="AN46" i="50"/>
  <c r="AM46" i="50"/>
  <c r="AL46" i="50"/>
  <c r="AK46" i="50"/>
  <c r="AK44" i="50" s="1"/>
  <c r="AJ46" i="50"/>
  <c r="AH46" i="50"/>
  <c r="AG46" i="50"/>
  <c r="Z46" i="50"/>
  <c r="L46" i="50" s="1"/>
  <c r="Y46" i="50"/>
  <c r="X46" i="50"/>
  <c r="W46" i="50"/>
  <c r="W44" i="50" s="1"/>
  <c r="V46" i="50"/>
  <c r="U46" i="50"/>
  <c r="S46" i="50"/>
  <c r="R46" i="50"/>
  <c r="AO45" i="50"/>
  <c r="AO44" i="50" s="1"/>
  <c r="AN45" i="50"/>
  <c r="AM45" i="50"/>
  <c r="AM44" i="50" s="1"/>
  <c r="AL45" i="50"/>
  <c r="AK45" i="50"/>
  <c r="AJ45" i="50"/>
  <c r="AH45" i="50"/>
  <c r="AG45" i="50"/>
  <c r="Z45" i="50"/>
  <c r="Y45" i="50"/>
  <c r="X45" i="50"/>
  <c r="W45" i="50"/>
  <c r="V45" i="50"/>
  <c r="H45" i="50" s="1"/>
  <c r="U45" i="50"/>
  <c r="S45" i="50"/>
  <c r="E45" i="50"/>
  <c r="R45" i="50"/>
  <c r="R44" i="50" s="1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J43" i="50" s="1"/>
  <c r="W43" i="50"/>
  <c r="V43" i="50"/>
  <c r="U43" i="50"/>
  <c r="S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AN40" i="50"/>
  <c r="AM40" i="50"/>
  <c r="J40" i="50" s="1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R39" i="50"/>
  <c r="AO38" i="50"/>
  <c r="L38" i="50" s="1"/>
  <c r="AN38" i="50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U37" i="50"/>
  <c r="S37" i="50"/>
  <c r="R37" i="50"/>
  <c r="AO36" i="50"/>
  <c r="AN36" i="50"/>
  <c r="AM36" i="50"/>
  <c r="J36" i="50" s="1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G36" i="50" s="1"/>
  <c r="S36" i="50"/>
  <c r="E36" i="50"/>
  <c r="R36" i="50"/>
  <c r="AO35" i="50"/>
  <c r="AN35" i="50"/>
  <c r="AM35" i="50"/>
  <c r="AL35" i="50"/>
  <c r="AK35" i="50"/>
  <c r="AJ35" i="50"/>
  <c r="G35" i="50" s="1"/>
  <c r="AH35" i="50"/>
  <c r="E35" i="50" s="1"/>
  <c r="AG35" i="50"/>
  <c r="Z35" i="50"/>
  <c r="L35" i="50" s="1"/>
  <c r="Y35" i="50"/>
  <c r="X35" i="50"/>
  <c r="J35" i="50" s="1"/>
  <c r="W35" i="50"/>
  <c r="V35" i="50"/>
  <c r="U35" i="50"/>
  <c r="S35" i="50"/>
  <c r="R35" i="50"/>
  <c r="AO34" i="50"/>
  <c r="L34" i="50" s="1"/>
  <c r="AN34" i="50"/>
  <c r="AM34" i="50"/>
  <c r="AL34" i="50"/>
  <c r="AL30" i="50" s="1"/>
  <c r="AK34" i="50"/>
  <c r="AJ34" i="50"/>
  <c r="AH34" i="50"/>
  <c r="AG34" i="50"/>
  <c r="Z34" i="50"/>
  <c r="Y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AG30" i="50" s="1"/>
  <c r="Z33" i="50"/>
  <c r="L33" i="50"/>
  <c r="Y33" i="50"/>
  <c r="K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E32" i="50" s="1"/>
  <c r="R32" i="50"/>
  <c r="AO31" i="50"/>
  <c r="AN31" i="50"/>
  <c r="AM31" i="50"/>
  <c r="AL31" i="50"/>
  <c r="AK31" i="50"/>
  <c r="AK30" i="50"/>
  <c r="AJ31" i="50"/>
  <c r="AJ30" i="50"/>
  <c r="AH31" i="50"/>
  <c r="AG31" i="50"/>
  <c r="Z31" i="50"/>
  <c r="Y31" i="50"/>
  <c r="Y30" i="50" s="1"/>
  <c r="X31" i="50"/>
  <c r="X30" i="50"/>
  <c r="W31" i="50"/>
  <c r="V31" i="50"/>
  <c r="U31" i="50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G28" i="50" s="1"/>
  <c r="AH28" i="50"/>
  <c r="AG28" i="50"/>
  <c r="Z28" i="50"/>
  <c r="L28" i="50" s="1"/>
  <c r="Y28" i="50"/>
  <c r="X28" i="50"/>
  <c r="W28" i="50"/>
  <c r="V28" i="50"/>
  <c r="U28" i="50"/>
  <c r="S28" i="50"/>
  <c r="E28" i="50"/>
  <c r="R28" i="50"/>
  <c r="AO27" i="50"/>
  <c r="AN27" i="50"/>
  <c r="AM27" i="50"/>
  <c r="J27" i="50" s="1"/>
  <c r="AL27" i="50"/>
  <c r="AK27" i="50"/>
  <c r="AJ27" i="50"/>
  <c r="AH27" i="50"/>
  <c r="AG27" i="50"/>
  <c r="Z27" i="50"/>
  <c r="L27" i="50" s="1"/>
  <c r="Y27" i="50"/>
  <c r="X27" i="50"/>
  <c r="W27" i="50"/>
  <c r="V27" i="50"/>
  <c r="H27" i="50"/>
  <c r="U27" i="50"/>
  <c r="G27" i="50" s="1"/>
  <c r="S27" i="50"/>
  <c r="R27" i="50"/>
  <c r="AO26" i="50"/>
  <c r="AN26" i="50"/>
  <c r="K26" i="50" s="1"/>
  <c r="AM26" i="50"/>
  <c r="AL26" i="50"/>
  <c r="AL23" i="50" s="1"/>
  <c r="AK26" i="50"/>
  <c r="AJ26" i="50"/>
  <c r="AH26" i="50"/>
  <c r="AG26" i="50"/>
  <c r="Z26" i="50"/>
  <c r="Y26" i="50"/>
  <c r="X26" i="50"/>
  <c r="W26" i="50"/>
  <c r="V26" i="50"/>
  <c r="V23" i="50" s="1"/>
  <c r="U26" i="50"/>
  <c r="G26" i="50"/>
  <c r="S26" i="50"/>
  <c r="E26" i="50"/>
  <c r="R26" i="50"/>
  <c r="AO25" i="50"/>
  <c r="AN25" i="50"/>
  <c r="AM25" i="50"/>
  <c r="AL25" i="50"/>
  <c r="AK25" i="50"/>
  <c r="AJ25" i="50"/>
  <c r="G25" i="50"/>
  <c r="AH25" i="50"/>
  <c r="AG25" i="50"/>
  <c r="AG23" i="50" s="1"/>
  <c r="Z25" i="50"/>
  <c r="L25" i="50"/>
  <c r="Y25" i="50"/>
  <c r="Y23" i="50" s="1"/>
  <c r="X25" i="50"/>
  <c r="J25" i="50"/>
  <c r="W25" i="50"/>
  <c r="V25" i="50"/>
  <c r="H25" i="50"/>
  <c r="U25" i="50"/>
  <c r="S25" i="50"/>
  <c r="R25" i="50"/>
  <c r="AO24" i="50"/>
  <c r="AO23" i="50"/>
  <c r="AN24" i="50"/>
  <c r="AN23" i="50" s="1"/>
  <c r="AM24" i="50"/>
  <c r="AL24" i="50"/>
  <c r="AK24" i="50"/>
  <c r="AK23" i="50"/>
  <c r="AJ24" i="50"/>
  <c r="AJ23" i="50"/>
  <c r="AH24" i="50"/>
  <c r="AH23" i="50"/>
  <c r="AG24" i="50"/>
  <c r="Z24" i="50"/>
  <c r="Y24" i="50"/>
  <c r="K23" i="50"/>
  <c r="X24" i="50"/>
  <c r="X23" i="50" s="1"/>
  <c r="W24" i="50"/>
  <c r="V24" i="50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Y21" i="50"/>
  <c r="X21" i="50"/>
  <c r="W21" i="50"/>
  <c r="V21" i="50"/>
  <c r="H21" i="50" s="1"/>
  <c r="U21" i="50"/>
  <c r="S21" i="50"/>
  <c r="R21" i="50"/>
  <c r="AO20" i="50"/>
  <c r="AN20" i="50"/>
  <c r="AM20" i="50"/>
  <c r="J20" i="50"/>
  <c r="AL20" i="50"/>
  <c r="AK20" i="50"/>
  <c r="AJ20" i="50"/>
  <c r="AH20" i="50"/>
  <c r="AG20" i="50"/>
  <c r="Z20" i="50"/>
  <c r="L20" i="50" s="1"/>
  <c r="Y20" i="50"/>
  <c r="X20" i="50"/>
  <c r="W20" i="50"/>
  <c r="W18" i="50" s="1"/>
  <c r="I20" i="50"/>
  <c r="V20" i="50"/>
  <c r="U20" i="50"/>
  <c r="S20" i="50"/>
  <c r="R20" i="50"/>
  <c r="AO19" i="50"/>
  <c r="AN19" i="50"/>
  <c r="AM19" i="50"/>
  <c r="AL19" i="50"/>
  <c r="AK19" i="50"/>
  <c r="AJ19" i="50"/>
  <c r="AH19" i="50"/>
  <c r="E19" i="50" s="1"/>
  <c r="AG19" i="50"/>
  <c r="Z19" i="50"/>
  <c r="L19" i="50" s="1"/>
  <c r="Y19" i="50"/>
  <c r="X19" i="50"/>
  <c r="W19" i="50"/>
  <c r="I19" i="50"/>
  <c r="V19" i="50"/>
  <c r="U19" i="50"/>
  <c r="U18" i="50"/>
  <c r="S19" i="50"/>
  <c r="R19" i="50"/>
  <c r="AO17" i="50"/>
  <c r="AN17" i="50"/>
  <c r="AM17" i="50"/>
  <c r="AL17" i="50"/>
  <c r="AK17" i="50"/>
  <c r="AK15" i="50" s="1"/>
  <c r="AJ17" i="50"/>
  <c r="AH17" i="50"/>
  <c r="AG17" i="50"/>
  <c r="Z17" i="50"/>
  <c r="Y17" i="50"/>
  <c r="X17" i="50"/>
  <c r="J17" i="50" s="1"/>
  <c r="W17" i="50"/>
  <c r="W15" i="50" s="1"/>
  <c r="V17" i="50"/>
  <c r="U17" i="50"/>
  <c r="S17" i="50"/>
  <c r="E17" i="50"/>
  <c r="R17" i="50"/>
  <c r="AO16" i="50"/>
  <c r="AO15" i="50" s="1"/>
  <c r="AN16" i="50"/>
  <c r="AN15" i="50" s="1"/>
  <c r="AM16" i="50"/>
  <c r="AM15" i="50" s="1"/>
  <c r="AL16" i="50"/>
  <c r="AL15" i="50"/>
  <c r="AK16" i="50"/>
  <c r="AJ16" i="50"/>
  <c r="AH16" i="50"/>
  <c r="AH15" i="50"/>
  <c r="AG16" i="50"/>
  <c r="AG15" i="50"/>
  <c r="Z16" i="50"/>
  <c r="Z15" i="50" s="1"/>
  <c r="Y16" i="50"/>
  <c r="X16" i="50"/>
  <c r="W16" i="50"/>
  <c r="V16" i="50"/>
  <c r="V15" i="50"/>
  <c r="U16" i="50"/>
  <c r="U15" i="50" s="1"/>
  <c r="S16" i="50"/>
  <c r="S15" i="50" s="1"/>
  <c r="R16" i="50"/>
  <c r="R15" i="50" s="1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H14" i="50" s="1"/>
  <c r="U14" i="50"/>
  <c r="S14" i="50"/>
  <c r="E14" i="50" s="1"/>
  <c r="R14" i="50"/>
  <c r="AO13" i="50"/>
  <c r="AN13" i="50"/>
  <c r="AM13" i="50"/>
  <c r="J13" i="50" s="1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 s="1"/>
  <c r="V12" i="50"/>
  <c r="H12" i="50"/>
  <c r="U12" i="50"/>
  <c r="S12" i="50"/>
  <c r="E12" i="50"/>
  <c r="R12" i="50"/>
  <c r="D12" i="50"/>
  <c r="AO11" i="50"/>
  <c r="L11" i="50" s="1"/>
  <c r="AN11" i="50"/>
  <c r="AM11" i="50"/>
  <c r="AL11" i="50"/>
  <c r="AL9" i="50" s="1"/>
  <c r="AK11" i="50"/>
  <c r="AJ11" i="50"/>
  <c r="AH11" i="50"/>
  <c r="AG11" i="50"/>
  <c r="Z11" i="50"/>
  <c r="Y11" i="50"/>
  <c r="X11" i="50"/>
  <c r="W11" i="50"/>
  <c r="I11" i="50" s="1"/>
  <c r="V11" i="50"/>
  <c r="U11" i="50"/>
  <c r="S11" i="50"/>
  <c r="E11" i="50" s="1"/>
  <c r="R11" i="50"/>
  <c r="D11" i="50" s="1"/>
  <c r="AO10" i="50"/>
  <c r="AO9" i="50" s="1"/>
  <c r="AN10" i="50"/>
  <c r="AM10" i="50"/>
  <c r="AM9" i="50"/>
  <c r="AL10" i="50"/>
  <c r="AK10" i="50"/>
  <c r="AJ10" i="50"/>
  <c r="AH10" i="50"/>
  <c r="AH9" i="50" s="1"/>
  <c r="AG10" i="50"/>
  <c r="Z10" i="50"/>
  <c r="Y10" i="50"/>
  <c r="X10" i="50"/>
  <c r="W10" i="50"/>
  <c r="W9" i="50" s="1"/>
  <c r="I9" i="50" s="1"/>
  <c r="V10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 s="1"/>
  <c r="U169" i="47"/>
  <c r="S169" i="47"/>
  <c r="R169" i="47"/>
  <c r="D169" i="47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 s="1"/>
  <c r="V167" i="47"/>
  <c r="U167" i="47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U162" i="47"/>
  <c r="S162" i="47"/>
  <c r="E162" i="47"/>
  <c r="R162" i="47"/>
  <c r="AO161" i="47"/>
  <c r="AP161" i="47" s="1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AA161" i="47" s="1"/>
  <c r="V161" i="47"/>
  <c r="H161" i="47" s="1"/>
  <c r="U161" i="47"/>
  <c r="G161" i="47" s="1"/>
  <c r="S161" i="47"/>
  <c r="R161" i="47"/>
  <c r="AO160" i="47"/>
  <c r="AN160" i="47"/>
  <c r="K160" i="47" s="1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U160" i="47"/>
  <c r="G160" i="47" s="1"/>
  <c r="S160" i="47"/>
  <c r="R160" i="47"/>
  <c r="AO159" i="47"/>
  <c r="AN159" i="47"/>
  <c r="K159" i="47" s="1"/>
  <c r="AM159" i="47"/>
  <c r="AP159" i="47" s="1"/>
  <c r="AL159" i="47"/>
  <c r="AK159" i="47"/>
  <c r="AJ159" i="47"/>
  <c r="AH159" i="47"/>
  <c r="AG159" i="47"/>
  <c r="Z159" i="47"/>
  <c r="L159" i="47" s="1"/>
  <c r="Y159" i="47"/>
  <c r="X159" i="47"/>
  <c r="X156" i="47" s="1"/>
  <c r="W159" i="47"/>
  <c r="V159" i="47"/>
  <c r="H159" i="47" s="1"/>
  <c r="U159" i="47"/>
  <c r="U156" i="47" s="1"/>
  <c r="S159" i="47"/>
  <c r="R159" i="47"/>
  <c r="AO158" i="47"/>
  <c r="AN158" i="47"/>
  <c r="AM158" i="47"/>
  <c r="AL158" i="47"/>
  <c r="AK158" i="47"/>
  <c r="H158" i="47" s="1"/>
  <c r="AJ158" i="47"/>
  <c r="G158" i="47" s="1"/>
  <c r="AH158" i="47"/>
  <c r="AG158" i="47"/>
  <c r="Z158" i="47"/>
  <c r="Y158" i="47"/>
  <c r="X158" i="47"/>
  <c r="W158" i="47"/>
  <c r="V158" i="47"/>
  <c r="U158" i="47"/>
  <c r="S158" i="47"/>
  <c r="R158" i="47"/>
  <c r="AO157" i="47"/>
  <c r="AO156" i="47" s="1"/>
  <c r="AN157" i="47"/>
  <c r="AM157" i="47"/>
  <c r="AL157" i="47"/>
  <c r="AL156" i="47" s="1"/>
  <c r="AK157" i="47"/>
  <c r="AJ157" i="47"/>
  <c r="AH157" i="47"/>
  <c r="AH156" i="47" s="1"/>
  <c r="AG157" i="47"/>
  <c r="Z157" i="47"/>
  <c r="Z156" i="47" s="1"/>
  <c r="Y157" i="47"/>
  <c r="K157" i="47" s="1"/>
  <c r="X157" i="47"/>
  <c r="W157" i="47"/>
  <c r="V157" i="47"/>
  <c r="U157" i="47"/>
  <c r="S157" i="47"/>
  <c r="S156" i="47" s="1"/>
  <c r="R157" i="47"/>
  <c r="AO155" i="47"/>
  <c r="AN155" i="47"/>
  <c r="AM155" i="47"/>
  <c r="AM151" i="47" s="1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Z154" i="47"/>
  <c r="Y154" i="47"/>
  <c r="X154" i="47"/>
  <c r="J154" i="47" s="1"/>
  <c r="W154" i="47"/>
  <c r="I154" i="47" s="1"/>
  <c r="V154" i="47"/>
  <c r="U154" i="47"/>
  <c r="S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E152" i="47" s="1"/>
  <c r="AG152" i="47"/>
  <c r="Z152" i="47"/>
  <c r="Y152" i="47"/>
  <c r="X152" i="47"/>
  <c r="J152" i="47"/>
  <c r="W152" i="47"/>
  <c r="V152" i="47"/>
  <c r="U152" i="47"/>
  <c r="S152" i="47"/>
  <c r="R152" i="47"/>
  <c r="AO150" i="47"/>
  <c r="AO148" i="47" s="1"/>
  <c r="AN150" i="47"/>
  <c r="AM150" i="47"/>
  <c r="AL150" i="47"/>
  <c r="I150" i="47"/>
  <c r="AK150" i="47"/>
  <c r="AK148" i="47" s="1"/>
  <c r="AJ150" i="47"/>
  <c r="AH150" i="47"/>
  <c r="AG150" i="47"/>
  <c r="Z150" i="47"/>
  <c r="Y150" i="47"/>
  <c r="X150" i="47"/>
  <c r="J150" i="47" s="1"/>
  <c r="W150" i="47"/>
  <c r="V150" i="47"/>
  <c r="U150" i="47"/>
  <c r="S150" i="47"/>
  <c r="E150" i="47" s="1"/>
  <c r="R150" i="47"/>
  <c r="AO149" i="47"/>
  <c r="AN149" i="47"/>
  <c r="AN148" i="47"/>
  <c r="AM149" i="47"/>
  <c r="AM148" i="47"/>
  <c r="AL149" i="47"/>
  <c r="AL148" i="47"/>
  <c r="AK149" i="47"/>
  <c r="AJ149" i="47"/>
  <c r="AJ148" i="47" s="1"/>
  <c r="AH149" i="47"/>
  <c r="AH148" i="47"/>
  <c r="AG149" i="47"/>
  <c r="AG148" i="47"/>
  <c r="Z149" i="47"/>
  <c r="Z148" i="47" s="1"/>
  <c r="Y149" i="47"/>
  <c r="X149" i="47"/>
  <c r="J149" i="47" s="1"/>
  <c r="W149" i="47"/>
  <c r="V149" i="47"/>
  <c r="U149" i="47"/>
  <c r="U148" i="47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Y142" i="47" s="1"/>
  <c r="X147" i="47"/>
  <c r="J147" i="47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D146" i="47" s="1"/>
  <c r="Z146" i="47"/>
  <c r="Y146" i="47"/>
  <c r="X146" i="47"/>
  <c r="J146" i="47" s="1"/>
  <c r="W146" i="47"/>
  <c r="V146" i="47"/>
  <c r="U146" i="47"/>
  <c r="S146" i="47"/>
  <c r="R146" i="47"/>
  <c r="AO145" i="47"/>
  <c r="L145" i="47" s="1"/>
  <c r="AN145" i="47"/>
  <c r="AM145" i="47"/>
  <c r="AL145" i="47"/>
  <c r="AK145" i="47"/>
  <c r="AJ145" i="47"/>
  <c r="AH145" i="47"/>
  <c r="E145" i="47" s="1"/>
  <c r="AG145" i="47"/>
  <c r="Z145" i="47"/>
  <c r="Y145" i="47"/>
  <c r="X145" i="47"/>
  <c r="W145" i="47"/>
  <c r="I145" i="47" s="1"/>
  <c r="V145" i="47"/>
  <c r="U145" i="47"/>
  <c r="S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 s="1"/>
  <c r="R144" i="47"/>
  <c r="AO143" i="47"/>
  <c r="AN143" i="47"/>
  <c r="AM143" i="47"/>
  <c r="AM142" i="47" s="1"/>
  <c r="AL143" i="47"/>
  <c r="AK143" i="47"/>
  <c r="AK142" i="47" s="1"/>
  <c r="AJ143" i="47"/>
  <c r="AJ142" i="47" s="1"/>
  <c r="AH143" i="47"/>
  <c r="AG143" i="47"/>
  <c r="Z143" i="47"/>
  <c r="Y143" i="47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N113" i="47" s="1"/>
  <c r="AM116" i="47"/>
  <c r="AL116" i="47"/>
  <c r="AK116" i="47"/>
  <c r="AJ116" i="47"/>
  <c r="AH116" i="47"/>
  <c r="AH113" i="47" s="1"/>
  <c r="AG116" i="47"/>
  <c r="Z116" i="47"/>
  <c r="Y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S115" i="47"/>
  <c r="R115" i="47"/>
  <c r="AO114" i="47"/>
  <c r="AN114" i="47"/>
  <c r="AM114" i="47"/>
  <c r="AM113" i="47"/>
  <c r="AL114" i="47"/>
  <c r="AK114" i="47"/>
  <c r="AJ114" i="47"/>
  <c r="AH114" i="47"/>
  <c r="AG114" i="47"/>
  <c r="AG113" i="47"/>
  <c r="Z114" i="47"/>
  <c r="Y114" i="47"/>
  <c r="Y113" i="47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/>
  <c r="R109" i="47"/>
  <c r="AO107" i="47"/>
  <c r="AN107" i="47"/>
  <c r="AM107" i="47"/>
  <c r="AL107" i="47"/>
  <c r="AL105" i="47" s="1"/>
  <c r="I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/>
  <c r="AN106" i="47"/>
  <c r="AN105" i="47" s="1"/>
  <c r="AM106" i="47"/>
  <c r="AL106" i="47"/>
  <c r="AK106" i="47"/>
  <c r="AK105" i="47" s="1"/>
  <c r="AJ106" i="47"/>
  <c r="AJ105" i="47" s="1"/>
  <c r="AH106" i="47"/>
  <c r="AG106" i="47"/>
  <c r="Z106" i="47"/>
  <c r="Z105" i="47" s="1"/>
  <c r="Y106" i="47"/>
  <c r="X106" i="47"/>
  <c r="W106" i="47"/>
  <c r="W105" i="47"/>
  <c r="V106" i="47"/>
  <c r="V105" i="47" s="1"/>
  <c r="U106" i="47"/>
  <c r="S106" i="47"/>
  <c r="S105" i="47" s="1"/>
  <c r="R106" i="47"/>
  <c r="AO104" i="47"/>
  <c r="AN104" i="47"/>
  <c r="AM104" i="47"/>
  <c r="AL104" i="47"/>
  <c r="AK104" i="47"/>
  <c r="H104" i="47" s="1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L103" i="47" s="1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H103" i="47" s="1"/>
  <c r="U103" i="47"/>
  <c r="U99" i="47" s="1"/>
  <c r="S103" i="47"/>
  <c r="R103" i="47"/>
  <c r="AO102" i="47"/>
  <c r="AN102" i="47"/>
  <c r="AM102" i="47"/>
  <c r="AL102" i="47"/>
  <c r="AK102" i="47"/>
  <c r="AJ102" i="47"/>
  <c r="AH102" i="47"/>
  <c r="AG102" i="47"/>
  <c r="Z102" i="47"/>
  <c r="L102" i="47" s="1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K99" i="47" s="1"/>
  <c r="AJ101" i="47"/>
  <c r="AH101" i="47"/>
  <c r="AG101" i="47"/>
  <c r="Z101" i="47"/>
  <c r="Y101" i="47"/>
  <c r="X101" i="47"/>
  <c r="W101" i="47"/>
  <c r="V101" i="47"/>
  <c r="U101" i="47"/>
  <c r="S101" i="47"/>
  <c r="R101" i="47"/>
  <c r="R99" i="47" s="1"/>
  <c r="AO100" i="47"/>
  <c r="AO99" i="47" s="1"/>
  <c r="AN100" i="47"/>
  <c r="AM100" i="47"/>
  <c r="AL100" i="47"/>
  <c r="AK100" i="47"/>
  <c r="AJ100" i="47"/>
  <c r="AH100" i="47"/>
  <c r="AG100" i="47"/>
  <c r="AG99" i="47"/>
  <c r="Z100" i="47"/>
  <c r="Y100" i="47"/>
  <c r="Y99" i="47"/>
  <c r="X100" i="47"/>
  <c r="X99" i="47" s="1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J71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/>
  <c r="AK67" i="47"/>
  <c r="AK66" i="47" s="1"/>
  <c r="AJ67" i="47"/>
  <c r="AH67" i="47"/>
  <c r="AH66" i="47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O58" i="47" s="1"/>
  <c r="AN60" i="47"/>
  <c r="AN58" i="47" s="1"/>
  <c r="AM60" i="47"/>
  <c r="AL60" i="47"/>
  <c r="AK60" i="47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N59" i="47"/>
  <c r="AM59" i="47"/>
  <c r="AM58" i="47"/>
  <c r="AL59" i="47"/>
  <c r="AK59" i="47"/>
  <c r="AK58" i="47"/>
  <c r="AJ59" i="47"/>
  <c r="AJ58" i="47" s="1"/>
  <c r="AH59" i="47"/>
  <c r="AH58" i="47" s="1"/>
  <c r="AG59" i="47"/>
  <c r="Z59" i="47"/>
  <c r="Z58" i="47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O52" i="47" s="1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X23" i="47" s="1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N24" i="47"/>
  <c r="AN23" i="47"/>
  <c r="AM24" i="47"/>
  <c r="AL24" i="47"/>
  <c r="AL23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L16" i="47"/>
  <c r="AK16" i="47"/>
  <c r="AK15" i="47" s="1"/>
  <c r="AJ16" i="47"/>
  <c r="AJ15" i="47"/>
  <c r="AH16" i="47"/>
  <c r="AH15" i="47"/>
  <c r="AG16" i="47"/>
  <c r="Z16" i="47"/>
  <c r="Y16" i="47"/>
  <c r="X16" i="47"/>
  <c r="W16" i="47"/>
  <c r="V16" i="47"/>
  <c r="U16" i="47"/>
  <c r="U15" i="47" s="1"/>
  <c r="G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J9" i="47" s="1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J10" i="47"/>
  <c r="AH10" i="47"/>
  <c r="AH9" i="47" s="1"/>
  <c r="E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E44" i="28" s="1"/>
  <c r="AD46" i="28"/>
  <c r="AB46" i="28"/>
  <c r="AB44" i="28"/>
  <c r="AA46" i="28"/>
  <c r="B46" i="28" s="1"/>
  <c r="V46" i="28"/>
  <c r="U46" i="28"/>
  <c r="T46" i="28"/>
  <c r="S46" i="28"/>
  <c r="R46" i="28"/>
  <c r="Q46" i="28"/>
  <c r="O46" i="28"/>
  <c r="N46" i="28"/>
  <c r="AI45" i="28"/>
  <c r="AH45" i="28"/>
  <c r="AH44" i="28" s="1"/>
  <c r="AG45" i="28"/>
  <c r="AG44" i="28"/>
  <c r="AF45" i="28"/>
  <c r="AF44" i="28" s="1"/>
  <c r="AE45" i="28"/>
  <c r="AD45" i="28"/>
  <c r="AB45" i="28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E42" i="28"/>
  <c r="AD42" i="28"/>
  <c r="AB42" i="28"/>
  <c r="AB41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I38" i="28" s="1"/>
  <c r="AH40" i="28"/>
  <c r="AG40" i="28"/>
  <c r="H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/>
  <c r="AE39" i="28"/>
  <c r="AE38" i="28"/>
  <c r="AD39" i="28"/>
  <c r="AB39" i="28"/>
  <c r="AB38" i="28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G35" i="28" s="1"/>
  <c r="AF36" i="28"/>
  <c r="AF35" i="28" s="1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H29" i="28"/>
  <c r="AH30" i="28" s="1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 s="1"/>
  <c r="AF28" i="28"/>
  <c r="AF30" i="28" s="1"/>
  <c r="AE28" i="28"/>
  <c r="AD28" i="28"/>
  <c r="AD30" i="28" s="1"/>
  <c r="AB28" i="28"/>
  <c r="AA28" i="28"/>
  <c r="V28" i="28"/>
  <c r="V30" i="28" s="1"/>
  <c r="U28" i="28"/>
  <c r="I28" i="28" s="1"/>
  <c r="T28" i="28"/>
  <c r="T30" i="28" s="1"/>
  <c r="S28" i="28"/>
  <c r="R28" i="28"/>
  <c r="Q28" i="28"/>
  <c r="O28" i="28"/>
  <c r="O30" i="28"/>
  <c r="N28" i="28"/>
  <c r="AI22" i="28"/>
  <c r="AH22" i="28"/>
  <c r="AH23" i="28" s="1"/>
  <c r="AG22" i="28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F21" i="28"/>
  <c r="AE21" i="28"/>
  <c r="AD21" i="28"/>
  <c r="AB21" i="28"/>
  <c r="AB23" i="28"/>
  <c r="AA21" i="28"/>
  <c r="AA23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I14" i="28"/>
  <c r="H14" i="28"/>
  <c r="G14" i="28"/>
  <c r="G12" i="28" s="1"/>
  <c r="G16" i="28" s="1"/>
  <c r="F14" i="28"/>
  <c r="E14" i="28"/>
  <c r="C14" i="28"/>
  <c r="C12" i="28" s="1"/>
  <c r="C16" i="28" s="1"/>
  <c r="B14" i="28"/>
  <c r="J13" i="28"/>
  <c r="I13" i="28"/>
  <c r="H13" i="28"/>
  <c r="G13" i="28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L168" i="51"/>
  <c r="D168" i="51"/>
  <c r="I167" i="51"/>
  <c r="I166" i="51"/>
  <c r="K166" i="51"/>
  <c r="I161" i="51"/>
  <c r="I160" i="51"/>
  <c r="I158" i="51"/>
  <c r="AL156" i="51"/>
  <c r="AI154" i="51"/>
  <c r="AI152" i="51"/>
  <c r="W151" i="51"/>
  <c r="R151" i="51"/>
  <c r="I150" i="51"/>
  <c r="D150" i="51"/>
  <c r="AL148" i="51"/>
  <c r="R148" i="51"/>
  <c r="I147" i="51"/>
  <c r="I146" i="51"/>
  <c r="I144" i="51"/>
  <c r="W142" i="51"/>
  <c r="D138" i="51"/>
  <c r="I136" i="51"/>
  <c r="AL134" i="51"/>
  <c r="W134" i="51"/>
  <c r="I133" i="51"/>
  <c r="I132" i="51"/>
  <c r="D131" i="51"/>
  <c r="D127" i="51"/>
  <c r="D126" i="51"/>
  <c r="I125" i="51"/>
  <c r="I123" i="51"/>
  <c r="I122" i="51"/>
  <c r="D122" i="51"/>
  <c r="I117" i="51"/>
  <c r="I115" i="51"/>
  <c r="AL113" i="51"/>
  <c r="I112" i="51"/>
  <c r="D112" i="51"/>
  <c r="I110" i="51"/>
  <c r="AL108" i="51"/>
  <c r="I107" i="51"/>
  <c r="AL105" i="51"/>
  <c r="D103" i="51"/>
  <c r="I102" i="51"/>
  <c r="I101" i="51"/>
  <c r="I89" i="51"/>
  <c r="I87" i="51"/>
  <c r="I83" i="51"/>
  <c r="D77" i="51"/>
  <c r="I76" i="51"/>
  <c r="I75" i="51"/>
  <c r="I69" i="51"/>
  <c r="I68" i="51"/>
  <c r="AL66" i="51"/>
  <c r="W66" i="51"/>
  <c r="I65" i="51"/>
  <c r="I64" i="51"/>
  <c r="I63" i="51"/>
  <c r="I59" i="51"/>
  <c r="I57" i="51"/>
  <c r="I56" i="51"/>
  <c r="I55" i="51"/>
  <c r="I54" i="51"/>
  <c r="AL52" i="51"/>
  <c r="AG52" i="51"/>
  <c r="W52" i="51"/>
  <c r="D47" i="51"/>
  <c r="I46" i="51"/>
  <c r="AG44" i="51"/>
  <c r="I43" i="51"/>
  <c r="I42" i="51"/>
  <c r="I41" i="51"/>
  <c r="D41" i="51"/>
  <c r="I40" i="51"/>
  <c r="I39" i="51"/>
  <c r="I34" i="51"/>
  <c r="AL23" i="51"/>
  <c r="W23" i="51"/>
  <c r="D24" i="51"/>
  <c r="I22" i="51"/>
  <c r="D22" i="51"/>
  <c r="I21" i="51"/>
  <c r="D21" i="51"/>
  <c r="I20" i="51"/>
  <c r="I19" i="51"/>
  <c r="R18" i="51"/>
  <c r="I17" i="51"/>
  <c r="AL15" i="51"/>
  <c r="I16" i="51"/>
  <c r="R15" i="51"/>
  <c r="I13" i="51"/>
  <c r="I12" i="51"/>
  <c r="I11" i="51"/>
  <c r="D11" i="51"/>
  <c r="D10" i="51"/>
  <c r="K176" i="44"/>
  <c r="AP176" i="44"/>
  <c r="AQ176" i="44" s="1"/>
  <c r="AI176" i="44"/>
  <c r="AA176" i="44"/>
  <c r="L176" i="44"/>
  <c r="J176" i="44"/>
  <c r="I176" i="44"/>
  <c r="H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T81" i="44"/>
  <c r="AP79" i="44"/>
  <c r="AQ79" i="44" s="1"/>
  <c r="AI79" i="44"/>
  <c r="L79" i="44"/>
  <c r="J79" i="44"/>
  <c r="H79" i="44"/>
  <c r="AA79" i="44"/>
  <c r="M79" i="44" s="1"/>
  <c r="T79" i="44"/>
  <c r="AP77" i="44"/>
  <c r="AI77" i="44"/>
  <c r="AA77" i="44"/>
  <c r="L77" i="44"/>
  <c r="AP43" i="44"/>
  <c r="AI43" i="44"/>
  <c r="AA43" i="44"/>
  <c r="T43" i="44"/>
  <c r="AP40" i="44"/>
  <c r="AQ40" i="44"/>
  <c r="AI40" i="44"/>
  <c r="F40" i="44" s="1"/>
  <c r="L40" i="44"/>
  <c r="J40" i="44"/>
  <c r="AA40" i="44"/>
  <c r="AP38" i="44"/>
  <c r="AQ38" i="44"/>
  <c r="AI38" i="44"/>
  <c r="L38" i="44"/>
  <c r="J38" i="44"/>
  <c r="H38" i="44"/>
  <c r="AA38" i="44"/>
  <c r="AP36" i="44"/>
  <c r="AQ36" i="44"/>
  <c r="N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AI69" i="44"/>
  <c r="AA69" i="44"/>
  <c r="T69" i="44"/>
  <c r="AP28" i="44"/>
  <c r="AQ28" i="44"/>
  <c r="AI28" i="44"/>
  <c r="L28" i="44"/>
  <c r="H28" i="44"/>
  <c r="AA28" i="44"/>
  <c r="K176" i="43"/>
  <c r="AP176" i="43"/>
  <c r="AI176" i="43"/>
  <c r="AA176" i="43"/>
  <c r="I176" i="43"/>
  <c r="T176" i="43"/>
  <c r="D176" i="43"/>
  <c r="AP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AP128" i="43"/>
  <c r="T128" i="43"/>
  <c r="AI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I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H130" i="34"/>
  <c r="AP126" i="34"/>
  <c r="L126" i="34"/>
  <c r="I126" i="34"/>
  <c r="H126" i="34"/>
  <c r="L84" i="34"/>
  <c r="I84" i="34"/>
  <c r="H84" i="34"/>
  <c r="D84" i="34"/>
  <c r="L81" i="34"/>
  <c r="H81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H173" i="50"/>
  <c r="K173" i="50"/>
  <c r="I173" i="50"/>
  <c r="D173" i="50"/>
  <c r="L171" i="50"/>
  <c r="L169" i="50"/>
  <c r="K169" i="50"/>
  <c r="L133" i="50"/>
  <c r="H133" i="50"/>
  <c r="L130" i="50"/>
  <c r="H128" i="50"/>
  <c r="L126" i="50"/>
  <c r="I126" i="50"/>
  <c r="K84" i="50"/>
  <c r="H84" i="50"/>
  <c r="L81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K153" i="51"/>
  <c r="H153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K136" i="51"/>
  <c r="AK134" i="51"/>
  <c r="H135" i="51"/>
  <c r="L132" i="51"/>
  <c r="H132" i="51"/>
  <c r="L131" i="51"/>
  <c r="L129" i="51"/>
  <c r="H129" i="51"/>
  <c r="L127" i="51"/>
  <c r="H127" i="51"/>
  <c r="L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L107" i="51"/>
  <c r="AO105" i="51"/>
  <c r="AN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AO52" i="51"/>
  <c r="AN52" i="51"/>
  <c r="AK52" i="51"/>
  <c r="Z52" i="51"/>
  <c r="V52" i="51"/>
  <c r="L48" i="51"/>
  <c r="K47" i="51"/>
  <c r="H47" i="51"/>
  <c r="L46" i="51"/>
  <c r="K46" i="51"/>
  <c r="H46" i="51"/>
  <c r="AN44" i="51"/>
  <c r="AL44" i="51"/>
  <c r="AK44" i="51"/>
  <c r="L42" i="51"/>
  <c r="K42" i="51"/>
  <c r="K41" i="51"/>
  <c r="K39" i="51"/>
  <c r="L37" i="51"/>
  <c r="H37" i="51"/>
  <c r="L35" i="51"/>
  <c r="K35" i="51"/>
  <c r="L34" i="51"/>
  <c r="H34" i="51"/>
  <c r="L33" i="51"/>
  <c r="K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L24" i="51"/>
  <c r="K22" i="51"/>
  <c r="L20" i="51"/>
  <c r="H20" i="51"/>
  <c r="AO18" i="51"/>
  <c r="Z18" i="51"/>
  <c r="Y18" i="51"/>
  <c r="L17" i="51"/>
  <c r="K17" i="51"/>
  <c r="H17" i="51"/>
  <c r="AO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L20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/>
  <c r="AP112" i="44"/>
  <c r="AQ112" i="44"/>
  <c r="AI112" i="44"/>
  <c r="AP89" i="44"/>
  <c r="AQ89" i="44" s="1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N166" i="43" s="1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L166" i="34"/>
  <c r="K166" i="34"/>
  <c r="I166" i="34"/>
  <c r="H166" i="34"/>
  <c r="I74" i="34"/>
  <c r="I33" i="34"/>
  <c r="I166" i="50"/>
  <c r="H166" i="50"/>
  <c r="L123" i="50"/>
  <c r="K123" i="50"/>
  <c r="I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K172" i="50"/>
  <c r="H170" i="50"/>
  <c r="L168" i="50"/>
  <c r="K168" i="50"/>
  <c r="J168" i="50"/>
  <c r="H168" i="50"/>
  <c r="D168" i="50"/>
  <c r="K167" i="50"/>
  <c r="L165" i="50"/>
  <c r="K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L154" i="50"/>
  <c r="G154" i="50"/>
  <c r="H153" i="50"/>
  <c r="AO151" i="50"/>
  <c r="AL151" i="50"/>
  <c r="AK151" i="50"/>
  <c r="Z151" i="50"/>
  <c r="W151" i="50"/>
  <c r="G152" i="50"/>
  <c r="D152" i="50"/>
  <c r="L150" i="50"/>
  <c r="G150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W142" i="50"/>
  <c r="V142" i="50"/>
  <c r="H137" i="50"/>
  <c r="D137" i="50"/>
  <c r="K136" i="50"/>
  <c r="D136" i="50"/>
  <c r="AO134" i="50"/>
  <c r="AL134" i="50"/>
  <c r="AK134" i="50"/>
  <c r="K135" i="50"/>
  <c r="W134" i="50"/>
  <c r="H132" i="50"/>
  <c r="I129" i="50"/>
  <c r="H129" i="50"/>
  <c r="K127" i="50"/>
  <c r="H127" i="50"/>
  <c r="K125" i="50"/>
  <c r="I125" i="50"/>
  <c r="K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K108" i="50"/>
  <c r="Z108" i="50"/>
  <c r="I109" i="50"/>
  <c r="H109" i="50"/>
  <c r="AO105" i="50"/>
  <c r="AN105" i="50"/>
  <c r="AL105" i="50"/>
  <c r="Z105" i="50"/>
  <c r="R105" i="50"/>
  <c r="L104" i="50"/>
  <c r="H104" i="50"/>
  <c r="G104" i="50"/>
  <c r="D104" i="50"/>
  <c r="H103" i="50"/>
  <c r="D103" i="50"/>
  <c r="L102" i="50"/>
  <c r="I102" i="50"/>
  <c r="D102" i="50"/>
  <c r="K101" i="50"/>
  <c r="AO99" i="50"/>
  <c r="K100" i="50"/>
  <c r="I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AJ58" i="50"/>
  <c r="G59" i="50"/>
  <c r="K57" i="50"/>
  <c r="J56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H120" i="44"/>
  <c r="E120" i="44"/>
  <c r="AI71" i="44"/>
  <c r="AP31" i="44"/>
  <c r="AQ31" i="44" s="1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E132" i="43"/>
  <c r="AI175" i="43"/>
  <c r="L175" i="43"/>
  <c r="K175" i="43"/>
  <c r="I175" i="43"/>
  <c r="AA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I124" i="34"/>
  <c r="L124" i="34"/>
  <c r="K124" i="34"/>
  <c r="J124" i="34"/>
  <c r="H124" i="34"/>
  <c r="K122" i="34"/>
  <c r="L119" i="34"/>
  <c r="K119" i="34"/>
  <c r="I119" i="34"/>
  <c r="L117" i="34"/>
  <c r="K117" i="34"/>
  <c r="I117" i="34"/>
  <c r="H117" i="34"/>
  <c r="E117" i="34"/>
  <c r="K116" i="34"/>
  <c r="I116" i="34"/>
  <c r="E116" i="34"/>
  <c r="L115" i="34"/>
  <c r="K115" i="34"/>
  <c r="J115" i="34"/>
  <c r="H115" i="34"/>
  <c r="AO113" i="34"/>
  <c r="AN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M88" i="34" s="1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H70" i="34"/>
  <c r="L68" i="34"/>
  <c r="K68" i="34"/>
  <c r="I68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K58" i="34"/>
  <c r="I59" i="34"/>
  <c r="L57" i="34"/>
  <c r="K57" i="34"/>
  <c r="J57" i="34"/>
  <c r="I57" i="34"/>
  <c r="I56" i="34"/>
  <c r="K55" i="34"/>
  <c r="I55" i="34"/>
  <c r="G55" i="34"/>
  <c r="L54" i="34"/>
  <c r="G54" i="34"/>
  <c r="AO52" i="34"/>
  <c r="AL52" i="34"/>
  <c r="AK52" i="34"/>
  <c r="AJ52" i="34"/>
  <c r="AG52" i="34"/>
  <c r="W52" i="34"/>
  <c r="H53" i="34"/>
  <c r="U52" i="34"/>
  <c r="D53" i="34"/>
  <c r="K47" i="34"/>
  <c r="I47" i="34"/>
  <c r="D47" i="34"/>
  <c r="K46" i="34"/>
  <c r="I46" i="34"/>
  <c r="H46" i="34"/>
  <c r="D46" i="34"/>
  <c r="AN44" i="34"/>
  <c r="AL44" i="34"/>
  <c r="K45" i="34"/>
  <c r="L41" i="34"/>
  <c r="K41" i="34"/>
  <c r="J41" i="34"/>
  <c r="H41" i="34"/>
  <c r="L39" i="34"/>
  <c r="K39" i="34"/>
  <c r="I39" i="34"/>
  <c r="H39" i="34"/>
  <c r="L37" i="34"/>
  <c r="K37" i="34"/>
  <c r="T37" i="34"/>
  <c r="AI35" i="34"/>
  <c r="L35" i="34"/>
  <c r="K35" i="34"/>
  <c r="H35" i="34"/>
  <c r="L34" i="34"/>
  <c r="K34" i="34"/>
  <c r="H34" i="34"/>
  <c r="L32" i="34"/>
  <c r="K32" i="34"/>
  <c r="J32" i="34"/>
  <c r="K29" i="34"/>
  <c r="H29" i="34"/>
  <c r="L27" i="34"/>
  <c r="K27" i="34"/>
  <c r="H27" i="34"/>
  <c r="L26" i="34"/>
  <c r="K26" i="34"/>
  <c r="I26" i="34"/>
  <c r="L25" i="34"/>
  <c r="J25" i="34"/>
  <c r="H25" i="34"/>
  <c r="G25" i="34"/>
  <c r="E25" i="34"/>
  <c r="AN23" i="34"/>
  <c r="AK23" i="34"/>
  <c r="AG23" i="34"/>
  <c r="Z23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AG52" i="43"/>
  <c r="AK52" i="43"/>
  <c r="AK51" i="43"/>
  <c r="AL52" i="43"/>
  <c r="AL51" i="43" s="1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H58" i="43" s="1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V61" i="43"/>
  <c r="AL61" i="43"/>
  <c r="X61" i="43"/>
  <c r="Y61" i="43"/>
  <c r="Z61" i="43"/>
  <c r="AP63" i="43"/>
  <c r="AQ63" i="43"/>
  <c r="AP64" i="43"/>
  <c r="AQ64" i="43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 s="1"/>
  <c r="AI82" i="43"/>
  <c r="AP82" i="43"/>
  <c r="AQ82" i="43" s="1"/>
  <c r="T87" i="43"/>
  <c r="AG85" i="43"/>
  <c r="U85" i="43"/>
  <c r="AA87" i="43"/>
  <c r="AB87" i="43" s="1"/>
  <c r="AA88" i="43"/>
  <c r="AJ85" i="43"/>
  <c r="AJ90" i="43"/>
  <c r="AP90" i="43"/>
  <c r="AQ90" i="43" s="1"/>
  <c r="AK85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8" i="43"/>
  <c r="V151" i="43"/>
  <c r="V156" i="43"/>
  <c r="W177" i="43"/>
  <c r="W148" i="43"/>
  <c r="W151" i="43"/>
  <c r="I151" i="43" s="1"/>
  <c r="X148" i="43"/>
  <c r="X151" i="43"/>
  <c r="X156" i="43"/>
  <c r="Y148" i="43"/>
  <c r="Z177" i="43"/>
  <c r="T180" i="43"/>
  <c r="T165" i="43"/>
  <c r="T167" i="43"/>
  <c r="T168" i="43"/>
  <c r="T170" i="43"/>
  <c r="T172" i="43"/>
  <c r="R142" i="43"/>
  <c r="T145" i="43"/>
  <c r="T146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/>
  <c r="AL177" i="43"/>
  <c r="AL182" i="43" s="1"/>
  <c r="AK177" i="43"/>
  <c r="AK182" i="43" s="1"/>
  <c r="AH177" i="43"/>
  <c r="AH182" i="43"/>
  <c r="AP180" i="43"/>
  <c r="AQ180" i="43" s="1"/>
  <c r="AP179" i="43"/>
  <c r="AQ179" i="43" s="1"/>
  <c r="AI179" i="43"/>
  <c r="AP174" i="43"/>
  <c r="AQ174" i="43"/>
  <c r="AI174" i="43"/>
  <c r="AP172" i="43"/>
  <c r="I172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 s="1"/>
  <c r="AI146" i="43"/>
  <c r="AP145" i="43"/>
  <c r="AQ145" i="43"/>
  <c r="AP144" i="43"/>
  <c r="AQ144" i="43"/>
  <c r="AJ142" i="43"/>
  <c r="AO142" i="43"/>
  <c r="AO141" i="43" s="1"/>
  <c r="AN142" i="43"/>
  <c r="AN141" i="43" s="1"/>
  <c r="AM142" i="43"/>
  <c r="AM141" i="43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B124" i="43" s="1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J113" i="43" s="1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D105" i="43" s="1"/>
  <c r="T107" i="43"/>
  <c r="T111" i="43"/>
  <c r="T115" i="43"/>
  <c r="T116" i="43"/>
  <c r="T119" i="43"/>
  <c r="T122" i="43"/>
  <c r="T129" i="43"/>
  <c r="T131" i="43"/>
  <c r="T136" i="43"/>
  <c r="T137" i="43"/>
  <c r="S105" i="43"/>
  <c r="S113" i="43"/>
  <c r="S134" i="43"/>
  <c r="AO99" i="43"/>
  <c r="AO98" i="43"/>
  <c r="AO139" i="43"/>
  <c r="AK99" i="43"/>
  <c r="AH99" i="43"/>
  <c r="AP137" i="43"/>
  <c r="AQ137" i="43"/>
  <c r="AI137" i="43"/>
  <c r="AP136" i="43"/>
  <c r="M136" i="43" s="1"/>
  <c r="AP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F131" i="43" s="1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/>
  <c r="AJ49" i="43" s="1"/>
  <c r="AP49" i="43"/>
  <c r="AQ49" i="43" s="1"/>
  <c r="AK9" i="43"/>
  <c r="AL9" i="43"/>
  <c r="AL8" i="43"/>
  <c r="AL49" i="43" s="1"/>
  <c r="X9" i="43"/>
  <c r="Y9" i="43"/>
  <c r="AP11" i="43"/>
  <c r="AI12" i="43"/>
  <c r="AP12" i="43"/>
  <c r="AQ12" i="43"/>
  <c r="E13" i="43"/>
  <c r="AI14" i="43"/>
  <c r="F14" i="43" s="1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G18" i="43" s="1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V23" i="43"/>
  <c r="W23" i="43"/>
  <c r="AL23" i="43"/>
  <c r="AM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I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58" i="44" s="1"/>
  <c r="F58" i="44" s="1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H66" i="44" s="1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F180" i="44" s="1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M125" i="44" s="1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I105" i="44" s="1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L113" i="44" s="1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F116" i="44" s="1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/>
  <c r="AM139" i="44"/>
  <c r="AL99" i="44"/>
  <c r="AK99" i="44"/>
  <c r="AK98" i="44"/>
  <c r="AK139" i="44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F122" i="44" s="1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G18" i="44" s="1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F21" i="44" s="1"/>
  <c r="T25" i="44"/>
  <c r="T27" i="44"/>
  <c r="T29" i="44"/>
  <c r="T32" i="44"/>
  <c r="T35" i="44"/>
  <c r="T37" i="44"/>
  <c r="T39" i="44"/>
  <c r="T41" i="44"/>
  <c r="T46" i="44"/>
  <c r="T47" i="44"/>
  <c r="S9" i="44"/>
  <c r="S15" i="44"/>
  <c r="E15" i="44" s="1"/>
  <c r="S44" i="44"/>
  <c r="AJ9" i="44"/>
  <c r="AO9" i="44"/>
  <c r="AO8" i="44" s="1"/>
  <c r="AO49" i="44"/>
  <c r="AM9" i="44"/>
  <c r="AM8" i="44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F13" i="44" s="1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Y33" i="40"/>
  <c r="X33" i="40"/>
  <c r="X53" i="40" s="1"/>
  <c r="V33" i="40"/>
  <c r="V53" i="40" s="1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T36" i="41"/>
  <c r="AI35" i="41"/>
  <c r="AO33" i="41"/>
  <c r="AL33" i="41"/>
  <c r="AL53" i="41"/>
  <c r="AK33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H21" i="41"/>
  <c r="X21" i="41"/>
  <c r="S21" i="41"/>
  <c r="J19" i="41"/>
  <c r="E19" i="41"/>
  <c r="J18" i="41"/>
  <c r="E17" i="41"/>
  <c r="J16" i="41"/>
  <c r="E16" i="41"/>
  <c r="AO11" i="41"/>
  <c r="K14" i="41"/>
  <c r="H14" i="41"/>
  <c r="X11" i="41"/>
  <c r="X31" i="41" s="1"/>
  <c r="E14" i="41"/>
  <c r="E47" i="41"/>
  <c r="E37" i="41"/>
  <c r="D37" i="41"/>
  <c r="E25" i="41"/>
  <c r="D25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F89" i="43" s="1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T30" i="40"/>
  <c r="AI52" i="40"/>
  <c r="AI179" i="44"/>
  <c r="AP25" i="40"/>
  <c r="H25" i="40"/>
  <c r="K67" i="44"/>
  <c r="AA20" i="40"/>
  <c r="T42" i="40"/>
  <c r="AI15" i="40"/>
  <c r="AQ15" i="40" s="1"/>
  <c r="AI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20" i="41"/>
  <c r="AP25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AQ39" i="40" s="1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K44" i="41"/>
  <c r="Y43" i="41"/>
  <c r="K43" i="41" s="1"/>
  <c r="K46" i="41"/>
  <c r="K51" i="41"/>
  <c r="K13" i="41"/>
  <c r="I18" i="40"/>
  <c r="K17" i="41"/>
  <c r="G18" i="41"/>
  <c r="K36" i="41"/>
  <c r="K39" i="41"/>
  <c r="G50" i="41"/>
  <c r="T12" i="40"/>
  <c r="I14" i="40"/>
  <c r="AA17" i="40"/>
  <c r="I17" i="40"/>
  <c r="K16" i="41"/>
  <c r="K18" i="41"/>
  <c r="K22" i="41"/>
  <c r="K24" i="41"/>
  <c r="K27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AG53" i="40" s="1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T17" i="40"/>
  <c r="T27" i="40"/>
  <c r="D45" i="40"/>
  <c r="AI18" i="40"/>
  <c r="T40" i="40"/>
  <c r="V43" i="40"/>
  <c r="H43" i="40" s="1"/>
  <c r="AK43" i="40"/>
  <c r="AI25" i="41"/>
  <c r="T42" i="41"/>
  <c r="T47" i="41"/>
  <c r="F47" i="41" s="1"/>
  <c r="T52" i="41"/>
  <c r="AM177" i="44"/>
  <c r="AM182" i="44"/>
  <c r="AH177" i="44"/>
  <c r="AH182" i="44"/>
  <c r="T157" i="44"/>
  <c r="F157" i="44" s="1"/>
  <c r="AA157" i="44"/>
  <c r="AI17" i="40"/>
  <c r="AI22" i="40"/>
  <c r="T12" i="41"/>
  <c r="AP12" i="40"/>
  <c r="AP13" i="40"/>
  <c r="AA16" i="40"/>
  <c r="AA18" i="40"/>
  <c r="I14" i="41"/>
  <c r="I17" i="41"/>
  <c r="I34" i="41"/>
  <c r="T48" i="41"/>
  <c r="I50" i="41"/>
  <c r="AA50" i="41"/>
  <c r="AA19" i="40"/>
  <c r="AO23" i="44"/>
  <c r="T14" i="41"/>
  <c r="AI14" i="41"/>
  <c r="AP14" i="41"/>
  <c r="AP16" i="41"/>
  <c r="AI17" i="41"/>
  <c r="AA18" i="41"/>
  <c r="AI19" i="41"/>
  <c r="AI23" i="41"/>
  <c r="AI24" i="41"/>
  <c r="T26" i="41"/>
  <c r="AI26" i="41"/>
  <c r="T28" i="41"/>
  <c r="AI28" i="41"/>
  <c r="AI29" i="41"/>
  <c r="AI38" i="41"/>
  <c r="AI39" i="41"/>
  <c r="AI40" i="41"/>
  <c r="AP40" i="41"/>
  <c r="AI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48" i="40"/>
  <c r="AP49" i="40"/>
  <c r="AI51" i="40"/>
  <c r="T19" i="41"/>
  <c r="J23" i="41"/>
  <c r="AM33" i="41"/>
  <c r="AP34" i="41"/>
  <c r="T18" i="41"/>
  <c r="E18" i="41"/>
  <c r="T22" i="41"/>
  <c r="E24" i="41"/>
  <c r="T27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24" i="41"/>
  <c r="J24" i="41"/>
  <c r="J26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/>
  <c r="AA12" i="40"/>
  <c r="AN21" i="40"/>
  <c r="K22" i="40"/>
  <c r="Z18" i="44"/>
  <c r="T48" i="40"/>
  <c r="E50" i="40"/>
  <c r="T50" i="40"/>
  <c r="K34" i="40"/>
  <c r="AA34" i="40"/>
  <c r="G29" i="40"/>
  <c r="AH11" i="40"/>
  <c r="AH31" i="40" s="1"/>
  <c r="U21" i="40"/>
  <c r="G21" i="40" s="1"/>
  <c r="Y21" i="40"/>
  <c r="K21" i="40" s="1"/>
  <c r="AP17" i="41"/>
  <c r="AP18" i="41"/>
  <c r="AP19" i="41"/>
  <c r="AA46" i="41"/>
  <c r="D14" i="41"/>
  <c r="T16" i="41"/>
  <c r="R11" i="40"/>
  <c r="T23" i="41"/>
  <c r="AP23" i="41"/>
  <c r="AI27" i="41"/>
  <c r="D28" i="41"/>
  <c r="AG21" i="40"/>
  <c r="AI21" i="40" s="1"/>
  <c r="K106" i="50"/>
  <c r="K30" i="40"/>
  <c r="AI52" i="41"/>
  <c r="AI16" i="41"/>
  <c r="L12" i="40"/>
  <c r="D16" i="41"/>
  <c r="V21" i="41"/>
  <c r="V31" i="41" s="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P42" i="41"/>
  <c r="AA25" i="41"/>
  <c r="I42" i="40"/>
  <c r="AI20" i="41"/>
  <c r="AA52" i="41"/>
  <c r="AN134" i="51"/>
  <c r="H15" i="40"/>
  <c r="L42" i="40"/>
  <c r="H42" i="40"/>
  <c r="AP15" i="41"/>
  <c r="AI30" i="41"/>
  <c r="T25" i="41"/>
  <c r="T30" i="41"/>
  <c r="T37" i="41"/>
  <c r="AH33" i="41"/>
  <c r="E34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D115" i="50"/>
  <c r="AG148" i="50"/>
  <c r="G60" i="50"/>
  <c r="U66" i="50"/>
  <c r="AJ52" i="50"/>
  <c r="D180" i="50"/>
  <c r="L181" i="50"/>
  <c r="G56" i="50"/>
  <c r="AG142" i="50"/>
  <c r="D174" i="50"/>
  <c r="D159" i="50"/>
  <c r="R142" i="50"/>
  <c r="D142" i="50" s="1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J58" i="50" s="1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H177" i="50" s="1"/>
  <c r="V156" i="50"/>
  <c r="H149" i="50"/>
  <c r="K112" i="50"/>
  <c r="H143" i="50"/>
  <c r="D166" i="50"/>
  <c r="L109" i="50"/>
  <c r="L106" i="50"/>
  <c r="L137" i="50"/>
  <c r="L152" i="50"/>
  <c r="L135" i="50"/>
  <c r="Z177" i="50"/>
  <c r="L177" i="50" s="1"/>
  <c r="L114" i="50"/>
  <c r="D88" i="50"/>
  <c r="R108" i="50"/>
  <c r="Z142" i="50"/>
  <c r="L121" i="50"/>
  <c r="D101" i="50"/>
  <c r="G34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D80" i="50"/>
  <c r="K174" i="50"/>
  <c r="U134" i="50"/>
  <c r="J67" i="50"/>
  <c r="V99" i="50"/>
  <c r="D164" i="50"/>
  <c r="AN44" i="50"/>
  <c r="U44" i="50"/>
  <c r="G168" i="50"/>
  <c r="K3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9" i="50"/>
  <c r="G110" i="50"/>
  <c r="Y52" i="50"/>
  <c r="K53" i="50"/>
  <c r="V105" i="50"/>
  <c r="D86" i="50"/>
  <c r="L86" i="50"/>
  <c r="W99" i="50"/>
  <c r="I100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H84" i="51"/>
  <c r="E128" i="51"/>
  <c r="L62" i="51"/>
  <c r="Z23" i="51"/>
  <c r="H55" i="51"/>
  <c r="V58" i="51"/>
  <c r="V23" i="51"/>
  <c r="L53" i="51"/>
  <c r="I84" i="51"/>
  <c r="I81" i="51"/>
  <c r="D84" i="51"/>
  <c r="K84" i="51"/>
  <c r="K81" i="51"/>
  <c r="I79" i="51"/>
  <c r="H43" i="51"/>
  <c r="K77" i="51"/>
  <c r="I77" i="51"/>
  <c r="D79" i="51"/>
  <c r="K79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L39" i="51"/>
  <c r="AJ9" i="51"/>
  <c r="AJ142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V44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56" i="51" s="1"/>
  <c r="G11" i="51"/>
  <c r="G35" i="51"/>
  <c r="U105" i="51"/>
  <c r="K106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U18" i="51"/>
  <c r="G19" i="51"/>
  <c r="G27" i="51"/>
  <c r="AJ66" i="51"/>
  <c r="AP67" i="51"/>
  <c r="G163" i="51"/>
  <c r="X43" i="41"/>
  <c r="AO21" i="41"/>
  <c r="E22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/>
  <c r="AI109" i="44"/>
  <c r="I178" i="44"/>
  <c r="AP178" i="44"/>
  <c r="AQ178" i="44" s="1"/>
  <c r="N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AB65" i="44" s="1"/>
  <c r="N65" i="44" s="1"/>
  <c r="G65" i="44"/>
  <c r="G112" i="44"/>
  <c r="AA112" i="44"/>
  <c r="T38" i="44"/>
  <c r="D38" i="44"/>
  <c r="AJ23" i="44"/>
  <c r="AP23" i="44"/>
  <c r="AQ23" i="44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G142" i="44" s="1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4" i="44" s="1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F100" i="43" s="1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5" i="43" s="1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/>
  <c r="AQ134" i="43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8" i="43" s="1"/>
  <c r="AP19" i="43"/>
  <c r="AQ19" i="43" s="1"/>
  <c r="R18" i="43"/>
  <c r="T19" i="43"/>
  <c r="AP14" i="43"/>
  <c r="AQ14" i="43"/>
  <c r="G14" i="43"/>
  <c r="AM9" i="43"/>
  <c r="AM8" i="43"/>
  <c r="AM49" i="43"/>
  <c r="J10" i="43"/>
  <c r="S9" i="43"/>
  <c r="S8" i="43" s="1"/>
  <c r="S49" i="43" s="1"/>
  <c r="E49" i="43" s="1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1" i="43" s="1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F122" i="43" s="1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H61" i="43" s="1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G113" i="43" s="1"/>
  <c r="AP114" i="43"/>
  <c r="AQ114" i="43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M25" i="43" s="1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9" i="43" s="1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1" i="43" s="1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H61" i="34" s="1"/>
  <c r="L24" i="34"/>
  <c r="L48" i="34"/>
  <c r="H48" i="34"/>
  <c r="Z18" i="34"/>
  <c r="L45" i="34"/>
  <c r="Z52" i="34"/>
  <c r="Z85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AI156" i="34" s="1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K38" i="34"/>
  <c r="D40" i="34"/>
  <c r="J40" i="34"/>
  <c r="K40" i="34"/>
  <c r="E138" i="34"/>
  <c r="K25" i="34"/>
  <c r="U85" i="34"/>
  <c r="U58" i="34"/>
  <c r="AA100" i="34"/>
  <c r="AP121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I58" i="34" s="1"/>
  <c r="D74" i="34"/>
  <c r="W44" i="34"/>
  <c r="D144" i="34"/>
  <c r="T47" i="34"/>
  <c r="AI53" i="34"/>
  <c r="H155" i="34"/>
  <c r="L155" i="34"/>
  <c r="Y85" i="34"/>
  <c r="AJ85" i="34"/>
  <c r="U15" i="34"/>
  <c r="U134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D23" i="34" s="1"/>
  <c r="T27" i="34"/>
  <c r="D27" i="34"/>
  <c r="D32" i="34"/>
  <c r="T34" i="34"/>
  <c r="F34" i="34" s="1"/>
  <c r="D34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/>
  <c r="D16" i="34"/>
  <c r="D19" i="34"/>
  <c r="G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AB39" i="34" s="1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H85" i="34" s="1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D134" i="34" s="1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J59" i="34"/>
  <c r="V177" i="34"/>
  <c r="H177" i="34" s="1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 s="1"/>
  <c r="T30" i="43"/>
  <c r="D30" i="43"/>
  <c r="G71" i="43"/>
  <c r="G163" i="43"/>
  <c r="G120" i="43"/>
  <c r="D120" i="43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D163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Q80" i="50" s="1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M104" i="50" s="1"/>
  <c r="AP107" i="50"/>
  <c r="AQ107" i="50" s="1"/>
  <c r="AI110" i="50"/>
  <c r="AP110" i="50"/>
  <c r="AI111" i="50"/>
  <c r="AP111" i="50"/>
  <c r="AI112" i="50"/>
  <c r="F112" i="50" s="1"/>
  <c r="AP112" i="50"/>
  <c r="AI115" i="50"/>
  <c r="AP115" i="50"/>
  <c r="AI116" i="50"/>
  <c r="AP116" i="50"/>
  <c r="AI117" i="50"/>
  <c r="AP117" i="50"/>
  <c r="AI118" i="50"/>
  <c r="AP118" i="50"/>
  <c r="M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M137" i="50"/>
  <c r="T138" i="50"/>
  <c r="AI138" i="50"/>
  <c r="AP138" i="50"/>
  <c r="T144" i="50"/>
  <c r="F144" i="50" s="1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/>
  <c r="AP159" i="50"/>
  <c r="AI160" i="50"/>
  <c r="AQ160" i="50" s="1"/>
  <c r="AP160" i="50"/>
  <c r="T161" i="50"/>
  <c r="AI161" i="50"/>
  <c r="AP161" i="50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M174" i="50" s="1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B11" i="51" s="1"/>
  <c r="N11" i="51" s="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M20" i="51" s="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Q34" i="51" s="1"/>
  <c r="AP34" i="51"/>
  <c r="AI35" i="51"/>
  <c r="AP35" i="51"/>
  <c r="AI37" i="51"/>
  <c r="AP37" i="51"/>
  <c r="AI38" i="51"/>
  <c r="AP38" i="51"/>
  <c r="T39" i="51"/>
  <c r="AI39" i="51"/>
  <c r="AP39" i="51"/>
  <c r="AI40" i="51"/>
  <c r="AP40" i="51"/>
  <c r="AQ40" i="51" s="1"/>
  <c r="AI41" i="51"/>
  <c r="AP42" i="51"/>
  <c r="AI43" i="51"/>
  <c r="AP43" i="51"/>
  <c r="T46" i="51"/>
  <c r="AI46" i="51"/>
  <c r="AP46" i="51"/>
  <c r="AI47" i="51"/>
  <c r="AQ47" i="51" s="1"/>
  <c r="AP47" i="51"/>
  <c r="AA48" i="51"/>
  <c r="AI48" i="51"/>
  <c r="AP48" i="51"/>
  <c r="AI54" i="51"/>
  <c r="AP54" i="51"/>
  <c r="AI55" i="51"/>
  <c r="AP55" i="51"/>
  <c r="AI56" i="51"/>
  <c r="AP56" i="51"/>
  <c r="AP57" i="51"/>
  <c r="M57" i="51" s="1"/>
  <c r="AI60" i="51"/>
  <c r="AP60" i="51"/>
  <c r="AI63" i="51"/>
  <c r="AP63" i="51"/>
  <c r="AI64" i="51"/>
  <c r="AP64" i="51"/>
  <c r="AI65" i="51"/>
  <c r="AP65" i="51"/>
  <c r="AI68" i="51"/>
  <c r="AP68" i="51"/>
  <c r="AQ68" i="51" s="1"/>
  <c r="AI69" i="51"/>
  <c r="AP69" i="51"/>
  <c r="T70" i="51"/>
  <c r="AB70" i="51" s="1"/>
  <c r="AA70" i="51"/>
  <c r="AI70" i="51"/>
  <c r="AP70" i="51"/>
  <c r="AI73" i="51"/>
  <c r="AP73" i="51"/>
  <c r="AA74" i="51"/>
  <c r="AI74" i="51"/>
  <c r="AP74" i="51"/>
  <c r="AI75" i="51"/>
  <c r="F75" i="51" s="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Q82" i="51" s="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M126" i="51" s="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T176" i="51"/>
  <c r="AI176" i="51"/>
  <c r="AP176" i="51"/>
  <c r="T178" i="51"/>
  <c r="AI179" i="51"/>
  <c r="AP179" i="51"/>
  <c r="AQ179" i="51" s="1"/>
  <c r="T180" i="51"/>
  <c r="F180" i="51" s="1"/>
  <c r="AI180" i="51"/>
  <c r="AP180" i="51"/>
  <c r="AI181" i="51"/>
  <c r="AP181" i="51"/>
  <c r="T10" i="34"/>
  <c r="AP11" i="34"/>
  <c r="AI12" i="34"/>
  <c r="F12" i="34"/>
  <c r="AP12" i="34"/>
  <c r="AI13" i="34"/>
  <c r="AQ13" i="34" s="1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Q28" i="34" s="1"/>
  <c r="AI29" i="34"/>
  <c r="AA32" i="34"/>
  <c r="AI32" i="34"/>
  <c r="AP32" i="34"/>
  <c r="T33" i="34"/>
  <c r="AP33" i="34"/>
  <c r="AI34" i="34"/>
  <c r="AP34" i="34"/>
  <c r="AA35" i="34"/>
  <c r="AP36" i="34"/>
  <c r="AI37" i="34"/>
  <c r="AP37" i="34"/>
  <c r="AI38" i="34"/>
  <c r="AA39" i="34"/>
  <c r="AP39" i="34"/>
  <c r="T40" i="34"/>
  <c r="AI40" i="34"/>
  <c r="F40" i="34"/>
  <c r="AP40" i="34"/>
  <c r="AA41" i="34"/>
  <c r="AI41" i="34"/>
  <c r="AP41" i="34"/>
  <c r="T42" i="34"/>
  <c r="AA42" i="34"/>
  <c r="AI42" i="34"/>
  <c r="AP42" i="34"/>
  <c r="M42" i="34" s="1"/>
  <c r="AI43" i="34"/>
  <c r="AP43" i="34"/>
  <c r="AI46" i="34"/>
  <c r="AP46" i="34"/>
  <c r="AI47" i="34"/>
  <c r="AI48" i="34"/>
  <c r="AA53" i="34"/>
  <c r="T54" i="34"/>
  <c r="F54" i="34" s="1"/>
  <c r="AA54" i="34"/>
  <c r="AP54" i="34"/>
  <c r="T55" i="34"/>
  <c r="F55" i="34" s="1"/>
  <c r="AI55" i="34"/>
  <c r="AP55" i="34"/>
  <c r="AI56" i="34"/>
  <c r="AP56" i="34"/>
  <c r="AA57" i="34"/>
  <c r="AI57" i="34"/>
  <c r="AP59" i="34"/>
  <c r="T60" i="34"/>
  <c r="AI60" i="34"/>
  <c r="AP60" i="34"/>
  <c r="AQ60" i="34" s="1"/>
  <c r="AP62" i="34"/>
  <c r="AA64" i="34"/>
  <c r="AI64" i="34"/>
  <c r="AP64" i="34"/>
  <c r="AP65" i="34"/>
  <c r="AP68" i="34"/>
  <c r="T69" i="34"/>
  <c r="AI69" i="34"/>
  <c r="AP69" i="34"/>
  <c r="AI70" i="34"/>
  <c r="AA73" i="34"/>
  <c r="M73" i="34" s="1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B76" i="34" s="1"/>
  <c r="AI76" i="34"/>
  <c r="AA77" i="34"/>
  <c r="AI77" i="34"/>
  <c r="AP77" i="34"/>
  <c r="T78" i="34"/>
  <c r="AI78" i="34"/>
  <c r="AP78" i="34"/>
  <c r="AI79" i="34"/>
  <c r="AP79" i="34"/>
  <c r="M79" i="34" s="1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AI89" i="34"/>
  <c r="AP89" i="34"/>
  <c r="M89" i="34" s="1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/>
  <c r="AP109" i="34"/>
  <c r="T110" i="34"/>
  <c r="F110" i="34" s="1"/>
  <c r="AA110" i="34"/>
  <c r="AI110" i="34"/>
  <c r="AP110" i="34"/>
  <c r="AA112" i="34"/>
  <c r="M112" i="34" s="1"/>
  <c r="AI112" i="34"/>
  <c r="F112" i="34" s="1"/>
  <c r="AP112" i="34"/>
  <c r="AI114" i="34"/>
  <c r="T115" i="34"/>
  <c r="AA115" i="34"/>
  <c r="AI115" i="34"/>
  <c r="AP115" i="34"/>
  <c r="T116" i="34"/>
  <c r="F116" i="34" s="1"/>
  <c r="AI116" i="34"/>
  <c r="AQ116" i="34" s="1"/>
  <c r="AP116" i="34"/>
  <c r="T117" i="34"/>
  <c r="AI117" i="34"/>
  <c r="AP117" i="34"/>
  <c r="AA118" i="34"/>
  <c r="AI118" i="34"/>
  <c r="AI119" i="34"/>
  <c r="AP119" i="34"/>
  <c r="AI122" i="34"/>
  <c r="AP122" i="34"/>
  <c r="M122" i="34" s="1"/>
  <c r="AI123" i="34"/>
  <c r="AP123" i="34"/>
  <c r="AA124" i="34"/>
  <c r="T125" i="34"/>
  <c r="F125" i="34" s="1"/>
  <c r="AI125" i="34"/>
  <c r="AI126" i="34"/>
  <c r="AP127" i="34"/>
  <c r="M127" i="34"/>
  <c r="AI128" i="34"/>
  <c r="AP128" i="34"/>
  <c r="AI129" i="34"/>
  <c r="AP129" i="34"/>
  <c r="M129" i="34" s="1"/>
  <c r="T130" i="34"/>
  <c r="AI130" i="34"/>
  <c r="AP130" i="34"/>
  <c r="AA131" i="34"/>
  <c r="AI131" i="34"/>
  <c r="AP131" i="34"/>
  <c r="AI132" i="34"/>
  <c r="AP132" i="34"/>
  <c r="AA133" i="34"/>
  <c r="AB133" i="34" s="1"/>
  <c r="AI133" i="34"/>
  <c r="AQ133" i="34" s="1"/>
  <c r="AP133" i="34"/>
  <c r="AA136" i="34"/>
  <c r="AP136" i="34"/>
  <c r="AI137" i="34"/>
  <c r="AP137" i="34"/>
  <c r="T138" i="34"/>
  <c r="AA138" i="34"/>
  <c r="AI138" i="34"/>
  <c r="F138" i="34"/>
  <c r="AP138" i="34"/>
  <c r="AA143" i="34"/>
  <c r="AI143" i="34"/>
  <c r="AP143" i="34"/>
  <c r="M143" i="34" s="1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F147" i="34" s="1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AQ160" i="34" s="1"/>
  <c r="AP160" i="34"/>
  <c r="M160" i="34" s="1"/>
  <c r="T161" i="34"/>
  <c r="AI161" i="34"/>
  <c r="AP161" i="34"/>
  <c r="AI162" i="34"/>
  <c r="AP162" i="34"/>
  <c r="AI165" i="34"/>
  <c r="AP165" i="34"/>
  <c r="AQ165" i="34" s="1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M172" i="34" s="1"/>
  <c r="AA173" i="34"/>
  <c r="AI173" i="34"/>
  <c r="AP173" i="34"/>
  <c r="AA174" i="34"/>
  <c r="AI174" i="34"/>
  <c r="AP174" i="34"/>
  <c r="T175" i="34"/>
  <c r="AI175" i="34"/>
  <c r="AP175" i="34"/>
  <c r="AQ175" i="34" s="1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A13" i="43"/>
  <c r="M13" i="43" s="1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/>
  <c r="AA57" i="43"/>
  <c r="AA59" i="43"/>
  <c r="AB59" i="43"/>
  <c r="AA64" i="43"/>
  <c r="AA65" i="43"/>
  <c r="AB65" i="43" s="1"/>
  <c r="AA68" i="43"/>
  <c r="AA69" i="43"/>
  <c r="AA70" i="43"/>
  <c r="AA75" i="43"/>
  <c r="AA81" i="43"/>
  <c r="AA86" i="43"/>
  <c r="AA89" i="43"/>
  <c r="T101" i="43"/>
  <c r="AA103" i="43"/>
  <c r="M103" i="43"/>
  <c r="T110" i="43"/>
  <c r="F110" i="43" s="1"/>
  <c r="AA110" i="43"/>
  <c r="T112" i="43"/>
  <c r="AA112" i="43"/>
  <c r="M112" i="43" s="1"/>
  <c r="AB112" i="43"/>
  <c r="N112" i="43" s="1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M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/>
  <c r="X108" i="50"/>
  <c r="J111" i="50"/>
  <c r="AA111" i="50"/>
  <c r="M111" i="50" s="1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Q143" i="50" s="1"/>
  <c r="AM142" i="50"/>
  <c r="J144" i="50"/>
  <c r="AA144" i="50"/>
  <c r="J146" i="50"/>
  <c r="AA146" i="50"/>
  <c r="AA149" i="50"/>
  <c r="J149" i="50"/>
  <c r="AA152" i="50"/>
  <c r="AB152" i="50" s="1"/>
  <c r="N152" i="50" s="1"/>
  <c r="J152" i="50"/>
  <c r="X151" i="50"/>
  <c r="J154" i="50"/>
  <c r="AA154" i="50"/>
  <c r="J157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AA31" i="51"/>
  <c r="J31" i="51"/>
  <c r="J33" i="51"/>
  <c r="J35" i="51"/>
  <c r="J37" i="51"/>
  <c r="AA37" i="51"/>
  <c r="J39" i="51"/>
  <c r="J41" i="51"/>
  <c r="AA41" i="51"/>
  <c r="AB41" i="51"/>
  <c r="J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F103" i="51" s="1"/>
  <c r="E103" i="51"/>
  <c r="J103" i="51"/>
  <c r="AA103" i="51"/>
  <c r="E104" i="51"/>
  <c r="T104" i="51"/>
  <c r="AA104" i="51"/>
  <c r="J104" i="51"/>
  <c r="AP106" i="51"/>
  <c r="AM105" i="51"/>
  <c r="S108" i="51"/>
  <c r="T108" i="51" s="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M79" i="50" s="1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AB112" i="50" s="1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M10" i="51" s="1"/>
  <c r="J12" i="51"/>
  <c r="AA12" i="51"/>
  <c r="J14" i="51"/>
  <c r="AA14" i="51"/>
  <c r="AM15" i="51"/>
  <c r="J15" i="5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M31" i="51" s="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AB88" i="50" s="1"/>
  <c r="J100" i="50"/>
  <c r="J102" i="50"/>
  <c r="AA102" i="50"/>
  <c r="E104" i="50"/>
  <c r="T104" i="50"/>
  <c r="AH105" i="50"/>
  <c r="AI106" i="50"/>
  <c r="E107" i="50"/>
  <c r="T107" i="50"/>
  <c r="AH108" i="50"/>
  <c r="E108" i="50" s="1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F145" i="50" s="1"/>
  <c r="E145" i="50"/>
  <c r="E147" i="50"/>
  <c r="T147" i="50"/>
  <c r="AH148" i="50"/>
  <c r="AI149" i="50"/>
  <c r="AQ149" i="50" s="1"/>
  <c r="E150" i="50"/>
  <c r="T150" i="50"/>
  <c r="AH151" i="50"/>
  <c r="AI152" i="50"/>
  <c r="E153" i="50"/>
  <c r="AH156" i="50"/>
  <c r="AI156" i="50" s="1"/>
  <c r="AI157" i="50"/>
  <c r="E158" i="50"/>
  <c r="T158" i="50"/>
  <c r="F158" i="50" s="1"/>
  <c r="E160" i="50"/>
  <c r="T160" i="50"/>
  <c r="AH163" i="50"/>
  <c r="AI163" i="50" s="1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Q67" i="51" s="1"/>
  <c r="AH66" i="51"/>
  <c r="E66" i="51" s="1"/>
  <c r="T68" i="51"/>
  <c r="F68" i="51" s="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F77" i="50" s="1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F109" i="50" s="1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AB24" i="51" s="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AB82" i="51" s="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B101" i="51" s="1"/>
  <c r="AH105" i="51"/>
  <c r="AI106" i="51"/>
  <c r="AA24" i="51"/>
  <c r="T73" i="51"/>
  <c r="E31" i="51"/>
  <c r="AP109" i="51"/>
  <c r="AQ109" i="51"/>
  <c r="X148" i="50"/>
  <c r="E170" i="50"/>
  <c r="T99" i="50"/>
  <c r="T114" i="50"/>
  <c r="F114" i="50" s="1"/>
  <c r="AP149" i="50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E57" i="34"/>
  <c r="AI59" i="34"/>
  <c r="AH58" i="34"/>
  <c r="E58" i="34" s="1"/>
  <c r="J62" i="34"/>
  <c r="AA62" i="34"/>
  <c r="J65" i="34"/>
  <c r="AH66" i="34"/>
  <c r="AI67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AB146" i="51" s="1"/>
  <c r="F146" i="51"/>
  <c r="J146" i="51"/>
  <c r="AA146" i="51"/>
  <c r="AA147" i="51"/>
  <c r="J147" i="51"/>
  <c r="J152" i="51"/>
  <c r="E157" i="51"/>
  <c r="X156" i="51"/>
  <c r="AA157" i="51"/>
  <c r="AB157" i="51"/>
  <c r="AH163" i="51"/>
  <c r="AI163" i="51"/>
  <c r="AI164" i="51"/>
  <c r="J166" i="51"/>
  <c r="AA169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1" i="34"/>
  <c r="J33" i="34"/>
  <c r="T36" i="34"/>
  <c r="E36" i="34"/>
  <c r="J36" i="34"/>
  <c r="AA36" i="34"/>
  <c r="E46" i="34"/>
  <c r="S52" i="34"/>
  <c r="E53" i="34"/>
  <c r="AA56" i="34"/>
  <c r="J56" i="34"/>
  <c r="E64" i="34"/>
  <c r="AM66" i="34"/>
  <c r="E68" i="34"/>
  <c r="AA68" i="34"/>
  <c r="J68" i="34"/>
  <c r="E75" i="34"/>
  <c r="T75" i="34"/>
  <c r="F75" i="34"/>
  <c r="AA78" i="34"/>
  <c r="J78" i="34"/>
  <c r="E80" i="34"/>
  <c r="AA80" i="34"/>
  <c r="M80" i="34" s="1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AP105" i="34" s="1"/>
  <c r="E107" i="34"/>
  <c r="AA107" i="34"/>
  <c r="J107" i="34"/>
  <c r="E111" i="34"/>
  <c r="J111" i="34"/>
  <c r="AM113" i="34"/>
  <c r="J113" i="34" s="1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E15" i="34"/>
  <c r="AA117" i="34"/>
  <c r="M117" i="34"/>
  <c r="T56" i="34"/>
  <c r="F56" i="34" s="1"/>
  <c r="J146" i="34"/>
  <c r="E54" i="34"/>
  <c r="E21" i="34"/>
  <c r="T20" i="34"/>
  <c r="T168" i="34"/>
  <c r="J155" i="34"/>
  <c r="J181" i="34"/>
  <c r="T53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AB160" i="51" s="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J19" i="34"/>
  <c r="J24" i="34"/>
  <c r="X23" i="34"/>
  <c r="J23" i="34" s="1"/>
  <c r="AA24" i="34"/>
  <c r="S30" i="34"/>
  <c r="T31" i="34"/>
  <c r="X30" i="34"/>
  <c r="AA31" i="34"/>
  <c r="J31" i="34"/>
  <c r="J34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B127" i="34" s="1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AB165" i="34" s="1"/>
  <c r="N165" i="34" s="1"/>
  <c r="J168" i="34"/>
  <c r="E171" i="34"/>
  <c r="T171" i="34"/>
  <c r="F171" i="34"/>
  <c r="J171" i="34"/>
  <c r="AA171" i="34"/>
  <c r="AB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AB65" i="34" s="1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F62" i="34"/>
  <c r="T45" i="34"/>
  <c r="T13" i="34"/>
  <c r="J138" i="34"/>
  <c r="X151" i="34"/>
  <c r="J67" i="34"/>
  <c r="T131" i="34"/>
  <c r="F131" i="34" s="1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AB131" i="51" s="1"/>
  <c r="N131" i="51" s="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AA135" i="34"/>
  <c r="T136" i="34"/>
  <c r="F136" i="34" s="1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M114" i="51" s="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Q73" i="50" s="1"/>
  <c r="AA74" i="50"/>
  <c r="AP74" i="50"/>
  <c r="AA82" i="50"/>
  <c r="M82" i="50"/>
  <c r="T83" i="50"/>
  <c r="T86" i="50"/>
  <c r="F86" i="50"/>
  <c r="T87" i="50"/>
  <c r="AB87" i="50" s="1"/>
  <c r="N87" i="50" s="1"/>
  <c r="T88" i="50"/>
  <c r="AA100" i="50"/>
  <c r="S120" i="43"/>
  <c r="E120" i="43" s="1"/>
  <c r="T121" i="43"/>
  <c r="AA130" i="43"/>
  <c r="J130" i="43"/>
  <c r="L134" i="50"/>
  <c r="L156" i="50"/>
  <c r="V85" i="43"/>
  <c r="E112" i="43"/>
  <c r="J118" i="43"/>
  <c r="J121" i="43"/>
  <c r="E117" i="43"/>
  <c r="I82" i="50"/>
  <c r="D72" i="50"/>
  <c r="T82" i="50"/>
  <c r="T75" i="50"/>
  <c r="D78" i="50"/>
  <c r="AA65" i="50"/>
  <c r="I72" i="50"/>
  <c r="H113" i="50"/>
  <c r="L113" i="50"/>
  <c r="H43" i="50"/>
  <c r="AA43" i="50"/>
  <c r="H60" i="50"/>
  <c r="AA60" i="50"/>
  <c r="AP68" i="50"/>
  <c r="AA70" i="50"/>
  <c r="AL71" i="50"/>
  <c r="AP72" i="50"/>
  <c r="AI74" i="50"/>
  <c r="AQ74" i="50" s="1"/>
  <c r="AI75" i="50"/>
  <c r="AI76" i="50"/>
  <c r="AA77" i="50"/>
  <c r="AP77" i="50"/>
  <c r="AP78" i="50"/>
  <c r="M78" i="50"/>
  <c r="T79" i="50"/>
  <c r="AI79" i="50"/>
  <c r="AP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F104" i="50" s="1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 s="1"/>
  <c r="Z61" i="50"/>
  <c r="L53" i="50"/>
  <c r="H53" i="50"/>
  <c r="AI19" i="50"/>
  <c r="AQ19" i="50" s="1"/>
  <c r="AP38" i="50"/>
  <c r="AA48" i="50"/>
  <c r="AP54" i="50"/>
  <c r="F30" i="41"/>
  <c r="AI180" i="47"/>
  <c r="AK18" i="50"/>
  <c r="E169" i="47"/>
  <c r="AP31" i="50"/>
  <c r="AP45" i="50"/>
  <c r="J102" i="47"/>
  <c r="H26" i="50"/>
  <c r="Z30" i="50"/>
  <c r="D132" i="47"/>
  <c r="F36" i="44"/>
  <c r="F48" i="43"/>
  <c r="Z177" i="47"/>
  <c r="AI173" i="47"/>
  <c r="F173" i="47"/>
  <c r="AI175" i="47"/>
  <c r="AI178" i="47"/>
  <c r="AI22" i="50"/>
  <c r="F22" i="50" s="1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AB65" i="50" s="1"/>
  <c r="N65" i="50" s="1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N42" i="50" s="1"/>
  <c r="S99" i="47"/>
  <c r="AH99" i="47"/>
  <c r="AM99" i="47"/>
  <c r="I106" i="47"/>
  <c r="W142" i="47"/>
  <c r="R18" i="50"/>
  <c r="T11" i="50"/>
  <c r="F11" i="50" s="1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M43" i="50"/>
  <c r="T46" i="50"/>
  <c r="AI46" i="50"/>
  <c r="T47" i="50"/>
  <c r="AA53" i="50"/>
  <c r="T54" i="50"/>
  <c r="AA54" i="50"/>
  <c r="AI55" i="50"/>
  <c r="AP56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4" i="47"/>
  <c r="L107" i="47"/>
  <c r="L110" i="47"/>
  <c r="B21" i="28"/>
  <c r="G36" i="28"/>
  <c r="S44" i="28"/>
  <c r="E25" i="47"/>
  <c r="J69" i="47"/>
  <c r="L76" i="47"/>
  <c r="B37" i="28"/>
  <c r="B39" i="28"/>
  <c r="S113" i="47"/>
  <c r="E113" i="47"/>
  <c r="D162" i="47"/>
  <c r="S35" i="28"/>
  <c r="G35" i="28"/>
  <c r="G167" i="47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Y8" i="50" s="1"/>
  <c r="G63" i="47"/>
  <c r="I70" i="47"/>
  <c r="G145" i="47"/>
  <c r="K145" i="47"/>
  <c r="G153" i="47"/>
  <c r="K153" i="47"/>
  <c r="I159" i="47"/>
  <c r="T160" i="47"/>
  <c r="M47" i="43"/>
  <c r="K76" i="47"/>
  <c r="T15" i="43"/>
  <c r="T85" i="43"/>
  <c r="AI148" i="50"/>
  <c r="AP9" i="43"/>
  <c r="AQ9" i="43"/>
  <c r="J113" i="47"/>
  <c r="D122" i="47"/>
  <c r="H148" i="34"/>
  <c r="K15" i="34"/>
  <c r="I134" i="34"/>
  <c r="D44" i="43"/>
  <c r="AP85" i="43"/>
  <c r="AQ85" i="43" s="1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I9" i="51"/>
  <c r="T105" i="34"/>
  <c r="H100" i="47"/>
  <c r="L106" i="47"/>
  <c r="I131" i="47"/>
  <c r="Y134" i="47"/>
  <c r="AO134" i="47"/>
  <c r="AH151" i="47"/>
  <c r="AI154" i="47"/>
  <c r="AI168" i="47"/>
  <c r="AA170" i="47"/>
  <c r="K171" i="47"/>
  <c r="K172" i="47"/>
  <c r="H172" i="47"/>
  <c r="L172" i="47"/>
  <c r="E178" i="47"/>
  <c r="H178" i="47"/>
  <c r="AO177" i="47"/>
  <c r="L177" i="47" s="1"/>
  <c r="W177" i="47"/>
  <c r="K180" i="47"/>
  <c r="D181" i="47"/>
  <c r="AH18" i="50"/>
  <c r="AM18" i="50"/>
  <c r="T20" i="50"/>
  <c r="AI20" i="50"/>
  <c r="T22" i="50"/>
  <c r="K22" i="50"/>
  <c r="AP22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E22" i="50"/>
  <c r="H24" i="50"/>
  <c r="E20" i="50"/>
  <c r="D23" i="50"/>
  <c r="I12" i="28"/>
  <c r="I16" i="28"/>
  <c r="K55" i="47"/>
  <c r="AQ16" i="41"/>
  <c r="J77" i="47"/>
  <c r="J104" i="47"/>
  <c r="M49" i="41"/>
  <c r="D148" i="34"/>
  <c r="E109" i="47"/>
  <c r="AI151" i="34"/>
  <c r="M116" i="34"/>
  <c r="H108" i="34"/>
  <c r="M161" i="43"/>
  <c r="AB161" i="43"/>
  <c r="M119" i="43"/>
  <c r="L114" i="47"/>
  <c r="I179" i="47"/>
  <c r="H108" i="50"/>
  <c r="T16" i="50"/>
  <c r="F16" i="50" s="1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9" i="47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99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 s="1"/>
  <c r="T15" i="44"/>
  <c r="L157" i="47"/>
  <c r="AP152" i="47"/>
  <c r="T102" i="47"/>
  <c r="E106" i="47"/>
  <c r="S148" i="47"/>
  <c r="AB80" i="43"/>
  <c r="N80" i="43"/>
  <c r="AB75" i="34"/>
  <c r="X148" i="47"/>
  <c r="T154" i="47"/>
  <c r="F154" i="47" s="1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79" i="34"/>
  <c r="AB180" i="34"/>
  <c r="E156" i="34"/>
  <c r="AB27" i="34"/>
  <c r="D156" i="43"/>
  <c r="I15" i="4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T175" i="47"/>
  <c r="E128" i="47"/>
  <c r="T169" i="47"/>
  <c r="F169" i="47" s="1"/>
  <c r="S142" i="47"/>
  <c r="T149" i="47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L108" i="47" s="1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AQ49" i="40"/>
  <c r="N49" i="40" s="1"/>
  <c r="Y177" i="47"/>
  <c r="AB127" i="44"/>
  <c r="AB122" i="34"/>
  <c r="N122" i="34" s="1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F125" i="47"/>
  <c r="AI125" i="47"/>
  <c r="T126" i="47"/>
  <c r="AI126" i="47"/>
  <c r="F126" i="47" s="1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Z151" i="47"/>
  <c r="I155" i="47"/>
  <c r="T157" i="47"/>
  <c r="T158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F144" i="47" s="1"/>
  <c r="AI145" i="47"/>
  <c r="T146" i="47"/>
  <c r="T147" i="47"/>
  <c r="AI147" i="47"/>
  <c r="AI149" i="47"/>
  <c r="T150" i="47"/>
  <c r="AI152" i="47"/>
  <c r="AI153" i="47"/>
  <c r="AI167" i="47"/>
  <c r="T168" i="47"/>
  <c r="F168" i="47" s="1"/>
  <c r="AI13" i="50"/>
  <c r="E177" i="44"/>
  <c r="F173" i="51"/>
  <c r="L99" i="34"/>
  <c r="E108" i="34"/>
  <c r="M135" i="34"/>
  <c r="J177" i="34"/>
  <c r="AI142" i="43"/>
  <c r="F104" i="43"/>
  <c r="J156" i="43"/>
  <c r="L156" i="43"/>
  <c r="F159" i="43"/>
  <c r="L134" i="43"/>
  <c r="AB166" i="43"/>
  <c r="J9" i="44"/>
  <c r="M35" i="44"/>
  <c r="M46" i="40"/>
  <c r="T43" i="40"/>
  <c r="F175" i="34"/>
  <c r="X53" i="41"/>
  <c r="H156" i="34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84" i="43"/>
  <c r="D1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J53" i="40"/>
  <c r="G53" i="40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F174" i="47" s="1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S47" i="28" s="1"/>
  <c r="G42" i="28"/>
  <c r="AB161" i="34"/>
  <c r="AB125" i="43"/>
  <c r="N125" i="43"/>
  <c r="T52" i="43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AQ126" i="50"/>
  <c r="M28" i="41"/>
  <c r="G15" i="51"/>
  <c r="AB48" i="41"/>
  <c r="F181" i="44"/>
  <c r="M84" i="34"/>
  <c r="F152" i="34"/>
  <c r="M20" i="43"/>
  <c r="E156" i="43"/>
  <c r="M22" i="43"/>
  <c r="M144" i="44"/>
  <c r="K11" i="40"/>
  <c r="G66" i="50"/>
  <c r="L142" i="50"/>
  <c r="I105" i="50"/>
  <c r="J99" i="50"/>
  <c r="K148" i="50"/>
  <c r="AQ44" i="41"/>
  <c r="AQ38" i="41"/>
  <c r="D15" i="50"/>
  <c r="T177" i="44"/>
  <c r="AB72" i="44"/>
  <c r="AI18" i="51"/>
  <c r="AQ19" i="40"/>
  <c r="M46" i="41"/>
  <c r="K66" i="44"/>
  <c r="M153" i="43"/>
  <c r="AB20" i="51"/>
  <c r="M25" i="34"/>
  <c r="K85" i="34"/>
  <c r="L23" i="43"/>
  <c r="L44" i="43"/>
  <c r="AB159" i="43"/>
  <c r="N159" i="43"/>
  <c r="K151" i="43"/>
  <c r="AB168" i="43"/>
  <c r="N168" i="43"/>
  <c r="AB32" i="43"/>
  <c r="N32" i="43"/>
  <c r="F144" i="43"/>
  <c r="L15" i="51"/>
  <c r="H66" i="50"/>
  <c r="E156" i="50"/>
  <c r="AQ26" i="40"/>
  <c r="Y53" i="40"/>
  <c r="AB180" i="43"/>
  <c r="N180" i="43"/>
  <c r="AQ101" i="34"/>
  <c r="AQ150" i="34"/>
  <c r="G156" i="34"/>
  <c r="J24" i="47"/>
  <c r="L66" i="50"/>
  <c r="AQ82" i="50"/>
  <c r="AB100" i="50"/>
  <c r="AL98" i="50"/>
  <c r="AL139" i="50" s="1"/>
  <c r="AB119" i="50"/>
  <c r="F172" i="50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F122" i="51"/>
  <c r="I18" i="51"/>
  <c r="AQ168" i="50"/>
  <c r="T18" i="50"/>
  <c r="H99" i="50"/>
  <c r="AI11" i="40"/>
  <c r="AQ29" i="40"/>
  <c r="AO31" i="40"/>
  <c r="F41" i="44"/>
  <c r="T9" i="44"/>
  <c r="F9" i="44" s="1"/>
  <c r="AB41" i="44"/>
  <c r="M26" i="44"/>
  <c r="AB137" i="43"/>
  <c r="N137" i="43" s="1"/>
  <c r="H151" i="43"/>
  <c r="M160" i="43"/>
  <c r="AQ144" i="34"/>
  <c r="S51" i="51"/>
  <c r="AB45" i="51"/>
  <c r="N45" i="51" s="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T33" i="40"/>
  <c r="R53" i="40"/>
  <c r="S53" i="40"/>
  <c r="S23" i="28"/>
  <c r="G23" i="28" s="1"/>
  <c r="G21" i="28"/>
  <c r="G39" i="28"/>
  <c r="S38" i="28"/>
  <c r="G38" i="28"/>
  <c r="I54" i="47"/>
  <c r="K69" i="47"/>
  <c r="W99" i="47"/>
  <c r="I100" i="47"/>
  <c r="F30" i="44"/>
  <c r="R105" i="47"/>
  <c r="AA136" i="47"/>
  <c r="AB170" i="43"/>
  <c r="AI134" i="34"/>
  <c r="AB79" i="50"/>
  <c r="G43" i="28"/>
  <c r="I11" i="47"/>
  <c r="K26" i="47"/>
  <c r="I64" i="47"/>
  <c r="D77" i="47"/>
  <c r="D104" i="47"/>
  <c r="D110" i="47"/>
  <c r="AG105" i="47"/>
  <c r="AQ164" i="34"/>
  <c r="AI9" i="34"/>
  <c r="AQ53" i="34"/>
  <c r="M143" i="43"/>
  <c r="T9" i="43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F100" i="47" s="1"/>
  <c r="AH108" i="47"/>
  <c r="AG151" i="47"/>
  <c r="AB29" i="50"/>
  <c r="AQ116" i="50"/>
  <c r="AQ117" i="50"/>
  <c r="AQ125" i="50"/>
  <c r="AQ136" i="50"/>
  <c r="AQ146" i="50"/>
  <c r="F181" i="43"/>
  <c r="E112" i="47"/>
  <c r="D126" i="47"/>
  <c r="F25" i="51"/>
  <c r="AI52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00" i="34"/>
  <c r="M153" i="34"/>
  <c r="AI58" i="34"/>
  <c r="AP177" i="34"/>
  <c r="AQ177" i="34"/>
  <c r="Z141" i="43"/>
  <c r="L141" i="43"/>
  <c r="F121" i="43"/>
  <c r="T61" i="44"/>
  <c r="M17" i="40"/>
  <c r="D156" i="51"/>
  <c r="AG142" i="47"/>
  <c r="E127" i="47"/>
  <c r="AI142" i="50"/>
  <c r="AB51" i="41"/>
  <c r="D144" i="47"/>
  <c r="AI155" i="47"/>
  <c r="T109" i="47"/>
  <c r="AP142" i="50"/>
  <c r="M149" i="50"/>
  <c r="AB74" i="34"/>
  <c r="G148" i="51"/>
  <c r="X85" i="47"/>
  <c r="AB31" i="44"/>
  <c r="F118" i="44"/>
  <c r="AB53" i="44"/>
  <c r="F71" i="44"/>
  <c r="L142" i="44"/>
  <c r="T52" i="51"/>
  <c r="AQ24" i="51"/>
  <c r="H9" i="51"/>
  <c r="E171" i="47"/>
  <c r="AB143" i="50"/>
  <c r="AQ13" i="40"/>
  <c r="K105" i="50"/>
  <c r="F117" i="44"/>
  <c r="H85" i="44"/>
  <c r="AQ122" i="34"/>
  <c r="AB132" i="44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I29" i="28"/>
  <c r="I46" i="28"/>
  <c r="G11" i="47"/>
  <c r="G13" i="47"/>
  <c r="G16" i="47"/>
  <c r="D28" i="47"/>
  <c r="AQ172" i="51"/>
  <c r="AQ18" i="43"/>
  <c r="F36" i="43"/>
  <c r="T23" i="44"/>
  <c r="AB155" i="44"/>
  <c r="N155" i="44" s="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/>
  <c r="F77" i="43"/>
  <c r="AB14" i="44"/>
  <c r="N14" i="44"/>
  <c r="V8" i="44"/>
  <c r="M178" i="51"/>
  <c r="AB14" i="51"/>
  <c r="AQ22" i="50"/>
  <c r="D18" i="44"/>
  <c r="M162" i="44"/>
  <c r="AB46" i="43"/>
  <c r="N46" i="43" s="1"/>
  <c r="AB158" i="43"/>
  <c r="N158" i="43" s="1"/>
  <c r="AB167" i="43"/>
  <c r="F64" i="43"/>
  <c r="AB16" i="34"/>
  <c r="AQ64" i="34"/>
  <c r="H99" i="34"/>
  <c r="AB17" i="34"/>
  <c r="H9" i="34"/>
  <c r="L9" i="34"/>
  <c r="M166" i="44"/>
  <c r="AB152" i="44"/>
  <c r="F11" i="51"/>
  <c r="M153" i="51"/>
  <c r="AI148" i="51"/>
  <c r="E142" i="51"/>
  <c r="AB125" i="51"/>
  <c r="T134" i="50"/>
  <c r="I108" i="50"/>
  <c r="F68" i="50"/>
  <c r="M50" i="40"/>
  <c r="M60" i="51"/>
  <c r="AQ157" i="51"/>
  <c r="M115" i="51"/>
  <c r="AA52" i="51"/>
  <c r="AQ164" i="51"/>
  <c r="AN31" i="40"/>
  <c r="AQ51" i="40"/>
  <c r="AB18" i="41"/>
  <c r="AB70" i="50"/>
  <c r="AQ128" i="51"/>
  <c r="AB50" i="41"/>
  <c r="N50" i="41" s="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AB116" i="44"/>
  <c r="N116" i="44" s="1"/>
  <c r="M167" i="44"/>
  <c r="M75" i="44"/>
  <c r="AB12" i="43"/>
  <c r="N12" i="43"/>
  <c r="F137" i="43"/>
  <c r="F168" i="43"/>
  <c r="J177" i="43"/>
  <c r="H177" i="43"/>
  <c r="M147" i="43"/>
  <c r="F82" i="43"/>
  <c r="F16" i="34"/>
  <c r="K61" i="34"/>
  <c r="E66" i="34"/>
  <c r="M78" i="34"/>
  <c r="F122" i="34"/>
  <c r="F146" i="34"/>
  <c r="M147" i="34"/>
  <c r="AQ83" i="34"/>
  <c r="AB42" i="50"/>
  <c r="F167" i="50"/>
  <c r="AB172" i="50"/>
  <c r="L9" i="51"/>
  <c r="AB25" i="51"/>
  <c r="AQ39" i="51"/>
  <c r="E61" i="51"/>
  <c r="AQ74" i="51"/>
  <c r="AB76" i="51"/>
  <c r="AQ155" i="51"/>
  <c r="M43" i="51"/>
  <c r="F28" i="43"/>
  <c r="M40" i="43"/>
  <c r="M28" i="44"/>
  <c r="M161" i="44"/>
  <c r="AB36" i="44"/>
  <c r="M133" i="44"/>
  <c r="F13" i="51"/>
  <c r="F79" i="51"/>
  <c r="F109" i="51"/>
  <c r="AQ44" i="40"/>
  <c r="N44" i="40" s="1"/>
  <c r="AQ101" i="51"/>
  <c r="N101" i="51"/>
  <c r="AB111" i="51"/>
  <c r="AQ112" i="51"/>
  <c r="AB119" i="51"/>
  <c r="M144" i="51"/>
  <c r="AQ147" i="51"/>
  <c r="K156" i="51"/>
  <c r="AB159" i="51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AB172" i="51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M62" i="34"/>
  <c r="F21" i="34"/>
  <c r="K142" i="43"/>
  <c r="M77" i="43"/>
  <c r="AQ77" i="43"/>
  <c r="AQ11" i="44"/>
  <c r="M11" i="44"/>
  <c r="AN90" i="44"/>
  <c r="K85" i="44"/>
  <c r="F75" i="43"/>
  <c r="AQ31" i="51"/>
  <c r="M171" i="44"/>
  <c r="AQ171" i="44"/>
  <c r="AB21" i="51"/>
  <c r="M56" i="43"/>
  <c r="K142" i="34"/>
  <c r="F29" i="43"/>
  <c r="L66" i="43"/>
  <c r="AB174" i="43"/>
  <c r="F103" i="43"/>
  <c r="M114" i="34"/>
  <c r="F154" i="34"/>
  <c r="H18" i="34"/>
  <c r="F160" i="43"/>
  <c r="J61" i="43"/>
  <c r="F150" i="43"/>
  <c r="F170" i="43"/>
  <c r="J18" i="43"/>
  <c r="F26" i="44"/>
  <c r="H151" i="44"/>
  <c r="F168" i="44"/>
  <c r="F63" i="50"/>
  <c r="AB129" i="50"/>
  <c r="F164" i="50"/>
  <c r="D85" i="50"/>
  <c r="I156" i="44"/>
  <c r="E148" i="44"/>
  <c r="F146" i="44"/>
  <c r="AA142" i="44"/>
  <c r="I142" i="44"/>
  <c r="H58" i="44"/>
  <c r="K15" i="43"/>
  <c r="K148" i="43"/>
  <c r="AB154" i="43"/>
  <c r="N154" i="43" s="1"/>
  <c r="AB165" i="43"/>
  <c r="F70" i="43"/>
  <c r="J66" i="43"/>
  <c r="E66" i="43"/>
  <c r="K58" i="43"/>
  <c r="M57" i="43"/>
  <c r="M39" i="34"/>
  <c r="F46" i="34"/>
  <c r="AQ56" i="34"/>
  <c r="AQ57" i="34"/>
  <c r="F86" i="34"/>
  <c r="I85" i="34"/>
  <c r="AQ162" i="34"/>
  <c r="M174" i="34"/>
  <c r="F47" i="50"/>
  <c r="AB101" i="50"/>
  <c r="K52" i="51"/>
  <c r="L61" i="51"/>
  <c r="L99" i="51"/>
  <c r="AQ117" i="51"/>
  <c r="D177" i="34"/>
  <c r="K156" i="34"/>
  <c r="L66" i="34"/>
  <c r="M115" i="34"/>
  <c r="F168" i="34"/>
  <c r="M76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/>
  <c r="D11" i="40"/>
  <c r="H148" i="51"/>
  <c r="M152" i="51"/>
  <c r="AB135" i="51"/>
  <c r="D44" i="51"/>
  <c r="I15" i="51"/>
  <c r="M29" i="43"/>
  <c r="AQ53" i="51"/>
  <c r="K58" i="34"/>
  <c r="F150" i="34"/>
  <c r="F25" i="34"/>
  <c r="M55" i="34"/>
  <c r="F63" i="34"/>
  <c r="L148" i="34"/>
  <c r="L52" i="34"/>
  <c r="F45" i="43"/>
  <c r="F145" i="43"/>
  <c r="F11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I58" i="50"/>
  <c r="E15" i="50"/>
  <c r="F153" i="50"/>
  <c r="I33" i="40"/>
  <c r="AQ35" i="40"/>
  <c r="J66" i="50"/>
  <c r="M39" i="51"/>
  <c r="H52" i="51"/>
  <c r="M76" i="51"/>
  <c r="J105" i="51"/>
  <c r="M117" i="51"/>
  <c r="F69" i="44"/>
  <c r="AB107" i="51"/>
  <c r="F153" i="43"/>
  <c r="J134" i="43"/>
  <c r="D66" i="51"/>
  <c r="G113" i="51"/>
  <c r="F154" i="51"/>
  <c r="AB138" i="51"/>
  <c r="N138" i="51" s="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M56" i="34"/>
  <c r="M57" i="34"/>
  <c r="J66" i="34"/>
  <c r="L113" i="34"/>
  <c r="T142" i="34"/>
  <c r="F144" i="34"/>
  <c r="J148" i="34"/>
  <c r="N132" i="44"/>
  <c r="M102" i="50"/>
  <c r="H142" i="50"/>
  <c r="M84" i="51"/>
  <c r="M40" i="44"/>
  <c r="J82" i="47"/>
  <c r="H83" i="47"/>
  <c r="AA84" i="47"/>
  <c r="H86" i="47"/>
  <c r="T103" i="47"/>
  <c r="AI103" i="47"/>
  <c r="F103" i="47" s="1"/>
  <c r="T112" i="47"/>
  <c r="AP18" i="44"/>
  <c r="AQ18" i="44"/>
  <c r="AB109" i="44"/>
  <c r="N109" i="44"/>
  <c r="M109" i="44"/>
  <c r="M37" i="44"/>
  <c r="AQ37" i="44"/>
  <c r="F87" i="43"/>
  <c r="AI148" i="34"/>
  <c r="H45" i="28"/>
  <c r="T44" i="28"/>
  <c r="H44" i="28" s="1"/>
  <c r="AB115" i="51"/>
  <c r="N115" i="51" s="1"/>
  <c r="G52" i="51"/>
  <c r="M17" i="34"/>
  <c r="M159" i="43"/>
  <c r="F61" i="44"/>
  <c r="J85" i="44"/>
  <c r="H21" i="28"/>
  <c r="T38" i="28"/>
  <c r="K148" i="34"/>
  <c r="E61" i="34"/>
  <c r="AQ86" i="34"/>
  <c r="M68" i="34"/>
  <c r="H105" i="34"/>
  <c r="E151" i="34"/>
  <c r="AI142" i="34"/>
  <c r="F119" i="34"/>
  <c r="AB76" i="43"/>
  <c r="N76" i="43" s="1"/>
  <c r="M76" i="43"/>
  <c r="M154" i="43"/>
  <c r="W141" i="43"/>
  <c r="I141" i="43"/>
  <c r="F172" i="43"/>
  <c r="K61" i="43"/>
  <c r="M131" i="43"/>
  <c r="Y51" i="43"/>
  <c r="K51" i="43" s="1"/>
  <c r="Y90" i="43"/>
  <c r="K90" i="43" s="1"/>
  <c r="M172" i="44"/>
  <c r="M165" i="44"/>
  <c r="J66" i="44"/>
  <c r="H113" i="44"/>
  <c r="AB135" i="44"/>
  <c r="N135" i="44"/>
  <c r="AA134" i="44"/>
  <c r="F131" i="44"/>
  <c r="AB110" i="44"/>
  <c r="AB57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M12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T156" i="51"/>
  <c r="AB109" i="50"/>
  <c r="M179" i="34"/>
  <c r="F135" i="34"/>
  <c r="AQ135" i="34"/>
  <c r="D105" i="34"/>
  <c r="T35" i="28"/>
  <c r="H35" i="28" s="1"/>
  <c r="AP99" i="34"/>
  <c r="AQ99" i="34"/>
  <c r="F11" i="34"/>
  <c r="AP58" i="34"/>
  <c r="AQ58" i="34" s="1"/>
  <c r="F78" i="34"/>
  <c r="T66" i="34"/>
  <c r="F66" i="34" s="1"/>
  <c r="D66" i="34"/>
  <c r="F45" i="34"/>
  <c r="F129" i="34"/>
  <c r="AB158" i="34"/>
  <c r="I134" i="43"/>
  <c r="X98" i="43"/>
  <c r="J98" i="43" s="1"/>
  <c r="F55" i="43"/>
  <c r="X141" i="43"/>
  <c r="J141" i="43"/>
  <c r="M129" i="43"/>
  <c r="F102" i="43"/>
  <c r="T18" i="43"/>
  <c r="J44" i="44"/>
  <c r="E99" i="44"/>
  <c r="G148" i="44"/>
  <c r="D61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C30" i="28"/>
  <c r="O35" i="28"/>
  <c r="P35" i="28"/>
  <c r="C36" i="28"/>
  <c r="H42" i="28"/>
  <c r="T41" i="28"/>
  <c r="O44" i="28"/>
  <c r="C44" i="28" s="1"/>
  <c r="C45" i="28"/>
  <c r="H24" i="47"/>
  <c r="V23" i="47"/>
  <c r="W23" i="47"/>
  <c r="I23" i="47" s="1"/>
  <c r="I24" i="47"/>
  <c r="U30" i="47"/>
  <c r="G30" i="47" s="1"/>
  <c r="G34" i="47"/>
  <c r="J72" i="47"/>
  <c r="H73" i="47"/>
  <c r="Y9" i="47"/>
  <c r="K9" i="47" s="1"/>
  <c r="K10" i="47"/>
  <c r="AB29" i="34"/>
  <c r="M111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AA148" i="43"/>
  <c r="AB38" i="44"/>
  <c r="N38" i="44" s="1"/>
  <c r="E151" i="44"/>
  <c r="J43" i="41"/>
  <c r="AI9" i="51"/>
  <c r="AQ19" i="51"/>
  <c r="T134" i="51"/>
  <c r="AP156" i="50"/>
  <c r="AB155" i="50"/>
  <c r="M51" i="41"/>
  <c r="M12" i="40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 s="1"/>
  <c r="F103" i="44"/>
  <c r="J105" i="44"/>
  <c r="K113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B13" i="51"/>
  <c r="AB104" i="51"/>
  <c r="G142" i="51"/>
  <c r="F80" i="51"/>
  <c r="J58" i="51"/>
  <c r="T105" i="51"/>
  <c r="AB56" i="51"/>
  <c r="K61" i="51"/>
  <c r="J23" i="51"/>
  <c r="AI108" i="51"/>
  <c r="F143" i="51"/>
  <c r="AP148" i="47"/>
  <c r="AQ148" i="47"/>
  <c r="G75" i="47"/>
  <c r="AB45" i="50"/>
  <c r="AI108" i="50"/>
  <c r="T44" i="50"/>
  <c r="H156" i="50"/>
  <c r="E177" i="50"/>
  <c r="AP113" i="50"/>
  <c r="J61" i="50"/>
  <c r="AB168" i="50"/>
  <c r="AB28" i="41"/>
  <c r="AI43" i="41"/>
  <c r="F43" i="41" s="1"/>
  <c r="AB29" i="44"/>
  <c r="N29" i="44" s="1"/>
  <c r="AB160" i="44"/>
  <c r="AB167" i="44"/>
  <c r="N167" i="44" s="1"/>
  <c r="AI105" i="34"/>
  <c r="F105" i="34"/>
  <c r="M31" i="34"/>
  <c r="AB83" i="44"/>
  <c r="F34" i="50"/>
  <c r="F35" i="50"/>
  <c r="D61" i="50"/>
  <c r="K66" i="50"/>
  <c r="F73" i="50"/>
  <c r="M172" i="50"/>
  <c r="F180" i="50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K44" i="51"/>
  <c r="L66" i="51"/>
  <c r="AQ75" i="51"/>
  <c r="AB87" i="51"/>
  <c r="T113" i="51"/>
  <c r="AQ136" i="51"/>
  <c r="AQ153" i="51"/>
  <c r="AB162" i="51"/>
  <c r="AQ170" i="51"/>
  <c r="AB89" i="43"/>
  <c r="N89" i="43" s="1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S120" i="47"/>
  <c r="AO120" i="47"/>
  <c r="AI122" i="47"/>
  <c r="F122" i="47"/>
  <c r="AI128" i="47"/>
  <c r="F128" i="47" s="1"/>
  <c r="AI130" i="47"/>
  <c r="F130" i="47" s="1"/>
  <c r="AI132" i="47"/>
  <c r="F132" i="47" s="1"/>
  <c r="W134" i="47"/>
  <c r="I134" i="47"/>
  <c r="AI135" i="47"/>
  <c r="AK134" i="47"/>
  <c r="AK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F111" i="47"/>
  <c r="X108" i="47"/>
  <c r="K112" i="47"/>
  <c r="T10" i="50"/>
  <c r="AI10" i="50"/>
  <c r="AI11" i="50"/>
  <c r="AI12" i="50"/>
  <c r="F12" i="50" s="1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D108" i="51"/>
  <c r="M162" i="43"/>
  <c r="D23" i="44"/>
  <c r="M106" i="34"/>
  <c r="D151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I99" i="50"/>
  <c r="E52" i="51"/>
  <c r="D99" i="43"/>
  <c r="F39" i="34"/>
  <c r="K105" i="34"/>
  <c r="M109" i="34"/>
  <c r="F164" i="34"/>
  <c r="AB126" i="34"/>
  <c r="L85" i="34"/>
  <c r="M122" i="43"/>
  <c r="F116" i="43"/>
  <c r="F35" i="43"/>
  <c r="K44" i="43"/>
  <c r="J52" i="43"/>
  <c r="G142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M116" i="43"/>
  <c r="T44" i="43"/>
  <c r="F44" i="43"/>
  <c r="AP113" i="43"/>
  <c r="AQ113" i="43"/>
  <c r="AA156" i="43"/>
  <c r="M156" i="43"/>
  <c r="AI142" i="44"/>
  <c r="G33" i="40"/>
  <c r="AP18" i="34"/>
  <c r="F64" i="34"/>
  <c r="F157" i="34"/>
  <c r="I142" i="34"/>
  <c r="J134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F154" i="43"/>
  <c r="L156" i="47"/>
  <c r="D85" i="34"/>
  <c r="I15" i="43"/>
  <c r="J23" i="43"/>
  <c r="M55" i="43"/>
  <c r="E177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D99" i="47"/>
  <c r="F53" i="50"/>
  <c r="F54" i="50"/>
  <c r="M100" i="50"/>
  <c r="L105" i="50"/>
  <c r="AB63" i="44"/>
  <c r="N63" i="44" s="1"/>
  <c r="F170" i="44"/>
  <c r="I148" i="44"/>
  <c r="F166" i="51"/>
  <c r="J99" i="51"/>
  <c r="F89" i="51"/>
  <c r="F47" i="51"/>
  <c r="M145" i="51"/>
  <c r="F181" i="47"/>
  <c r="I23" i="50"/>
  <c r="AQ37" i="41"/>
  <c r="F175" i="44"/>
  <c r="AP52" i="51"/>
  <c r="G66" i="51"/>
  <c r="M73" i="51"/>
  <c r="M83" i="51"/>
  <c r="AI99" i="51"/>
  <c r="G108" i="51"/>
  <c r="AI142" i="51"/>
  <c r="M138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AB84" i="47" s="1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/>
  <c r="T162" i="47"/>
  <c r="AI162" i="47"/>
  <c r="AQ162" i="47" s="1"/>
  <c r="F174" i="50"/>
  <c r="F129" i="51"/>
  <c r="Z85" i="47"/>
  <c r="L85" i="47" s="1"/>
  <c r="F28" i="40"/>
  <c r="F179" i="51"/>
  <c r="F74" i="51"/>
  <c r="K18" i="51"/>
  <c r="AQ45" i="51"/>
  <c r="J177" i="51"/>
  <c r="E113" i="50"/>
  <c r="F25" i="50"/>
  <c r="F107" i="50"/>
  <c r="M150" i="50"/>
  <c r="AQ45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F178" i="51"/>
  <c r="F10" i="34"/>
  <c r="M109" i="43"/>
  <c r="D44" i="44"/>
  <c r="G23" i="44"/>
  <c r="S31" i="40"/>
  <c r="AB104" i="50"/>
  <c r="E85" i="44"/>
  <c r="G15" i="34"/>
  <c r="AA23" i="43"/>
  <c r="D108" i="43"/>
  <c r="M22" i="44"/>
  <c r="M51" i="40"/>
  <c r="J36" i="28"/>
  <c r="AB115" i="34"/>
  <c r="AP148" i="34"/>
  <c r="L52" i="44"/>
  <c r="M24" i="51"/>
  <c r="F175" i="51"/>
  <c r="AQ27" i="34"/>
  <c r="AB21" i="34"/>
  <c r="H142" i="43"/>
  <c r="D134" i="43"/>
  <c r="E85" i="43"/>
  <c r="L85" i="44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AB40" i="44"/>
  <c r="N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D58" i="44"/>
  <c r="AQ11" i="43"/>
  <c r="M11" i="43"/>
  <c r="AN8" i="43"/>
  <c r="AN49" i="43" s="1"/>
  <c r="K9" i="43"/>
  <c r="H59" i="47"/>
  <c r="AB159" i="50"/>
  <c r="M159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F40" i="28"/>
  <c r="J40" i="28"/>
  <c r="J43" i="28"/>
  <c r="J46" i="28"/>
  <c r="L13" i="47"/>
  <c r="Z15" i="47"/>
  <c r="L15" i="47" s="1"/>
  <c r="L16" i="47"/>
  <c r="L19" i="47"/>
  <c r="L21" i="47"/>
  <c r="AA61" i="51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I24" i="47"/>
  <c r="AA31" i="47"/>
  <c r="T105" i="47"/>
  <c r="I32" i="47"/>
  <c r="Y31" i="40"/>
  <c r="K31" i="40" s="1"/>
  <c r="AQ154" i="50"/>
  <c r="M154" i="50"/>
  <c r="L177" i="43"/>
  <c r="M165" i="34"/>
  <c r="S66" i="47"/>
  <c r="T66" i="47"/>
  <c r="M75" i="50"/>
  <c r="AB75" i="50"/>
  <c r="M170" i="50"/>
  <c r="AB170" i="50"/>
  <c r="N170" i="50" s="1"/>
  <c r="AQ33" i="43"/>
  <c r="M33" i="43"/>
  <c r="F126" i="44"/>
  <c r="AB126" i="44"/>
  <c r="F64" i="51"/>
  <c r="AB64" i="51"/>
  <c r="AA134" i="50"/>
  <c r="H151" i="50"/>
  <c r="AQ14" i="40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AQ41" i="34"/>
  <c r="M41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2" i="28"/>
  <c r="U30" i="28"/>
  <c r="I30" i="28" s="1"/>
  <c r="W37" i="28"/>
  <c r="AJ37" i="28"/>
  <c r="Z99" i="47"/>
  <c r="L99" i="47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 s="1"/>
  <c r="AA26" i="47"/>
  <c r="AB26" i="47" s="1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AB102" i="44"/>
  <c r="N102" i="44"/>
  <c r="AA113" i="44"/>
  <c r="L58" i="44"/>
  <c r="H142" i="44"/>
  <c r="Y98" i="44"/>
  <c r="K98" i="44"/>
  <c r="G61" i="44"/>
  <c r="AB16" i="51"/>
  <c r="AA58" i="51"/>
  <c r="T85" i="51"/>
  <c r="L156" i="51"/>
  <c r="L105" i="51"/>
  <c r="K52" i="47"/>
  <c r="E108" i="47"/>
  <c r="AP66" i="50"/>
  <c r="K142" i="50"/>
  <c r="Y49" i="50"/>
  <c r="F111" i="50"/>
  <c r="N45" i="50"/>
  <c r="AB154" i="50"/>
  <c r="N154" i="50"/>
  <c r="F152" i="50"/>
  <c r="M57" i="50"/>
  <c r="AB57" i="50"/>
  <c r="AQ17" i="41"/>
  <c r="M14" i="40"/>
  <c r="AN53" i="40"/>
  <c r="AB48" i="40"/>
  <c r="E9" i="44"/>
  <c r="M34" i="44"/>
  <c r="F125" i="44"/>
  <c r="L105" i="44"/>
  <c r="I113" i="44"/>
  <c r="M180" i="44"/>
  <c r="M25" i="50"/>
  <c r="AB39" i="50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M65" i="34"/>
  <c r="AB68" i="50"/>
  <c r="AB43" i="51"/>
  <c r="M38" i="43"/>
  <c r="F161" i="44"/>
  <c r="AN30" i="47"/>
  <c r="K30" i="47" s="1"/>
  <c r="AP37" i="47"/>
  <c r="G67" i="47"/>
  <c r="U66" i="47"/>
  <c r="AP68" i="47"/>
  <c r="AP69" i="47"/>
  <c r="AP78" i="47"/>
  <c r="AA82" i="47"/>
  <c r="AN98" i="34"/>
  <c r="L151" i="34"/>
  <c r="J52" i="34"/>
  <c r="AB62" i="34"/>
  <c r="M59" i="34"/>
  <c r="M16" i="34"/>
  <c r="AQ172" i="34"/>
  <c r="N33" i="34"/>
  <c r="K66" i="34"/>
  <c r="AB125" i="34"/>
  <c r="AB119" i="34"/>
  <c r="AB116" i="34"/>
  <c r="N116" i="34" s="1"/>
  <c r="F114" i="34"/>
  <c r="AB153" i="34"/>
  <c r="I61" i="34"/>
  <c r="T44" i="34"/>
  <c r="F44" i="34" s="1"/>
  <c r="AQ19" i="34"/>
  <c r="W8" i="34"/>
  <c r="F42" i="34"/>
  <c r="AP108" i="34"/>
  <c r="AQ108" i="34" s="1"/>
  <c r="AA156" i="34"/>
  <c r="M158" i="34"/>
  <c r="L18" i="34"/>
  <c r="AB73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E44" i="51"/>
  <c r="AI156" i="51"/>
  <c r="F156" i="51"/>
  <c r="H58" i="51"/>
  <c r="AB145" i="51"/>
  <c r="AG61" i="47"/>
  <c r="AQ149" i="47"/>
  <c r="E151" i="47"/>
  <c r="E37" i="47"/>
  <c r="E148" i="47"/>
  <c r="E9" i="50"/>
  <c r="F131" i="50"/>
  <c r="F124" i="50"/>
  <c r="M45" i="50"/>
  <c r="AP134" i="50"/>
  <c r="D113" i="50"/>
  <c r="F110" i="50"/>
  <c r="F48" i="50"/>
  <c r="AQ152" i="50"/>
  <c r="F178" i="50"/>
  <c r="M157" i="50"/>
  <c r="AB126" i="50"/>
  <c r="AQ27" i="41"/>
  <c r="AB14" i="41"/>
  <c r="AB13" i="40"/>
  <c r="N13" i="40"/>
  <c r="F38" i="40"/>
  <c r="AQ52" i="41"/>
  <c r="AB52" i="40"/>
  <c r="F73" i="44"/>
  <c r="F147" i="50"/>
  <c r="T105" i="44"/>
  <c r="F105" i="44" s="1"/>
  <c r="AB111" i="43"/>
  <c r="AB147" i="43"/>
  <c r="N147" i="43" s="1"/>
  <c r="AQ46" i="34"/>
  <c r="AQ55" i="34"/>
  <c r="AQ73" i="34"/>
  <c r="AQ76" i="34"/>
  <c r="AI113" i="47"/>
  <c r="AQ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13" i="41"/>
  <c r="N13" i="41" s="1"/>
  <c r="E43" i="40"/>
  <c r="F35" i="40"/>
  <c r="X31" i="40"/>
  <c r="F29" i="40"/>
  <c r="AH53" i="40"/>
  <c r="E53" i="40" s="1"/>
  <c r="AO53" i="40"/>
  <c r="AB39" i="44"/>
  <c r="N39" i="44" s="1"/>
  <c r="AB32" i="44"/>
  <c r="N32" i="44" s="1"/>
  <c r="AB25" i="44"/>
  <c r="N25" i="44"/>
  <c r="K108" i="44"/>
  <c r="F111" i="44"/>
  <c r="H134" i="44"/>
  <c r="AB117" i="43"/>
  <c r="N117" i="43" s="1"/>
  <c r="AB110" i="43"/>
  <c r="N110" i="43" s="1"/>
  <c r="T148" i="43"/>
  <c r="AB162" i="43"/>
  <c r="N162" i="43"/>
  <c r="AB153" i="43"/>
  <c r="N153" i="43"/>
  <c r="AB172" i="43"/>
  <c r="N172" i="43"/>
  <c r="AB75" i="43"/>
  <c r="N75" i="43" s="1"/>
  <c r="K66" i="43"/>
  <c r="I66" i="43"/>
  <c r="L58" i="43"/>
  <c r="H52" i="43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Q110" i="50"/>
  <c r="N110" i="50"/>
  <c r="AQ124" i="50"/>
  <c r="AQ127" i="50"/>
  <c r="AQ129" i="50"/>
  <c r="N129" i="50" s="1"/>
  <c r="AI151" i="50"/>
  <c r="AB60" i="51"/>
  <c r="H113" i="51"/>
  <c r="M122" i="51"/>
  <c r="M135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AQ171" i="47"/>
  <c r="AB69" i="51"/>
  <c r="AB84" i="51"/>
  <c r="N84" i="51"/>
  <c r="AB128" i="34"/>
  <c r="M169" i="34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AB175" i="47" s="1"/>
  <c r="V177" i="47"/>
  <c r="H177" i="47" s="1"/>
  <c r="AG18" i="50"/>
  <c r="D18" i="50"/>
  <c r="AA26" i="50"/>
  <c r="AP26" i="50"/>
  <c r="AP27" i="50"/>
  <c r="AQ27" i="50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 s="1"/>
  <c r="AP40" i="50"/>
  <c r="AQ79" i="51"/>
  <c r="AQ81" i="51"/>
  <c r="AQ126" i="51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71" i="50"/>
  <c r="T120" i="44"/>
  <c r="AB120" i="44"/>
  <c r="N120" i="44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N171" i="47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N68" i="43" s="1"/>
  <c r="AQ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71" i="51"/>
  <c r="M171" i="51"/>
  <c r="AQ69" i="34"/>
  <c r="AQ36" i="43"/>
  <c r="M36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C41" i="28"/>
  <c r="AG182" i="44"/>
  <c r="AI182" i="44" s="1"/>
  <c r="AI177" i="44"/>
  <c r="F15" i="44"/>
  <c r="F22" i="44"/>
  <c r="F73" i="51"/>
  <c r="H142" i="51"/>
  <c r="F152" i="51"/>
  <c r="H177" i="51"/>
  <c r="M31" i="44"/>
  <c r="I148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48" i="47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F154" i="50"/>
  <c r="K108" i="50"/>
  <c r="F27" i="40"/>
  <c r="F19" i="40"/>
  <c r="F14" i="40"/>
  <c r="M63" i="44"/>
  <c r="F76" i="43"/>
  <c r="H134" i="34"/>
  <c r="F159" i="34"/>
  <c r="AB170" i="34"/>
  <c r="AB54" i="50"/>
  <c r="E151" i="50"/>
  <c r="AP15" i="51"/>
  <c r="J18" i="51"/>
  <c r="K177" i="51"/>
  <c r="AB77" i="44"/>
  <c r="N77" i="44"/>
  <c r="D99" i="51"/>
  <c r="J108" i="51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M17" i="44"/>
  <c r="M46" i="44"/>
  <c r="F47" i="44"/>
  <c r="F37" i="44"/>
  <c r="F27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/>
  <c r="F38" i="51"/>
  <c r="AP58" i="51"/>
  <c r="AQ111" i="51"/>
  <c r="N111" i="5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F179" i="47"/>
  <c r="AP179" i="47"/>
  <c r="L180" i="47"/>
  <c r="AP180" i="47"/>
  <c r="AM108" i="47"/>
  <c r="S134" i="47"/>
  <c r="E134" i="47" s="1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/>
  <c r="AP21" i="50"/>
  <c r="M21" i="50"/>
  <c r="X18" i="50"/>
  <c r="J18" i="50"/>
  <c r="AN18" i="50"/>
  <c r="AP18" i="50" s="1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X28" i="28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 s="1"/>
  <c r="AD23" i="28"/>
  <c r="S30" i="28"/>
  <c r="G30" i="28"/>
  <c r="F158" i="47"/>
  <c r="F59" i="51"/>
  <c r="AQ59" i="51"/>
  <c r="Z141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T15" i="34"/>
  <c r="D15" i="34"/>
  <c r="W51" i="43"/>
  <c r="I51" i="43"/>
  <c r="I52" i="43"/>
  <c r="AO90" i="43"/>
  <c r="L85" i="43"/>
  <c r="AB149" i="43"/>
  <c r="N149" i="43"/>
  <c r="F149" i="43"/>
  <c r="AA108" i="43"/>
  <c r="G15" i="44"/>
  <c r="AA15" i="44"/>
  <c r="M15" i="44" s="1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T61" i="34"/>
  <c r="F61" i="34"/>
  <c r="D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M50" i="41"/>
  <c r="M40" i="40"/>
  <c r="AQ40" i="40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AB156" i="51" s="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1" i="47"/>
  <c r="AB29" i="40"/>
  <c r="N29" i="40"/>
  <c r="D9" i="43"/>
  <c r="H8" i="44"/>
  <c r="M151" i="44"/>
  <c r="D142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/>
  <c r="S8" i="34"/>
  <c r="S49" i="34" s="1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D21" i="40"/>
  <c r="AB40" i="41"/>
  <c r="AB39" i="41"/>
  <c r="AQ36" i="40"/>
  <c r="M25" i="40"/>
  <c r="AB25" i="40"/>
  <c r="AQ63" i="50"/>
  <c r="M63" i="50"/>
  <c r="J30" i="28"/>
  <c r="AI46" i="47"/>
  <c r="F46" i="47"/>
  <c r="Y105" i="47"/>
  <c r="Y98" i="47" s="1"/>
  <c r="K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5" i="28" s="1"/>
  <c r="F36" i="28"/>
  <c r="F39" i="28"/>
  <c r="R38" i="28"/>
  <c r="F38" i="28"/>
  <c r="M163" i="44"/>
  <c r="J11" i="40"/>
  <c r="AQ18" i="41"/>
  <c r="N18" i="41" s="1"/>
  <c r="F44" i="28"/>
  <c r="F134" i="34"/>
  <c r="M16" i="43"/>
  <c r="K85" i="43"/>
  <c r="L142" i="43"/>
  <c r="K52" i="43"/>
  <c r="M63" i="43"/>
  <c r="AP33" i="40"/>
  <c r="AQ148" i="34"/>
  <c r="V8" i="34"/>
  <c r="AB31" i="34"/>
  <c r="AB150" i="34"/>
  <c r="N150" i="34" s="1"/>
  <c r="AB154" i="34"/>
  <c r="T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/>
  <c r="AA58" i="44"/>
  <c r="AB58" i="44"/>
  <c r="N58" i="44"/>
  <c r="AB100" i="44"/>
  <c r="N100" i="44"/>
  <c r="F100" i="44"/>
  <c r="AB48" i="44"/>
  <c r="N48" i="44" s="1"/>
  <c r="M127" i="44"/>
  <c r="V49" i="44"/>
  <c r="H49" i="44" s="1"/>
  <c r="M65" i="44"/>
  <c r="AA23" i="51"/>
  <c r="AB152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J18" i="47" s="1"/>
  <c r="T47" i="47"/>
  <c r="AL58" i="47"/>
  <c r="AP58" i="47" s="1"/>
  <c r="AA68" i="47"/>
  <c r="I76" i="47"/>
  <c r="K27" i="47"/>
  <c r="E31" i="47"/>
  <c r="AI31" i="47"/>
  <c r="F31" i="47" s="1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/>
  <c r="AG58" i="47"/>
  <c r="AI58" i="47" s="1"/>
  <c r="T60" i="47"/>
  <c r="F60" i="47" s="1"/>
  <c r="D60" i="47"/>
  <c r="AA60" i="47"/>
  <c r="M60" i="47"/>
  <c r="I60" i="47"/>
  <c r="R61" i="47"/>
  <c r="T61" i="47"/>
  <c r="D62" i="47"/>
  <c r="I62" i="47"/>
  <c r="W61" i="47"/>
  <c r="I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AQ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I85" i="47"/>
  <c r="AP87" i="47"/>
  <c r="AQ87" i="47"/>
  <c r="AA88" i="47"/>
  <c r="J88" i="47"/>
  <c r="AI88" i="47"/>
  <c r="F88" i="47" s="1"/>
  <c r="E88" i="47"/>
  <c r="AA89" i="47"/>
  <c r="AB89" i="47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Z53" i="41"/>
  <c r="AA33" i="40"/>
  <c r="AB33" i="40"/>
  <c r="AJ8" i="44"/>
  <c r="AP9" i="44"/>
  <c r="M9" i="44" s="1"/>
  <c r="K105" i="44"/>
  <c r="AA45" i="47"/>
  <c r="AQ89" i="50"/>
  <c r="M89" i="50"/>
  <c r="AQ17" i="51"/>
  <c r="M17" i="51"/>
  <c r="O12" i="15"/>
  <c r="F21" i="28"/>
  <c r="R23" i="28"/>
  <c r="J21" i="28"/>
  <c r="V23" i="28"/>
  <c r="C29" i="28"/>
  <c r="V41" i="28"/>
  <c r="J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M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AB112" i="44"/>
  <c r="N112" i="44" s="1"/>
  <c r="G18" i="51"/>
  <c r="AA18" i="51"/>
  <c r="AI66" i="51"/>
  <c r="F66" i="51" s="1"/>
  <c r="X98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D61" i="51"/>
  <c r="T61" i="51"/>
  <c r="F88" i="51"/>
  <c r="AB88" i="51"/>
  <c r="N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/>
  <c r="AB174" i="47"/>
  <c r="M174" i="47"/>
  <c r="AB27" i="40"/>
  <c r="T156" i="44"/>
  <c r="F156" i="44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/>
  <c r="Z98" i="43"/>
  <c r="L98" i="43"/>
  <c r="L99" i="43"/>
  <c r="E66" i="47"/>
  <c r="F41" i="50"/>
  <c r="AB41" i="50"/>
  <c r="AB73" i="50"/>
  <c r="N73" i="50" s="1"/>
  <c r="M73" i="50"/>
  <c r="AB33" i="44"/>
  <c r="N33" i="44"/>
  <c r="M33" i="44"/>
  <c r="AP132" i="47"/>
  <c r="AQ132" i="47" s="1"/>
  <c r="M132" i="47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M130" i="47"/>
  <c r="I130" i="47"/>
  <c r="J131" i="47"/>
  <c r="AA131" i="47"/>
  <c r="AB131" i="47" s="1"/>
  <c r="N131" i="47" s="1"/>
  <c r="AP131" i="47"/>
  <c r="AQ131" i="47"/>
  <c r="K131" i="47"/>
  <c r="AB133" i="47"/>
  <c r="V134" i="47"/>
  <c r="AA135" i="47"/>
  <c r="AP135" i="47"/>
  <c r="M135" i="47" s="1"/>
  <c r="AQ135" i="47"/>
  <c r="I135" i="47"/>
  <c r="R134" i="47"/>
  <c r="D134" i="47" s="1"/>
  <c r="T136" i="47"/>
  <c r="AI136" i="47"/>
  <c r="AH134" i="47"/>
  <c r="E136" i="47"/>
  <c r="J138" i="47"/>
  <c r="AA138" i="47"/>
  <c r="M138" i="47"/>
  <c r="U142" i="47"/>
  <c r="AA143" i="47"/>
  <c r="M143" i="47" s="1"/>
  <c r="AA146" i="47"/>
  <c r="AB146" i="47"/>
  <c r="G146" i="47"/>
  <c r="AB147" i="47"/>
  <c r="M147" i="47"/>
  <c r="J62" i="47"/>
  <c r="X61" i="47"/>
  <c r="J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AB116" i="51"/>
  <c r="M116" i="51"/>
  <c r="F62" i="51"/>
  <c r="M101" i="51"/>
  <c r="I105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B117" i="51"/>
  <c r="N117" i="51"/>
  <c r="M125" i="51"/>
  <c r="F28" i="47"/>
  <c r="AA152" i="47"/>
  <c r="AB152" i="47"/>
  <c r="AP86" i="47"/>
  <c r="D84" i="47"/>
  <c r="M171" i="47"/>
  <c r="AH8" i="50"/>
  <c r="M80" i="50"/>
  <c r="AB127" i="50"/>
  <c r="N127" i="50" s="1"/>
  <c r="F127" i="50"/>
  <c r="K44" i="50"/>
  <c r="E148" i="50"/>
  <c r="M33" i="50"/>
  <c r="F31" i="50"/>
  <c r="AI15" i="50"/>
  <c r="H12" i="54"/>
  <c r="H47" i="54"/>
  <c r="F47" i="54"/>
  <c r="M52" i="41"/>
  <c r="AB52" i="41"/>
  <c r="N52" i="41"/>
  <c r="M20" i="41"/>
  <c r="R51" i="50"/>
  <c r="T52" i="50"/>
  <c r="H21" i="41"/>
  <c r="AB46" i="41"/>
  <c r="AQ49" i="41"/>
  <c r="AQ46" i="41"/>
  <c r="F42" i="41"/>
  <c r="M28" i="40"/>
  <c r="AB41" i="40"/>
  <c r="N41" i="40" s="1"/>
  <c r="E33" i="40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31" i="40"/>
  <c r="L11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/>
  <c r="M101" i="44"/>
  <c r="AJ182" i="44"/>
  <c r="AP182" i="44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/>
  <c r="AQ17" i="50"/>
  <c r="M42" i="50"/>
  <c r="AB115" i="50"/>
  <c r="N115" i="50" s="1"/>
  <c r="AB180" i="50"/>
  <c r="M180" i="50"/>
  <c r="AP166" i="47"/>
  <c r="AQ166" i="47"/>
  <c r="F166" i="50"/>
  <c r="F166" i="34"/>
  <c r="AB123" i="44"/>
  <c r="N123" i="44" s="1"/>
  <c r="AB30" i="41"/>
  <c r="AQ37" i="51"/>
  <c r="N37" i="51"/>
  <c r="AB47" i="51"/>
  <c r="N47" i="51" s="1"/>
  <c r="AQ48" i="51"/>
  <c r="N48" i="51" s="1"/>
  <c r="M48" i="51"/>
  <c r="AQ65" i="51"/>
  <c r="M65" i="51"/>
  <c r="AQ70" i="51"/>
  <c r="AB86" i="51"/>
  <c r="E108" i="51"/>
  <c r="AQ70" i="50"/>
  <c r="AQ81" i="50"/>
  <c r="N81" i="50" s="1"/>
  <c r="F171" i="47"/>
  <c r="AP156" i="34"/>
  <c r="F20" i="50"/>
  <c r="AB117" i="50"/>
  <c r="N117" i="50" s="1"/>
  <c r="M117" i="50"/>
  <c r="AB145" i="50"/>
  <c r="N145" i="50" s="1"/>
  <c r="M145" i="50"/>
  <c r="AB175" i="50"/>
  <c r="N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M11" i="47" s="1"/>
  <c r="AP11" i="47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M79" i="47" s="1"/>
  <c r="AP80" i="47"/>
  <c r="AP81" i="47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N172" i="47"/>
  <c r="AP16" i="47"/>
  <c r="AQ16" i="47"/>
  <c r="J112" i="47"/>
  <c r="D179" i="47"/>
  <c r="AI99" i="47"/>
  <c r="Z18" i="47"/>
  <c r="L18" i="47" s="1"/>
  <c r="F17" i="50"/>
  <c r="L18" i="50"/>
  <c r="AQ164" i="50"/>
  <c r="AI113" i="50"/>
  <c r="AQ113" i="50"/>
  <c r="F106" i="50"/>
  <c r="AG9" i="50"/>
  <c r="AP10" i="50"/>
  <c r="AQ10" i="50" s="1"/>
  <c r="AB21" i="50"/>
  <c r="M103" i="50"/>
  <c r="G156" i="50"/>
  <c r="AB150" i="50"/>
  <c r="AQ86" i="50"/>
  <c r="AA66" i="50"/>
  <c r="F32" i="50"/>
  <c r="AN177" i="47"/>
  <c r="K177" i="47"/>
  <c r="AB49" i="41"/>
  <c r="N49" i="41" s="1"/>
  <c r="AM31" i="41"/>
  <c r="AM53" i="41"/>
  <c r="J53" i="41"/>
  <c r="F51" i="40"/>
  <c r="M35" i="40"/>
  <c r="F50" i="41"/>
  <c r="AQ36" i="41"/>
  <c r="AQ14" i="41"/>
  <c r="M19" i="40"/>
  <c r="M48" i="40"/>
  <c r="F44" i="40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/>
  <c r="AB82" i="43"/>
  <c r="N82" i="43" s="1"/>
  <c r="AB70" i="43"/>
  <c r="N70" i="43" s="1"/>
  <c r="AA66" i="43"/>
  <c r="M66" i="43"/>
  <c r="AK8" i="34"/>
  <c r="AK49" i="34" s="1"/>
  <c r="AO8" i="34"/>
  <c r="M24" i="34"/>
  <c r="AQ26" i="34"/>
  <c r="F29" i="34"/>
  <c r="AQ32" i="34"/>
  <c r="N32" i="34"/>
  <c r="AQ34" i="34"/>
  <c r="F37" i="34"/>
  <c r="AL51" i="34"/>
  <c r="AB86" i="34"/>
  <c r="N86" i="34"/>
  <c r="AQ114" i="34"/>
  <c r="AQ115" i="34"/>
  <c r="N115" i="34"/>
  <c r="AQ117" i="34"/>
  <c r="AQ119" i="34"/>
  <c r="N119" i="34" s="1"/>
  <c r="AQ125" i="34"/>
  <c r="AQ131" i="34"/>
  <c r="N131" i="34" s="1"/>
  <c r="AM141" i="34"/>
  <c r="AM182" i="34"/>
  <c r="AQ145" i="34"/>
  <c r="N145" i="34"/>
  <c r="AB159" i="34"/>
  <c r="AB160" i="34"/>
  <c r="N160" i="34" s="1"/>
  <c r="AQ180" i="34"/>
  <c r="N180" i="34"/>
  <c r="AA35" i="47"/>
  <c r="L9" i="50"/>
  <c r="AB20" i="50"/>
  <c r="F37" i="50"/>
  <c r="AQ170" i="50"/>
  <c r="AQ172" i="50"/>
  <c r="N172" i="50"/>
  <c r="AQ180" i="50"/>
  <c r="AN141" i="51"/>
  <c r="AQ160" i="51"/>
  <c r="N160" i="51"/>
  <c r="AQ79" i="50"/>
  <c r="N79" i="50" s="1"/>
  <c r="AA176" i="47"/>
  <c r="AQ161" i="34"/>
  <c r="N161" i="34"/>
  <c r="AQ43" i="34"/>
  <c r="N43" i="34"/>
  <c r="AA19" i="47"/>
  <c r="AK18" i="47"/>
  <c r="H18" i="47" s="1"/>
  <c r="AA20" i="47"/>
  <c r="M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 s="1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AH31" i="41"/>
  <c r="M44" i="41"/>
  <c r="AB45" i="40"/>
  <c r="AQ18" i="40"/>
  <c r="N18" i="40"/>
  <c r="F26" i="41"/>
  <c r="F14" i="41"/>
  <c r="AK53" i="40"/>
  <c r="AQ27" i="40"/>
  <c r="F36" i="40"/>
  <c r="AB17" i="40"/>
  <c r="T33" i="41"/>
  <c r="AB121" i="43"/>
  <c r="N121" i="43" s="1"/>
  <c r="E21" i="41"/>
  <c r="AK53" i="41"/>
  <c r="AQ46" i="40"/>
  <c r="AB17" i="44"/>
  <c r="N17" i="44" s="1"/>
  <c r="F127" i="44"/>
  <c r="AB150" i="44"/>
  <c r="AB60" i="44"/>
  <c r="N60" i="44"/>
  <c r="AB76" i="44"/>
  <c r="N76" i="44"/>
  <c r="AB26" i="43"/>
  <c r="N26" i="43"/>
  <c r="F127" i="43"/>
  <c r="E134" i="43"/>
  <c r="AB136" i="43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AQ9" i="34"/>
  <c r="K9" i="34"/>
  <c r="M12" i="34"/>
  <c r="M13" i="34"/>
  <c r="AQ14" i="34"/>
  <c r="N14" i="34"/>
  <c r="AQ21" i="34"/>
  <c r="N21" i="34"/>
  <c r="AB26" i="34"/>
  <c r="AQ39" i="34"/>
  <c r="N39" i="34"/>
  <c r="AB73" i="34"/>
  <c r="N73" i="34" s="1"/>
  <c r="AQ82" i="34"/>
  <c r="N82" i="34" s="1"/>
  <c r="AQ124" i="34"/>
  <c r="AQ127" i="34"/>
  <c r="AQ154" i="34"/>
  <c r="N154" i="34" s="1"/>
  <c r="AQ158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 s="1"/>
  <c r="AB80" i="50"/>
  <c r="N80" i="50"/>
  <c r="AQ131" i="50"/>
  <c r="I134" i="50"/>
  <c r="AQ158" i="50"/>
  <c r="N158" i="50"/>
  <c r="AM8" i="51"/>
  <c r="AQ25" i="51"/>
  <c r="N25" i="51"/>
  <c r="AQ150" i="51"/>
  <c r="AQ168" i="51"/>
  <c r="AB28" i="43"/>
  <c r="N28" i="43" s="1"/>
  <c r="AQ14" i="51"/>
  <c r="N14" i="51"/>
  <c r="F28" i="51"/>
  <c r="F81" i="51"/>
  <c r="F89" i="47"/>
  <c r="AP48" i="47"/>
  <c r="AQ48" i="47"/>
  <c r="AI65" i="47"/>
  <c r="F65" i="47" s="1"/>
  <c r="AQ26" i="50"/>
  <c r="AQ29" i="50"/>
  <c r="E138" i="47"/>
  <c r="F165" i="47"/>
  <c r="AB132" i="34"/>
  <c r="AQ41" i="50"/>
  <c r="AI44" i="50"/>
  <c r="F44" i="50"/>
  <c r="AQ47" i="50"/>
  <c r="E52" i="50"/>
  <c r="AM51" i="50"/>
  <c r="F55" i="50"/>
  <c r="T66" i="50"/>
  <c r="AI66" i="50"/>
  <c r="AB69" i="50"/>
  <c r="F78" i="50"/>
  <c r="AB83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N112" i="50" s="1"/>
  <c r="AQ21" i="51"/>
  <c r="N21" i="51" s="1"/>
  <c r="AQ35" i="51"/>
  <c r="AQ89" i="51"/>
  <c r="G99" i="51"/>
  <c r="AQ104" i="51"/>
  <c r="AP108" i="51"/>
  <c r="AQ108" i="51" s="1"/>
  <c r="AQ119" i="51"/>
  <c r="AB122" i="51"/>
  <c r="N122" i="51"/>
  <c r="AB181" i="34"/>
  <c r="N181" i="34" s="1"/>
  <c r="N65" i="43"/>
  <c r="AQ68" i="50"/>
  <c r="F81" i="50"/>
  <c r="F173" i="50"/>
  <c r="AB133" i="43"/>
  <c r="N133" i="43"/>
  <c r="AB173" i="43"/>
  <c r="N173" i="43"/>
  <c r="F173" i="43"/>
  <c r="AB79" i="44"/>
  <c r="N79" i="44"/>
  <c r="AB128" i="44"/>
  <c r="N128" i="44"/>
  <c r="AL8" i="51"/>
  <c r="T15" i="51"/>
  <c r="AI58" i="51"/>
  <c r="AQ58" i="51" s="1"/>
  <c r="I134" i="51"/>
  <c r="F118" i="50"/>
  <c r="F169" i="50"/>
  <c r="S71" i="47"/>
  <c r="AP77" i="47"/>
  <c r="AQ40" i="50"/>
  <c r="Y163" i="47"/>
  <c r="AQ88" i="51"/>
  <c r="AO98" i="51"/>
  <c r="AB110" i="51"/>
  <c r="N110" i="51" s="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/>
  <c r="F134" i="51"/>
  <c r="AB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 s="1"/>
  <c r="M45" i="44"/>
  <c r="AQ52" i="44"/>
  <c r="AB153" i="51"/>
  <c r="N153" i="51"/>
  <c r="D18" i="51"/>
  <c r="M113" i="44"/>
  <c r="M14" i="41"/>
  <c r="AQ20" i="43"/>
  <c r="N20" i="43"/>
  <c r="F9" i="34"/>
  <c r="N24" i="51"/>
  <c r="AQ61" i="43"/>
  <c r="AB15" i="44"/>
  <c r="N15" i="44"/>
  <c r="X45" i="28"/>
  <c r="T108" i="34"/>
  <c r="F108" i="34" s="1"/>
  <c r="G58" i="34"/>
  <c r="AQ63" i="34"/>
  <c r="M119" i="34"/>
  <c r="N53" i="34"/>
  <c r="I9" i="34"/>
  <c r="G9" i="34"/>
  <c r="AB54" i="34"/>
  <c r="AQ157" i="34"/>
  <c r="D58" i="34"/>
  <c r="AA52" i="43"/>
  <c r="G15" i="43"/>
  <c r="AQ21" i="43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M12" i="51"/>
  <c r="AQ12" i="51"/>
  <c r="N12" i="51"/>
  <c r="F55" i="51"/>
  <c r="H44" i="51"/>
  <c r="AB155" i="47"/>
  <c r="F178" i="47"/>
  <c r="D66" i="50"/>
  <c r="M121" i="50"/>
  <c r="AB121" i="50"/>
  <c r="M41" i="50"/>
  <c r="AB11" i="50"/>
  <c r="M11" i="50"/>
  <c r="N12" i="41"/>
  <c r="AQ13" i="51"/>
  <c r="N13" i="51" s="1"/>
  <c r="M13" i="5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F121" i="51"/>
  <c r="AI66" i="47"/>
  <c r="D66" i="47"/>
  <c r="AB161" i="47"/>
  <c r="AA58" i="47"/>
  <c r="H142" i="47"/>
  <c r="G23" i="34"/>
  <c r="AA23" i="34"/>
  <c r="M23" i="34" s="1"/>
  <c r="AB118" i="43"/>
  <c r="N118" i="43"/>
  <c r="AB72" i="43"/>
  <c r="N72" i="43"/>
  <c r="M72" i="43"/>
  <c r="AG90" i="44"/>
  <c r="AI90" i="44"/>
  <c r="AI85" i="44"/>
  <c r="F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E99" i="47"/>
  <c r="D58" i="50"/>
  <c r="AB36" i="40"/>
  <c r="N36" i="40"/>
  <c r="M36" i="40"/>
  <c r="AI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F32" i="47"/>
  <c r="M89" i="47"/>
  <c r="AQ89" i="47"/>
  <c r="N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AB117" i="47"/>
  <c r="F117" i="47"/>
  <c r="AQ124" i="43"/>
  <c r="M124" i="43"/>
  <c r="AQ167" i="43"/>
  <c r="N167" i="43"/>
  <c r="M167" i="43"/>
  <c r="AQ146" i="34"/>
  <c r="N146" i="34" s="1"/>
  <c r="M146" i="34"/>
  <c r="M63" i="47"/>
  <c r="AQ76" i="47"/>
  <c r="F76" i="47"/>
  <c r="M83" i="43"/>
  <c r="AB83" i="43"/>
  <c r="N83" i="43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74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T9" i="51"/>
  <c r="F9" i="51" s="1"/>
  <c r="F19" i="51"/>
  <c r="N136" i="51"/>
  <c r="F61" i="51"/>
  <c r="K58" i="51"/>
  <c r="F82" i="51"/>
  <c r="F27" i="51"/>
  <c r="F135" i="51"/>
  <c r="X51" i="47"/>
  <c r="J52" i="47"/>
  <c r="AP99" i="50"/>
  <c r="G99" i="50"/>
  <c r="F161" i="50"/>
  <c r="J52" i="50"/>
  <c r="F12" i="41"/>
  <c r="AQ12" i="50"/>
  <c r="M12" i="50"/>
  <c r="F178" i="34"/>
  <c r="I151" i="34"/>
  <c r="AB109" i="34"/>
  <c r="N109" i="34"/>
  <c r="AB24" i="34"/>
  <c r="N24" i="34" s="1"/>
  <c r="AB160" i="43"/>
  <c r="N160" i="43"/>
  <c r="L148" i="43"/>
  <c r="AA151" i="43"/>
  <c r="AB151" i="43"/>
  <c r="N151" i="43"/>
  <c r="I156" i="43"/>
  <c r="AB67" i="43"/>
  <c r="N67" i="43" s="1"/>
  <c r="E148" i="43"/>
  <c r="N70" i="44"/>
  <c r="AB24" i="44"/>
  <c r="N24" i="44"/>
  <c r="T151" i="51"/>
  <c r="K113" i="51"/>
  <c r="M100" i="51"/>
  <c r="L108" i="51"/>
  <c r="M157" i="51"/>
  <c r="AQ60" i="47"/>
  <c r="F19" i="47"/>
  <c r="AQ20" i="50"/>
  <c r="N20" i="50"/>
  <c r="D44" i="50"/>
  <c r="G113" i="50"/>
  <c r="N159" i="50"/>
  <c r="F18" i="41"/>
  <c r="M30" i="41"/>
  <c r="AQ30" i="41"/>
  <c r="AQ181" i="50"/>
  <c r="F181" i="50"/>
  <c r="F108" i="51"/>
  <c r="J113" i="51"/>
  <c r="F110" i="47"/>
  <c r="F175" i="47"/>
  <c r="F101" i="47"/>
  <c r="F155" i="47"/>
  <c r="G148" i="47"/>
  <c r="F70" i="47"/>
  <c r="AB157" i="47"/>
  <c r="N157" i="47" s="1"/>
  <c r="M168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M77" i="50"/>
  <c r="AQ173" i="50"/>
  <c r="M173" i="50"/>
  <c r="F127" i="47"/>
  <c r="G156" i="47"/>
  <c r="F114" i="47"/>
  <c r="N168" i="50"/>
  <c r="F67" i="50"/>
  <c r="AQ48" i="40"/>
  <c r="N48" i="40"/>
  <c r="F13" i="41"/>
  <c r="F127" i="34"/>
  <c r="B12" i="28"/>
  <c r="D13" i="28"/>
  <c r="N161" i="50"/>
  <c r="F35" i="41"/>
  <c r="F46" i="40"/>
  <c r="AQ51" i="41"/>
  <c r="N51" i="41"/>
  <c r="AB157" i="44"/>
  <c r="N157" i="44"/>
  <c r="G44" i="28"/>
  <c r="AQ25" i="40"/>
  <c r="N25" i="40"/>
  <c r="I21" i="28"/>
  <c r="AK39" i="28"/>
  <c r="Q23" i="28"/>
  <c r="E23" i="28" s="1"/>
  <c r="F36" i="41"/>
  <c r="S53" i="41"/>
  <c r="E53" i="41"/>
  <c r="M26" i="40"/>
  <c r="M180" i="34"/>
  <c r="AB82" i="47"/>
  <c r="J151" i="47"/>
  <c r="F65" i="50"/>
  <c r="AQ138" i="50"/>
  <c r="M169" i="50"/>
  <c r="AB36" i="34"/>
  <c r="F79" i="44"/>
  <c r="T11" i="41"/>
  <c r="R31" i="41"/>
  <c r="T31" i="41"/>
  <c r="AB136" i="44"/>
  <c r="N136" i="44"/>
  <c r="AJ90" i="44"/>
  <c r="AP90" i="44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AB118" i="50"/>
  <c r="D151" i="50"/>
  <c r="F146" i="50"/>
  <c r="F37" i="41"/>
  <c r="AQ20" i="41"/>
  <c r="M48" i="41"/>
  <c r="M45" i="41"/>
  <c r="F41" i="41"/>
  <c r="M13" i="41"/>
  <c r="F28" i="41"/>
  <c r="F12" i="40"/>
  <c r="AB175" i="44"/>
  <c r="N175" i="44" s="1"/>
  <c r="J38" i="28"/>
  <c r="F165" i="44"/>
  <c r="AB39" i="43"/>
  <c r="N39" i="43"/>
  <c r="AB146" i="43"/>
  <c r="N146" i="43" s="1"/>
  <c r="F73" i="34"/>
  <c r="M131" i="34"/>
  <c r="F101" i="50"/>
  <c r="AQ111" i="50"/>
  <c r="AQ155" i="50"/>
  <c r="N155" i="50" s="1"/>
  <c r="M22" i="51"/>
  <c r="L58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N153" i="47"/>
  <c r="G15" i="50"/>
  <c r="F80" i="50"/>
  <c r="AQ115" i="50"/>
  <c r="AQ122" i="50"/>
  <c r="M112" i="51"/>
  <c r="F128" i="34"/>
  <c r="F130" i="34"/>
  <c r="AB43" i="43"/>
  <c r="N43" i="43" s="1"/>
  <c r="AB169" i="44"/>
  <c r="N169" i="44"/>
  <c r="AB27" i="51"/>
  <c r="N27" i="51" s="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Q66" i="34"/>
  <c r="N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F162" i="34"/>
  <c r="F102" i="34"/>
  <c r="T23" i="34"/>
  <c r="AA148" i="34"/>
  <c r="M148" i="34"/>
  <c r="AB61" i="43"/>
  <c r="N61" i="43" s="1"/>
  <c r="AB30" i="44"/>
  <c r="N30" i="44" s="1"/>
  <c r="AQ18" i="51"/>
  <c r="AG8" i="34"/>
  <c r="Y141" i="34"/>
  <c r="K141" i="34" s="1"/>
  <c r="AB87" i="34"/>
  <c r="N87" i="34" s="1"/>
  <c r="W98" i="34"/>
  <c r="T51" i="43"/>
  <c r="F51" i="43" s="1"/>
  <c r="AB62" i="43"/>
  <c r="AA142" i="43"/>
  <c r="AB88" i="43"/>
  <c r="N88" i="43" s="1"/>
  <c r="R8" i="44"/>
  <c r="AG49" i="44"/>
  <c r="AI49" i="44" s="1"/>
  <c r="AI8" i="44"/>
  <c r="X182" i="44"/>
  <c r="J182" i="44"/>
  <c r="T142" i="44"/>
  <c r="F142" i="44" s="1"/>
  <c r="F47" i="40"/>
  <c r="M34" i="40"/>
  <c r="F34" i="40"/>
  <c r="F158" i="51"/>
  <c r="F165" i="51"/>
  <c r="AA15" i="51"/>
  <c r="V141" i="51"/>
  <c r="F168" i="51"/>
  <c r="F118" i="51"/>
  <c r="AJ8" i="51"/>
  <c r="R98" i="51"/>
  <c r="S141" i="51"/>
  <c r="S182" i="51" s="1"/>
  <c r="F25" i="47"/>
  <c r="AQ145" i="47"/>
  <c r="F145" i="47"/>
  <c r="AI9" i="47"/>
  <c r="AB135" i="47"/>
  <c r="N135" i="47"/>
  <c r="E85" i="47"/>
  <c r="G18" i="47"/>
  <c r="F106" i="47"/>
  <c r="AI61" i="47"/>
  <c r="F61" i="47" s="1"/>
  <c r="D61" i="47"/>
  <c r="AB154" i="47"/>
  <c r="M53" i="47"/>
  <c r="H148" i="47"/>
  <c r="H23" i="47"/>
  <c r="AA23" i="47"/>
  <c r="E177" i="47"/>
  <c r="R51" i="47"/>
  <c r="AB63" i="50"/>
  <c r="N63" i="50" s="1"/>
  <c r="H15" i="50"/>
  <c r="Z141" i="50"/>
  <c r="Z182" i="50"/>
  <c r="AB17" i="50"/>
  <c r="AB114" i="50"/>
  <c r="N114" i="50"/>
  <c r="AI134" i="50"/>
  <c r="D134" i="50"/>
  <c r="T148" i="50"/>
  <c r="F148" i="50"/>
  <c r="T23" i="50"/>
  <c r="E23" i="50"/>
  <c r="N126" i="50"/>
  <c r="G11" i="40"/>
  <c r="AA11" i="40"/>
  <c r="U31" i="40"/>
  <c r="F23" i="41"/>
  <c r="AQ23" i="41"/>
  <c r="AA43" i="40"/>
  <c r="M43" i="40"/>
  <c r="S51" i="44"/>
  <c r="E51" i="44"/>
  <c r="S90" i="44"/>
  <c r="E90" i="44" s="1"/>
  <c r="AA105" i="43"/>
  <c r="AB57" i="43"/>
  <c r="N57" i="43" s="1"/>
  <c r="AB56" i="34"/>
  <c r="N56" i="34" s="1"/>
  <c r="AB57" i="34"/>
  <c r="N57" i="34" s="1"/>
  <c r="AB64" i="34"/>
  <c r="N64" i="34"/>
  <c r="AB80" i="34"/>
  <c r="N80" i="34" s="1"/>
  <c r="AB111" i="34"/>
  <c r="AP134" i="34"/>
  <c r="AQ134" i="34" s="1"/>
  <c r="T156" i="34"/>
  <c r="F156" i="34" s="1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AH51" i="51"/>
  <c r="E51" i="51"/>
  <c r="U51" i="51"/>
  <c r="U90" i="51"/>
  <c r="AJ141" i="51"/>
  <c r="AJ182" i="51" s="1"/>
  <c r="V8" i="51"/>
  <c r="F131" i="51"/>
  <c r="F146" i="47"/>
  <c r="F143" i="47"/>
  <c r="AB143" i="47"/>
  <c r="N143" i="47" s="1"/>
  <c r="AB41" i="47"/>
  <c r="M133" i="47"/>
  <c r="AQ133" i="47"/>
  <c r="F123" i="47"/>
  <c r="AB121" i="47"/>
  <c r="AB33" i="47"/>
  <c r="F33" i="47"/>
  <c r="AG51" i="47"/>
  <c r="AG90" i="47" s="1"/>
  <c r="AI52" i="47"/>
  <c r="AB106" i="47"/>
  <c r="Y51" i="50"/>
  <c r="AQ121" i="50"/>
  <c r="N121" i="50"/>
  <c r="F121" i="50"/>
  <c r="F82" i="50"/>
  <c r="AB82" i="50"/>
  <c r="AI105" i="50"/>
  <c r="F105" i="50" s="1"/>
  <c r="D105" i="50"/>
  <c r="F89" i="50"/>
  <c r="AB89" i="50"/>
  <c r="N89" i="50"/>
  <c r="AA105" i="50"/>
  <c r="M153" i="50"/>
  <c r="AB153" i="50"/>
  <c r="AB88" i="47"/>
  <c r="AQ109" i="47"/>
  <c r="X36" i="28"/>
  <c r="W141" i="34"/>
  <c r="W182" i="34" s="1"/>
  <c r="R98" i="34"/>
  <c r="Y8" i="34"/>
  <c r="R51" i="34"/>
  <c r="AJ141" i="34"/>
  <c r="S51" i="34"/>
  <c r="AA151" i="34"/>
  <c r="Y141" i="43"/>
  <c r="K141" i="43"/>
  <c r="AB145" i="43"/>
  <c r="N145" i="43" s="1"/>
  <c r="AB150" i="43"/>
  <c r="N150" i="43" s="1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 s="1"/>
  <c r="U98" i="44"/>
  <c r="U139" i="44"/>
  <c r="Z141" i="44"/>
  <c r="L141" i="44" s="1"/>
  <c r="X51" i="51"/>
  <c r="X90" i="51" s="1"/>
  <c r="AJ51" i="51"/>
  <c r="AA177" i="51"/>
  <c r="AP113" i="51"/>
  <c r="T23" i="51"/>
  <c r="AB137" i="51"/>
  <c r="F137" i="51"/>
  <c r="Y141" i="51"/>
  <c r="K141" i="51" s="1"/>
  <c r="M16" i="51"/>
  <c r="M144" i="47"/>
  <c r="AQ144" i="47"/>
  <c r="AB64" i="47"/>
  <c r="AQ31" i="47"/>
  <c r="AI85" i="47"/>
  <c r="F85" i="47"/>
  <c r="N181" i="47"/>
  <c r="S141" i="47"/>
  <c r="S182" i="47" s="1"/>
  <c r="H66" i="47"/>
  <c r="AP66" i="47"/>
  <c r="N143" i="50"/>
  <c r="AB26" i="50"/>
  <c r="N26" i="50"/>
  <c r="F26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 s="1"/>
  <c r="M36" i="41"/>
  <c r="AB36" i="41"/>
  <c r="N36" i="41"/>
  <c r="F24" i="40"/>
  <c r="Z31" i="41"/>
  <c r="L31" i="41"/>
  <c r="L11" i="41"/>
  <c r="K43" i="28"/>
  <c r="X43" i="28"/>
  <c r="L43" i="28"/>
  <c r="AA43" i="41"/>
  <c r="AP43" i="41"/>
  <c r="AQ43" i="41" s="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R51" i="51"/>
  <c r="T51" i="51" s="1"/>
  <c r="F51" i="51" s="1"/>
  <c r="I156" i="51"/>
  <c r="F136" i="51"/>
  <c r="H15" i="51"/>
  <c r="Z98" i="51"/>
  <c r="AP9" i="51"/>
  <c r="AQ9" i="51"/>
  <c r="AQ20" i="47"/>
  <c r="G52" i="47"/>
  <c r="F24" i="47"/>
  <c r="M46" i="47"/>
  <c r="AB46" i="47"/>
  <c r="AB110" i="47"/>
  <c r="AB170" i="47"/>
  <c r="M69" i="50"/>
  <c r="AQ69" i="50"/>
  <c r="N69" i="50"/>
  <c r="AB25" i="50"/>
  <c r="N25" i="50" s="1"/>
  <c r="F102" i="50"/>
  <c r="AB102" i="50"/>
  <c r="N102" i="50" s="1"/>
  <c r="G18" i="50"/>
  <c r="AA18" i="50"/>
  <c r="AB103" i="50"/>
  <c r="N103" i="50" s="1"/>
  <c r="AB164" i="50"/>
  <c r="N164" i="50"/>
  <c r="M164" i="50"/>
  <c r="AB149" i="50"/>
  <c r="F149" i="50"/>
  <c r="F62" i="50"/>
  <c r="AB62" i="50"/>
  <c r="N62" i="50"/>
  <c r="AB157" i="50"/>
  <c r="AB38" i="41"/>
  <c r="N38" i="41" s="1"/>
  <c r="H21" i="40"/>
  <c r="AL53" i="40"/>
  <c r="AP43" i="40"/>
  <c r="AQ43" i="40"/>
  <c r="AK31" i="41"/>
  <c r="AB19" i="44"/>
  <c r="N19" i="44" s="1"/>
  <c r="AB20" i="40"/>
  <c r="H41" i="28"/>
  <c r="AB11" i="44"/>
  <c r="N11" i="44" s="1"/>
  <c r="T148" i="47"/>
  <c r="F148" i="47"/>
  <c r="AB72" i="47"/>
  <c r="AL31" i="41"/>
  <c r="T108" i="44"/>
  <c r="F108" i="44"/>
  <c r="AB180" i="44"/>
  <c r="N180" i="44" s="1"/>
  <c r="AG141" i="51"/>
  <c r="AG182" i="51"/>
  <c r="AG98" i="47"/>
  <c r="W8" i="50"/>
  <c r="W98" i="50"/>
  <c r="F129" i="50"/>
  <c r="V98" i="50"/>
  <c r="S141" i="50"/>
  <c r="S182" i="50" s="1"/>
  <c r="R98" i="50"/>
  <c r="R139" i="50"/>
  <c r="F33" i="50"/>
  <c r="X51" i="50"/>
  <c r="J51" i="50"/>
  <c r="AG141" i="50"/>
  <c r="F168" i="50"/>
  <c r="AJ51" i="50"/>
  <c r="W51" i="50"/>
  <c r="I21" i="40"/>
  <c r="W31" i="40"/>
  <c r="F51" i="41"/>
  <c r="AJ31" i="40"/>
  <c r="AP11" i="40"/>
  <c r="R31" i="40"/>
  <c r="T31" i="40"/>
  <c r="AQ48" i="41"/>
  <c r="N48" i="41"/>
  <c r="F48" i="41"/>
  <c r="F40" i="40"/>
  <c r="AB40" i="40"/>
  <c r="N40" i="40"/>
  <c r="AQ28" i="40"/>
  <c r="N28" i="40" s="1"/>
  <c r="F39" i="40"/>
  <c r="AB39" i="40"/>
  <c r="N39" i="40"/>
  <c r="D43" i="41"/>
  <c r="T43" i="41"/>
  <c r="F30" i="40"/>
  <c r="AK29" i="28"/>
  <c r="K22" i="28"/>
  <c r="W23" i="28"/>
  <c r="AA44" i="44"/>
  <c r="AB27" i="44"/>
  <c r="N27" i="44"/>
  <c r="V182" i="51"/>
  <c r="Y51" i="47"/>
  <c r="AP177" i="47"/>
  <c r="AJ98" i="50"/>
  <c r="R141" i="50"/>
  <c r="T177" i="50"/>
  <c r="AQ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AQ38" i="40"/>
  <c r="F41" i="28"/>
  <c r="J18" i="44"/>
  <c r="W8" i="44"/>
  <c r="W49" i="44"/>
  <c r="I49" i="44" s="1"/>
  <c r="AB34" i="44"/>
  <c r="N34" i="44"/>
  <c r="R98" i="44"/>
  <c r="T99" i="44"/>
  <c r="F99" i="44"/>
  <c r="AB129" i="44"/>
  <c r="N129" i="44" s="1"/>
  <c r="T66" i="44"/>
  <c r="AB57" i="44"/>
  <c r="N57" i="44"/>
  <c r="AB100" i="43"/>
  <c r="N100" i="43" s="1"/>
  <c r="AA85" i="43"/>
  <c r="AB85" i="43"/>
  <c r="AB12" i="34"/>
  <c r="N12" i="34" s="1"/>
  <c r="AB13" i="34"/>
  <c r="N13" i="34"/>
  <c r="AB45" i="34"/>
  <c r="AB63" i="34"/>
  <c r="AQ75" i="34"/>
  <c r="N75" i="34"/>
  <c r="AB104" i="34"/>
  <c r="N104" i="34" s="1"/>
  <c r="AB135" i="34"/>
  <c r="N135" i="34"/>
  <c r="AQ136" i="34"/>
  <c r="AB157" i="34"/>
  <c r="AQ12" i="47"/>
  <c r="AQ37" i="47"/>
  <c r="AP85" i="50"/>
  <c r="AQ85" i="50" s="1"/>
  <c r="U8" i="50"/>
  <c r="W98" i="47"/>
  <c r="X98" i="44"/>
  <c r="AB122" i="44"/>
  <c r="N122" i="44" s="1"/>
  <c r="AB115" i="44"/>
  <c r="N115" i="44"/>
  <c r="AA105" i="44"/>
  <c r="R141" i="44"/>
  <c r="R182" i="44"/>
  <c r="D182" i="44"/>
  <c r="Y141" i="44"/>
  <c r="K141" i="44"/>
  <c r="K58" i="44"/>
  <c r="AB87" i="44"/>
  <c r="N87" i="44"/>
  <c r="AB24" i="43"/>
  <c r="N24" i="43"/>
  <c r="AB103" i="43"/>
  <c r="N103" i="43" s="1"/>
  <c r="AB68" i="43"/>
  <c r="AB66" i="43"/>
  <c r="N66" i="43"/>
  <c r="AA61" i="34"/>
  <c r="M61" i="34"/>
  <c r="AQ62" i="34"/>
  <c r="N62" i="34" s="1"/>
  <c r="AB101" i="34"/>
  <c r="N101" i="34" s="1"/>
  <c r="AP151" i="34"/>
  <c r="AQ151" i="34" s="1"/>
  <c r="AQ156" i="34"/>
  <c r="AB60" i="47"/>
  <c r="N60" i="47"/>
  <c r="AC38" i="28"/>
  <c r="AQ15" i="50"/>
  <c r="X98" i="50"/>
  <c r="R90" i="50"/>
  <c r="S8" i="44"/>
  <c r="Y8" i="44"/>
  <c r="K8" i="44" s="1"/>
  <c r="AB125" i="44"/>
  <c r="N125" i="44"/>
  <c r="AB172" i="44"/>
  <c r="N172" i="44" s="1"/>
  <c r="AB68" i="44"/>
  <c r="N68" i="44"/>
  <c r="AB62" i="44"/>
  <c r="N62" i="44" s="1"/>
  <c r="AB54" i="44"/>
  <c r="AB73" i="44"/>
  <c r="N73" i="44"/>
  <c r="AA44" i="43"/>
  <c r="AB102" i="43"/>
  <c r="N102" i="43" s="1"/>
  <c r="AB179" i="43"/>
  <c r="N179" i="43" s="1"/>
  <c r="AQ11" i="34"/>
  <c r="N11" i="34"/>
  <c r="AQ54" i="34"/>
  <c r="N54" i="34"/>
  <c r="AB78" i="34"/>
  <c r="N78" i="34" s="1"/>
  <c r="AB88" i="34"/>
  <c r="N88" i="34"/>
  <c r="AA108" i="34"/>
  <c r="M108" i="34"/>
  <c r="AB147" i="34"/>
  <c r="N147" i="34" s="1"/>
  <c r="AQ14" i="47"/>
  <c r="AQ29" i="47"/>
  <c r="N29" i="47" s="1"/>
  <c r="AB45" i="47"/>
  <c r="AP85" i="47"/>
  <c r="R90" i="44"/>
  <c r="D90" i="44" s="1"/>
  <c r="Y8" i="43"/>
  <c r="X182" i="43"/>
  <c r="J182" i="43" s="1"/>
  <c r="V182" i="43"/>
  <c r="H182" i="43" s="1"/>
  <c r="AJ8" i="34"/>
  <c r="U51" i="34"/>
  <c r="AG51" i="34"/>
  <c r="AJ51" i="34"/>
  <c r="AN51" i="34"/>
  <c r="U98" i="34"/>
  <c r="AL98" i="34"/>
  <c r="R141" i="34"/>
  <c r="R182" i="34" s="1"/>
  <c r="AK141" i="34"/>
  <c r="H141" i="34"/>
  <c r="AO141" i="34"/>
  <c r="L141" i="34"/>
  <c r="U182" i="34"/>
  <c r="W8" i="47"/>
  <c r="Z51" i="47"/>
  <c r="AK51" i="47"/>
  <c r="AB76" i="47"/>
  <c r="N76" i="47" s="1"/>
  <c r="AQ100" i="47"/>
  <c r="AI108" i="47"/>
  <c r="AB144" i="47"/>
  <c r="N144" i="47" s="1"/>
  <c r="AB149" i="47"/>
  <c r="N149" i="47" s="1"/>
  <c r="AQ157" i="47"/>
  <c r="AB42" i="47"/>
  <c r="AB83" i="47"/>
  <c r="AQ72" i="34"/>
  <c r="AQ14" i="50"/>
  <c r="AQ31" i="50"/>
  <c r="N31" i="50"/>
  <c r="AQ53" i="50"/>
  <c r="AB106" i="50"/>
  <c r="N106" i="50" s="1"/>
  <c r="AB125" i="50"/>
  <c r="N125" i="50"/>
  <c r="AB131" i="50"/>
  <c r="N131" i="50"/>
  <c r="H134" i="50"/>
  <c r="AB136" i="50"/>
  <c r="N136" i="50"/>
  <c r="F33" i="43"/>
  <c r="M42" i="51"/>
  <c r="AB127" i="51"/>
  <c r="N127" i="51" s="1"/>
  <c r="AQ149" i="51"/>
  <c r="N149" i="51"/>
  <c r="AB175" i="51"/>
  <c r="N175" i="51"/>
  <c r="AQ178" i="51"/>
  <c r="N178" i="51" s="1"/>
  <c r="AB169" i="51"/>
  <c r="F130" i="43"/>
  <c r="AI15" i="51"/>
  <c r="AQ15" i="51"/>
  <c r="W98" i="44"/>
  <c r="V98" i="44"/>
  <c r="W141" i="44"/>
  <c r="I141" i="44" s="1"/>
  <c r="Z90" i="44"/>
  <c r="L90" i="44"/>
  <c r="W51" i="44"/>
  <c r="I51" i="44"/>
  <c r="V51" i="44"/>
  <c r="H51" i="44"/>
  <c r="X8" i="43"/>
  <c r="X90" i="43"/>
  <c r="J90" i="43" s="1"/>
  <c r="AN8" i="34"/>
  <c r="AN49" i="34" s="1"/>
  <c r="AK51" i="34"/>
  <c r="AK90" i="34"/>
  <c r="AO51" i="34"/>
  <c r="AO90" i="34"/>
  <c r="AM90" i="34"/>
  <c r="AM98" i="34"/>
  <c r="AL141" i="34"/>
  <c r="AN182" i="34"/>
  <c r="Y8" i="47"/>
  <c r="Y49" i="47"/>
  <c r="AN8" i="47"/>
  <c r="AN49" i="47"/>
  <c r="AB35" i="47"/>
  <c r="N35" i="47" s="1"/>
  <c r="AL51" i="47"/>
  <c r="AO98" i="47"/>
  <c r="AO139" i="47"/>
  <c r="AQ129" i="47"/>
  <c r="N129" i="47"/>
  <c r="AQ137" i="47"/>
  <c r="N137" i="47" s="1"/>
  <c r="AQ31" i="34"/>
  <c r="N31" i="34"/>
  <c r="AB175" i="34"/>
  <c r="N175" i="34"/>
  <c r="AB19" i="50"/>
  <c r="N19" i="50" s="1"/>
  <c r="AQ37" i="50"/>
  <c r="AK51" i="50"/>
  <c r="AB137" i="50"/>
  <c r="N137" i="50"/>
  <c r="V141" i="50"/>
  <c r="AH141" i="50"/>
  <c r="AH182" i="50"/>
  <c r="AN8" i="51"/>
  <c r="AB39" i="51"/>
  <c r="N39" i="51" s="1"/>
  <c r="AB55" i="51"/>
  <c r="N55" i="51"/>
  <c r="AQ89" i="34"/>
  <c r="N89" i="34" s="1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W139" i="43"/>
  <c r="V98" i="43"/>
  <c r="AP177" i="43"/>
  <c r="AQ177" i="43"/>
  <c r="S141" i="43"/>
  <c r="E141" i="43" s="1"/>
  <c r="R141" i="43"/>
  <c r="U141" i="43"/>
  <c r="U182" i="43"/>
  <c r="G182" i="43"/>
  <c r="W90" i="43"/>
  <c r="I90" i="43"/>
  <c r="U90" i="43"/>
  <c r="W51" i="34"/>
  <c r="I51" i="34" s="1"/>
  <c r="X98" i="34"/>
  <c r="AH98" i="34"/>
  <c r="AH139" i="34" s="1"/>
  <c r="AO98" i="34"/>
  <c r="X141" i="34"/>
  <c r="J141" i="34" s="1"/>
  <c r="AH141" i="34"/>
  <c r="AH182" i="34" s="1"/>
  <c r="AJ8" i="47"/>
  <c r="V51" i="47"/>
  <c r="AH51" i="47"/>
  <c r="AM51" i="47"/>
  <c r="AQ80" i="47"/>
  <c r="N80" i="47"/>
  <c r="AB122" i="47"/>
  <c r="AQ127" i="47"/>
  <c r="AJ141" i="47"/>
  <c r="AQ146" i="47"/>
  <c r="AQ147" i="47"/>
  <c r="N147" i="47"/>
  <c r="E156" i="47"/>
  <c r="AK37" i="28"/>
  <c r="L37" i="28" s="1"/>
  <c r="AB42" i="34"/>
  <c r="N42" i="34"/>
  <c r="AB83" i="34"/>
  <c r="N83" i="34" s="1"/>
  <c r="AQ153" i="34"/>
  <c r="N153" i="34" s="1"/>
  <c r="AH98" i="50"/>
  <c r="AB111" i="50"/>
  <c r="N111" i="50" s="1"/>
  <c r="AB122" i="50"/>
  <c r="N122" i="50" s="1"/>
  <c r="AB74" i="44"/>
  <c r="N74" i="44" s="1"/>
  <c r="S8" i="51"/>
  <c r="AQ10" i="51"/>
  <c r="AB17" i="51"/>
  <c r="N17" i="51" s="1"/>
  <c r="AB65" i="51"/>
  <c r="N65" i="51"/>
  <c r="AH90" i="51"/>
  <c r="E90" i="51"/>
  <c r="AB179" i="51"/>
  <c r="N179" i="51"/>
  <c r="AB118" i="47"/>
  <c r="N118" i="47"/>
  <c r="AB161" i="51"/>
  <c r="N161" i="51" s="1"/>
  <c r="AB77" i="51"/>
  <c r="N77" i="51" s="1"/>
  <c r="AB126" i="43"/>
  <c r="N126" i="43"/>
  <c r="R98" i="43"/>
  <c r="D98" i="43"/>
  <c r="Z139" i="43"/>
  <c r="L139" i="43"/>
  <c r="Y98" i="43"/>
  <c r="Z182" i="43"/>
  <c r="L182" i="43"/>
  <c r="W182" i="43"/>
  <c r="I182" i="43"/>
  <c r="AA177" i="43"/>
  <c r="M177" i="43" s="1"/>
  <c r="Z90" i="43"/>
  <c r="L90" i="43"/>
  <c r="S90" i="43"/>
  <c r="E90" i="43"/>
  <c r="V51" i="43"/>
  <c r="AL8" i="34"/>
  <c r="Y98" i="34"/>
  <c r="S51" i="47"/>
  <c r="E51" i="47" s="1"/>
  <c r="AO51" i="47"/>
  <c r="AQ78" i="47"/>
  <c r="AP134" i="47"/>
  <c r="U141" i="47"/>
  <c r="AI151" i="47"/>
  <c r="AQ170" i="47"/>
  <c r="N179" i="47"/>
  <c r="AQ121" i="47"/>
  <c r="AB60" i="50"/>
  <c r="N60" i="50" s="1"/>
  <c r="AQ60" i="50"/>
  <c r="T156" i="50"/>
  <c r="AQ33" i="51"/>
  <c r="N33" i="51"/>
  <c r="AB73" i="51"/>
  <c r="N73" i="51" s="1"/>
  <c r="AQ100" i="51"/>
  <c r="N100" i="51" s="1"/>
  <c r="AB166" i="51"/>
  <c r="N166" i="51" s="1"/>
  <c r="S51" i="50"/>
  <c r="T51" i="50"/>
  <c r="AJ90" i="50"/>
  <c r="AQ144" i="50"/>
  <c r="N144" i="50" s="1"/>
  <c r="AQ157" i="50"/>
  <c r="AQ166" i="50"/>
  <c r="N166" i="50" s="1"/>
  <c r="AB48" i="50"/>
  <c r="N48" i="50"/>
  <c r="AO8" i="51"/>
  <c r="AB53" i="51"/>
  <c r="N53" i="51" s="1"/>
  <c r="AM51" i="51"/>
  <c r="AM90" i="51" s="1"/>
  <c r="AQ63" i="51"/>
  <c r="AB74" i="51"/>
  <c r="N74" i="51" s="1"/>
  <c r="AQ80" i="51"/>
  <c r="N80" i="51" s="1"/>
  <c r="U98" i="51"/>
  <c r="AK98" i="51"/>
  <c r="AK139" i="51"/>
  <c r="AB112" i="34"/>
  <c r="AQ171" i="50"/>
  <c r="N171" i="50"/>
  <c r="AQ176" i="47"/>
  <c r="AB173" i="51"/>
  <c r="N173" i="51"/>
  <c r="AB130" i="34"/>
  <c r="N130" i="34" s="1"/>
  <c r="AB36" i="43"/>
  <c r="N36" i="43"/>
  <c r="AB81" i="43"/>
  <c r="N81" i="43"/>
  <c r="AB171" i="43"/>
  <c r="N171" i="43" s="1"/>
  <c r="AB133" i="44"/>
  <c r="N133" i="44" s="1"/>
  <c r="AL51" i="51"/>
  <c r="AQ36" i="47"/>
  <c r="S8" i="50"/>
  <c r="AN98" i="50"/>
  <c r="X141" i="50"/>
  <c r="J141" i="50"/>
  <c r="AK141" i="50"/>
  <c r="AK182" i="50" s="1"/>
  <c r="AQ153" i="50"/>
  <c r="N153" i="50" s="1"/>
  <c r="K177" i="50"/>
  <c r="AB123" i="50"/>
  <c r="N123" i="50" s="1"/>
  <c r="AB74" i="43"/>
  <c r="N74" i="43"/>
  <c r="Y8" i="51"/>
  <c r="V51" i="51"/>
  <c r="AN51" i="51"/>
  <c r="K51" i="51" s="1"/>
  <c r="AQ62" i="51"/>
  <c r="N62" i="51" s="1"/>
  <c r="AQ78" i="51"/>
  <c r="N78" i="51" s="1"/>
  <c r="AB181" i="51"/>
  <c r="N181" i="51" s="1"/>
  <c r="AQ48" i="34"/>
  <c r="N48" i="34"/>
  <c r="AQ130" i="47"/>
  <c r="N130" i="47"/>
  <c r="AB40" i="34"/>
  <c r="AB69" i="43"/>
  <c r="N69" i="43" s="1"/>
  <c r="AB79" i="43"/>
  <c r="N79" i="43" s="1"/>
  <c r="AB118" i="44"/>
  <c r="N118" i="44"/>
  <c r="AB81" i="51"/>
  <c r="N81" i="51" s="1"/>
  <c r="N14" i="14"/>
  <c r="N15" i="14"/>
  <c r="N16" i="15"/>
  <c r="N17" i="15"/>
  <c r="X98" i="47"/>
  <c r="AO8" i="50"/>
  <c r="I85" i="50"/>
  <c r="AO98" i="50"/>
  <c r="AL141" i="50"/>
  <c r="AQ74" i="47"/>
  <c r="Z8" i="51"/>
  <c r="L8" i="51" s="1"/>
  <c r="AM49" i="51"/>
  <c r="AQ46" i="51"/>
  <c r="N46" i="51" s="1"/>
  <c r="Z51" i="51"/>
  <c r="AO51" i="51"/>
  <c r="AO90" i="51"/>
  <c r="E58" i="51"/>
  <c r="AA66" i="51"/>
  <c r="M66" i="51"/>
  <c r="AQ76" i="51"/>
  <c r="N76" i="51"/>
  <c r="AB89" i="51"/>
  <c r="N89" i="51" s="1"/>
  <c r="AQ114" i="51"/>
  <c r="N114" i="51" s="1"/>
  <c r="AQ135" i="51"/>
  <c r="N135" i="51" s="1"/>
  <c r="AQ112" i="34"/>
  <c r="AB22" i="44"/>
  <c r="N22" i="44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F46" i="28"/>
  <c r="AK51" i="51"/>
  <c r="AH98" i="51"/>
  <c r="AH139" i="51" s="1"/>
  <c r="E139" i="51" s="1"/>
  <c r="AM98" i="51"/>
  <c r="AL98" i="51"/>
  <c r="R141" i="51"/>
  <c r="V30" i="47"/>
  <c r="Z30" i="47"/>
  <c r="L30" i="47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182" i="51" s="1"/>
  <c r="W30" i="47"/>
  <c r="AG30" i="47"/>
  <c r="AM30" i="47"/>
  <c r="Y71" i="47"/>
  <c r="AK71" i="47"/>
  <c r="AP71" i="47" s="1"/>
  <c r="AQ71" i="47" s="1"/>
  <c r="AK90" i="47"/>
  <c r="AO71" i="47"/>
  <c r="S98" i="47"/>
  <c r="W120" i="47"/>
  <c r="I120" i="47" s="1"/>
  <c r="AG120" i="47"/>
  <c r="D120" i="47"/>
  <c r="AM120" i="47"/>
  <c r="W163" i="47"/>
  <c r="I163" i="47" s="1"/>
  <c r="AG163" i="47"/>
  <c r="AM163" i="47"/>
  <c r="J163" i="47"/>
  <c r="T120" i="50"/>
  <c r="T120" i="51"/>
  <c r="T120" i="43"/>
  <c r="F120" i="43" s="1"/>
  <c r="X30" i="47"/>
  <c r="AH30" i="47"/>
  <c r="E30" i="47"/>
  <c r="V71" i="47"/>
  <c r="Z71" i="47"/>
  <c r="L71" i="47" s="1"/>
  <c r="AL71" i="47"/>
  <c r="I71" i="47" s="1"/>
  <c r="T120" i="47"/>
  <c r="X120" i="47"/>
  <c r="J120" i="47" s="1"/>
  <c r="AH120" i="47"/>
  <c r="E120" i="47" s="1"/>
  <c r="AN120" i="47"/>
  <c r="K120" i="47"/>
  <c r="AJ182" i="47"/>
  <c r="S98" i="50"/>
  <c r="E98" i="50" s="1"/>
  <c r="S98" i="51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 s="1"/>
  <c r="M56" i="47"/>
  <c r="AQ40" i="47"/>
  <c r="AQ34" i="50"/>
  <c r="N34" i="50" s="1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N16" i="34"/>
  <c r="E120" i="34"/>
  <c r="E30" i="51"/>
  <c r="J71" i="51"/>
  <c r="J30" i="51"/>
  <c r="E71" i="50"/>
  <c r="F99" i="51"/>
  <c r="AI71" i="34"/>
  <c r="T30" i="34"/>
  <c r="E30" i="34"/>
  <c r="J163" i="34"/>
  <c r="J120" i="51"/>
  <c r="J85" i="34"/>
  <c r="E71" i="51"/>
  <c r="E163" i="51"/>
  <c r="T163" i="51"/>
  <c r="F163" i="51" s="1"/>
  <c r="M86" i="34"/>
  <c r="E163" i="50"/>
  <c r="J120" i="50"/>
  <c r="J113" i="50"/>
  <c r="N17" i="34"/>
  <c r="J30" i="34"/>
  <c r="T163" i="34"/>
  <c r="E163" i="34"/>
  <c r="J163" i="50"/>
  <c r="V182" i="44"/>
  <c r="H182" i="44" s="1"/>
  <c r="AB180" i="47"/>
  <c r="AI177" i="47"/>
  <c r="AQ177" i="47" s="1"/>
  <c r="F152" i="47"/>
  <c r="M167" i="47"/>
  <c r="E18" i="50"/>
  <c r="X90" i="34"/>
  <c r="AQ85" i="47"/>
  <c r="L36" i="28"/>
  <c r="F83" i="47"/>
  <c r="N55" i="50"/>
  <c r="N135" i="50"/>
  <c r="N73" i="43"/>
  <c r="AB52" i="44"/>
  <c r="N147" i="51"/>
  <c r="D105" i="47"/>
  <c r="AQ174" i="47"/>
  <c r="N174" i="47" s="1"/>
  <c r="AQ38" i="47"/>
  <c r="AQ27" i="47"/>
  <c r="AK22" i="28"/>
  <c r="F112" i="47"/>
  <c r="F42" i="50"/>
  <c r="M64" i="50"/>
  <c r="F67" i="47"/>
  <c r="W182" i="44"/>
  <c r="I182" i="44" s="1"/>
  <c r="AQ158" i="47"/>
  <c r="N158" i="47" s="1"/>
  <c r="AQ117" i="47"/>
  <c r="N117" i="47"/>
  <c r="F52" i="51"/>
  <c r="M13" i="50"/>
  <c r="M46" i="50"/>
  <c r="F22" i="47"/>
  <c r="M29" i="47"/>
  <c r="N170" i="51"/>
  <c r="N152" i="44"/>
  <c r="F107" i="47"/>
  <c r="F39" i="50"/>
  <c r="AQ13" i="50"/>
  <c r="N13" i="50"/>
  <c r="F14" i="50"/>
  <c r="F10" i="50"/>
  <c r="F20" i="47"/>
  <c r="T23" i="47"/>
  <c r="T52" i="47"/>
  <c r="M75" i="47"/>
  <c r="F138" i="47"/>
  <c r="D36" i="28"/>
  <c r="N57" i="51"/>
  <c r="F48" i="47"/>
  <c r="N36" i="51"/>
  <c r="N53" i="44"/>
  <c r="AQ155" i="47"/>
  <c r="N155" i="47" s="1"/>
  <c r="F142" i="50"/>
  <c r="N45" i="40"/>
  <c r="AB75" i="47"/>
  <c r="N75" i="47"/>
  <c r="AB59" i="47"/>
  <c r="AQ53" i="47"/>
  <c r="F45" i="47"/>
  <c r="N176" i="43"/>
  <c r="F64" i="47"/>
  <c r="F62" i="47"/>
  <c r="AQ21" i="47"/>
  <c r="D39" i="28"/>
  <c r="AO90" i="47"/>
  <c r="AM90" i="47"/>
  <c r="T30" i="47"/>
  <c r="AQ86" i="47"/>
  <c r="M113" i="43"/>
  <c r="AB113" i="43"/>
  <c r="N113" i="43" s="1"/>
  <c r="AB47" i="28"/>
  <c r="C35" i="28"/>
  <c r="X21" i="28"/>
  <c r="AB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 s="1"/>
  <c r="AB126" i="47"/>
  <c r="N126" i="47" s="1"/>
  <c r="M126" i="47"/>
  <c r="AQ26" i="47"/>
  <c r="N26" i="47" s="1"/>
  <c r="M26" i="47"/>
  <c r="B41" i="28"/>
  <c r="P41" i="28"/>
  <c r="H15" i="47"/>
  <c r="V8" i="47"/>
  <c r="M62" i="47"/>
  <c r="AQ62" i="47"/>
  <c r="T47" i="28"/>
  <c r="N165" i="43"/>
  <c r="M18" i="44"/>
  <c r="AB18" i="44"/>
  <c r="N18" i="44"/>
  <c r="AI9" i="50"/>
  <c r="AG8" i="50"/>
  <c r="AG49" i="50" s="1"/>
  <c r="W141" i="47"/>
  <c r="I151" i="47"/>
  <c r="AQ101" i="47"/>
  <c r="N101" i="47" s="1"/>
  <c r="M101" i="47"/>
  <c r="AQ52" i="51"/>
  <c r="M52" i="51"/>
  <c r="AQ105" i="34"/>
  <c r="J51" i="44"/>
  <c r="X90" i="44"/>
  <c r="J90" i="44"/>
  <c r="AQ112" i="47"/>
  <c r="M69" i="47"/>
  <c r="AB69" i="47"/>
  <c r="AG8" i="47"/>
  <c r="AG49" i="47" s="1"/>
  <c r="N38" i="40"/>
  <c r="N12" i="50"/>
  <c r="N88" i="50"/>
  <c r="N104" i="51"/>
  <c r="F82" i="47"/>
  <c r="L14" i="28"/>
  <c r="I44" i="47"/>
  <c r="M108" i="44"/>
  <c r="M18" i="34"/>
  <c r="F34" i="47"/>
  <c r="N171" i="51"/>
  <c r="N33" i="50"/>
  <c r="F119" i="47"/>
  <c r="N27" i="41"/>
  <c r="N20" i="51"/>
  <c r="N149" i="50"/>
  <c r="U51" i="47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N12" i="40"/>
  <c r="AB113" i="34"/>
  <c r="AQ68" i="47"/>
  <c r="N23" i="40"/>
  <c r="N22" i="51"/>
  <c r="N107" i="50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M80" i="47"/>
  <c r="N155" i="51"/>
  <c r="AB119" i="47"/>
  <c r="F42" i="47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M123" i="47"/>
  <c r="AQ123" i="47"/>
  <c r="N123" i="47"/>
  <c r="K44" i="47"/>
  <c r="M70" i="47"/>
  <c r="AB70" i="47"/>
  <c r="N70" i="47" s="1"/>
  <c r="G66" i="47"/>
  <c r="AJ51" i="47"/>
  <c r="AJ90" i="47" s="1"/>
  <c r="F77" i="47"/>
  <c r="AB77" i="47"/>
  <c r="M178" i="47"/>
  <c r="AQ178" i="47"/>
  <c r="N178" i="47" s="1"/>
  <c r="AQ128" i="47"/>
  <c r="M128" i="47"/>
  <c r="AQ119" i="47"/>
  <c r="M119" i="47"/>
  <c r="F21" i="50"/>
  <c r="AQ21" i="50"/>
  <c r="AQ156" i="50"/>
  <c r="N157" i="34"/>
  <c r="N17" i="40"/>
  <c r="AB134" i="43"/>
  <c r="N134" i="43" s="1"/>
  <c r="M134" i="43"/>
  <c r="AI134" i="47"/>
  <c r="AB115" i="47"/>
  <c r="N115" i="47"/>
  <c r="M115" i="47"/>
  <c r="D113" i="47"/>
  <c r="M33" i="47"/>
  <c r="Q47" i="28"/>
  <c r="H51" i="47"/>
  <c r="Z182" i="44"/>
  <c r="L182" i="44"/>
  <c r="L29" i="28"/>
  <c r="N68" i="50"/>
  <c r="AQ58" i="47"/>
  <c r="M68" i="47"/>
  <c r="AB68" i="47"/>
  <c r="N68" i="47" s="1"/>
  <c r="N106" i="47"/>
  <c r="N178" i="34"/>
  <c r="M172" i="47"/>
  <c r="M166" i="47"/>
  <c r="M58" i="47"/>
  <c r="N104" i="43"/>
  <c r="N14" i="41"/>
  <c r="AQ66" i="51"/>
  <c r="AB61" i="51"/>
  <c r="M117" i="47"/>
  <c r="F75" i="47"/>
  <c r="AQ59" i="47"/>
  <c r="AQ46" i="47"/>
  <c r="AQ33" i="47"/>
  <c r="N33" i="47" s="1"/>
  <c r="AB58" i="43"/>
  <c r="N58" i="43"/>
  <c r="K42" i="28"/>
  <c r="AB14" i="50"/>
  <c r="N14" i="50"/>
  <c r="AQ110" i="47"/>
  <c r="N110" i="47"/>
  <c r="N86" i="50"/>
  <c r="AQ88" i="47"/>
  <c r="N88" i="47" s="1"/>
  <c r="M156" i="34"/>
  <c r="N86" i="51"/>
  <c r="T44" i="47"/>
  <c r="F44" i="47" s="1"/>
  <c r="F116" i="47"/>
  <c r="N128" i="47"/>
  <c r="N152" i="51"/>
  <c r="M106" i="47"/>
  <c r="N28" i="51"/>
  <c r="AQ13" i="47"/>
  <c r="M58" i="51"/>
  <c r="N54" i="50"/>
  <c r="D37" i="28"/>
  <c r="AQ103" i="47"/>
  <c r="F148" i="43"/>
  <c r="AQ69" i="47"/>
  <c r="N133" i="34"/>
  <c r="AQ52" i="47"/>
  <c r="AQ134" i="50"/>
  <c r="N145" i="47"/>
  <c r="M156" i="50"/>
  <c r="N138" i="50"/>
  <c r="L13" i="28"/>
  <c r="N173" i="50"/>
  <c r="N47" i="50"/>
  <c r="N30" i="41"/>
  <c r="F18" i="34"/>
  <c r="N31" i="51"/>
  <c r="N55" i="34"/>
  <c r="N158" i="34"/>
  <c r="AB53" i="47"/>
  <c r="N53" i="47" s="1"/>
  <c r="F99" i="47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F162" i="47"/>
  <c r="I51" i="51"/>
  <c r="M85" i="44"/>
  <c r="F66" i="47"/>
  <c r="F53" i="47"/>
  <c r="AB21" i="47"/>
  <c r="N21" i="47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/>
  <c r="AQ136" i="47"/>
  <c r="AQ161" i="47"/>
  <c r="N75" i="50"/>
  <c r="F43" i="47"/>
  <c r="M28" i="47"/>
  <c r="N132" i="51"/>
  <c r="AP163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E90" i="47" s="1"/>
  <c r="AB47" i="47"/>
  <c r="N47" i="47"/>
  <c r="M47" i="47"/>
  <c r="F58" i="51"/>
  <c r="AB164" i="47"/>
  <c r="N164" i="47" s="1"/>
  <c r="M164" i="47"/>
  <c r="AJ30" i="28"/>
  <c r="F16" i="28"/>
  <c r="AB13" i="50"/>
  <c r="N116" i="51"/>
  <c r="AQ65" i="47"/>
  <c r="G142" i="47"/>
  <c r="AA134" i="47"/>
  <c r="M134" i="47" s="1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G99" i="47"/>
  <c r="M74" i="47"/>
  <c r="AB74" i="47"/>
  <c r="N74" i="47" s="1"/>
  <c r="AA15" i="47"/>
  <c r="M83" i="47"/>
  <c r="F156" i="43"/>
  <c r="AB156" i="43"/>
  <c r="N156" i="43"/>
  <c r="N25" i="43"/>
  <c r="AB56" i="47"/>
  <c r="N56" i="47" s="1"/>
  <c r="AB17" i="47"/>
  <c r="N17" i="47"/>
  <c r="M17" i="47"/>
  <c r="AB13" i="47"/>
  <c r="M13" i="47"/>
  <c r="AP18" i="47"/>
  <c r="AQ18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N11" i="47" s="1"/>
  <c r="AJ139" i="44"/>
  <c r="AP139" i="44"/>
  <c r="AQ139" i="44" s="1"/>
  <c r="AP98" i="44"/>
  <c r="AQ98" i="44"/>
  <c r="M99" i="44"/>
  <c r="M131" i="47"/>
  <c r="AA18" i="47"/>
  <c r="M18" i="47" s="1"/>
  <c r="M18" i="51"/>
  <c r="AB18" i="51"/>
  <c r="N18" i="51"/>
  <c r="AP44" i="47"/>
  <c r="AQ44" i="47" s="1"/>
  <c r="M42" i="47"/>
  <c r="AQ42" i="47"/>
  <c r="M122" i="47"/>
  <c r="AQ122" i="47"/>
  <c r="N122" i="47" s="1"/>
  <c r="AB111" i="47"/>
  <c r="N111" i="47" s="1"/>
  <c r="M111" i="47"/>
  <c r="AB107" i="47"/>
  <c r="N107" i="47"/>
  <c r="M107" i="47"/>
  <c r="AB103" i="47"/>
  <c r="N103" i="47"/>
  <c r="M103" i="47"/>
  <c r="Y139" i="47"/>
  <c r="M65" i="47"/>
  <c r="AB65" i="47"/>
  <c r="T58" i="47"/>
  <c r="D58" i="47"/>
  <c r="D52" i="47"/>
  <c r="AB67" i="47"/>
  <c r="N67" i="47"/>
  <c r="M67" i="47"/>
  <c r="H8" i="34"/>
  <c r="AG141" i="47"/>
  <c r="AG182" i="47" s="1"/>
  <c r="N167" i="51"/>
  <c r="AB39" i="47"/>
  <c r="N39" i="47" s="1"/>
  <c r="N166" i="34"/>
  <c r="AD47" i="28"/>
  <c r="M25" i="47"/>
  <c r="AB25" i="47"/>
  <c r="N25" i="47"/>
  <c r="G23" i="47"/>
  <c r="M14" i="47"/>
  <c r="AB14" i="47"/>
  <c r="N14" i="47"/>
  <c r="AL8" i="47"/>
  <c r="AL49" i="47"/>
  <c r="I9" i="47"/>
  <c r="M177" i="44"/>
  <c r="K46" i="28"/>
  <c r="X46" i="28"/>
  <c r="L46" i="28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N66" i="50" s="1"/>
  <c r="M66" i="50"/>
  <c r="C38" i="28"/>
  <c r="P38" i="28"/>
  <c r="D38" i="28" s="1"/>
  <c r="W30" i="28"/>
  <c r="K28" i="28"/>
  <c r="N64" i="50"/>
  <c r="N27" i="40"/>
  <c r="AB37" i="47"/>
  <c r="N37" i="47"/>
  <c r="M37" i="47"/>
  <c r="AJ49" i="44"/>
  <c r="AP8" i="44"/>
  <c r="AQ8" i="44" s="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/>
  <c r="W51" i="47"/>
  <c r="W90" i="47"/>
  <c r="I52" i="47"/>
  <c r="M34" i="47"/>
  <c r="N132" i="50"/>
  <c r="M38" i="47"/>
  <c r="AB38" i="47"/>
  <c r="N38" i="47" s="1"/>
  <c r="M58" i="44"/>
  <c r="N40" i="41"/>
  <c r="N168" i="47"/>
  <c r="F23" i="43"/>
  <c r="AB23" i="43"/>
  <c r="M43" i="47"/>
  <c r="AB43" i="47"/>
  <c r="N43" i="47" s="1"/>
  <c r="M72" i="47"/>
  <c r="M22" i="47"/>
  <c r="AB22" i="47"/>
  <c r="N22" i="47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/>
  <c r="N109" i="47"/>
  <c r="N106" i="44"/>
  <c r="AB71" i="43"/>
  <c r="N71" i="43"/>
  <c r="J177" i="47"/>
  <c r="AA177" i="47"/>
  <c r="Z139" i="44"/>
  <c r="L139" i="44"/>
  <c r="L98" i="44"/>
  <c r="AB162" i="47"/>
  <c r="N162" i="47" s="1"/>
  <c r="M162" i="47"/>
  <c r="AQ61" i="51"/>
  <c r="M61" i="51"/>
  <c r="N150" i="51"/>
  <c r="N158" i="51"/>
  <c r="AQ73" i="47"/>
  <c r="M73" i="47"/>
  <c r="AB138" i="47"/>
  <c r="N138" i="47"/>
  <c r="M152" i="47"/>
  <c r="N125" i="47"/>
  <c r="M125" i="47"/>
  <c r="AB124" i="47"/>
  <c r="N124" i="47"/>
  <c r="M124" i="47"/>
  <c r="AA108" i="47"/>
  <c r="M88" i="47"/>
  <c r="AA85" i="47"/>
  <c r="AB85" i="47"/>
  <c r="N85" i="47" s="1"/>
  <c r="H85" i="47"/>
  <c r="M86" i="47"/>
  <c r="AQ82" i="47"/>
  <c r="N82" i="47" s="1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R47" i="28"/>
  <c r="F47" i="28" s="1"/>
  <c r="N40" i="50"/>
  <c r="M36" i="47"/>
  <c r="N46" i="44"/>
  <c r="AB18" i="34"/>
  <c r="AQ45" i="47"/>
  <c r="N45" i="47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D30" i="28" s="1"/>
  <c r="AB73" i="47"/>
  <c r="W38" i="28"/>
  <c r="K38" i="28" s="1"/>
  <c r="B30" i="28"/>
  <c r="N124" i="44"/>
  <c r="N52" i="44"/>
  <c r="M52" i="43"/>
  <c r="AB52" i="43"/>
  <c r="N52" i="43" s="1"/>
  <c r="J90" i="51"/>
  <c r="W49" i="43"/>
  <c r="I49" i="43"/>
  <c r="I8" i="43"/>
  <c r="F15" i="51"/>
  <c r="B16" i="28"/>
  <c r="D16" i="28" s="1"/>
  <c r="D12" i="28"/>
  <c r="AB61" i="47"/>
  <c r="M61" i="47"/>
  <c r="M156" i="44"/>
  <c r="AB156" i="44"/>
  <c r="N156" i="44" s="1"/>
  <c r="S139" i="44"/>
  <c r="E139" i="44"/>
  <c r="E98" i="44"/>
  <c r="S139" i="50"/>
  <c r="D163" i="47"/>
  <c r="AI163" i="47"/>
  <c r="F163" i="47" s="1"/>
  <c r="K71" i="47"/>
  <c r="M120" i="43"/>
  <c r="AB120" i="43"/>
  <c r="N120" i="43" s="1"/>
  <c r="X139" i="47"/>
  <c r="X90" i="47"/>
  <c r="J90" i="47" s="1"/>
  <c r="AL49" i="34"/>
  <c r="I8" i="34"/>
  <c r="AB177" i="43"/>
  <c r="N177" i="43"/>
  <c r="AL90" i="47"/>
  <c r="AP51" i="47"/>
  <c r="W49" i="47"/>
  <c r="T90" i="44"/>
  <c r="F90" i="44"/>
  <c r="M44" i="43"/>
  <c r="AB44" i="43"/>
  <c r="N44" i="43" s="1"/>
  <c r="Y49" i="44"/>
  <c r="K49" i="44" s="1"/>
  <c r="AB105" i="44"/>
  <c r="W139" i="47"/>
  <c r="N85" i="43"/>
  <c r="M85" i="43"/>
  <c r="F66" i="44"/>
  <c r="AB66" i="44"/>
  <c r="N66" i="44" s="1"/>
  <c r="AQ21" i="40"/>
  <c r="M21" i="40"/>
  <c r="T141" i="50"/>
  <c r="D141" i="50"/>
  <c r="AI141" i="50"/>
  <c r="F141" i="50" s="1"/>
  <c r="X182" i="50"/>
  <c r="AB18" i="50"/>
  <c r="N170" i="47"/>
  <c r="L8" i="34"/>
  <c r="W90" i="34"/>
  <c r="F23" i="51"/>
  <c r="AB23" i="51"/>
  <c r="AQ113" i="51"/>
  <c r="U49" i="44"/>
  <c r="G49" i="44" s="1"/>
  <c r="AA8" i="44"/>
  <c r="G8" i="44"/>
  <c r="AB151" i="34"/>
  <c r="N151" i="34" s="1"/>
  <c r="M151" i="34"/>
  <c r="V49" i="47"/>
  <c r="V90" i="51"/>
  <c r="Z49" i="44"/>
  <c r="L49" i="44" s="1"/>
  <c r="L8" i="44"/>
  <c r="AI141" i="34"/>
  <c r="R49" i="34"/>
  <c r="D8" i="34"/>
  <c r="T8" i="34"/>
  <c r="F134" i="50"/>
  <c r="AB15" i="51"/>
  <c r="N15" i="51"/>
  <c r="M15" i="51"/>
  <c r="M99" i="34"/>
  <c r="AB52" i="34"/>
  <c r="M52" i="34"/>
  <c r="H120" i="47"/>
  <c r="AA120" i="47"/>
  <c r="AP30" i="47"/>
  <c r="T141" i="51"/>
  <c r="D141" i="51"/>
  <c r="AM139" i="51"/>
  <c r="J98" i="51"/>
  <c r="M30" i="43"/>
  <c r="AB30" i="43"/>
  <c r="N30" i="43" s="1"/>
  <c r="AN90" i="47"/>
  <c r="R90" i="47"/>
  <c r="T90" i="47" s="1"/>
  <c r="N112" i="34"/>
  <c r="F156" i="50"/>
  <c r="AB156" i="50"/>
  <c r="N156" i="50"/>
  <c r="H51" i="43"/>
  <c r="AA51" i="43"/>
  <c r="R139" i="43"/>
  <c r="T98" i="43"/>
  <c r="F98" i="43"/>
  <c r="W182" i="47"/>
  <c r="AO139" i="34"/>
  <c r="G141" i="43"/>
  <c r="AA141" i="43"/>
  <c r="V139" i="43"/>
  <c r="H139" i="43" s="1"/>
  <c r="H98" i="43"/>
  <c r="AI8" i="51"/>
  <c r="D8" i="51"/>
  <c r="X49" i="43"/>
  <c r="J49" i="43"/>
  <c r="J8" i="43"/>
  <c r="L51" i="47"/>
  <c r="D141" i="34"/>
  <c r="J90" i="34"/>
  <c r="G51" i="34"/>
  <c r="AB108" i="34"/>
  <c r="N108" i="34"/>
  <c r="G90" i="44"/>
  <c r="S49" i="44"/>
  <c r="E49" i="44" s="1"/>
  <c r="E8" i="44"/>
  <c r="K51" i="47"/>
  <c r="AG182" i="50"/>
  <c r="AI182" i="50" s="1"/>
  <c r="T98" i="50"/>
  <c r="I98" i="50"/>
  <c r="D41" i="28"/>
  <c r="L98" i="51"/>
  <c r="D51" i="51"/>
  <c r="G182" i="44"/>
  <c r="AA141" i="44"/>
  <c r="AB141" i="44"/>
  <c r="N141" i="44"/>
  <c r="G141" i="44"/>
  <c r="R49" i="43"/>
  <c r="D8" i="43"/>
  <c r="T8" i="43"/>
  <c r="F8" i="43" s="1"/>
  <c r="J51" i="51"/>
  <c r="AA98" i="44"/>
  <c r="M98" i="44" s="1"/>
  <c r="G98" i="44"/>
  <c r="AP141" i="34"/>
  <c r="AQ141" i="34" s="1"/>
  <c r="M141" i="34"/>
  <c r="I141" i="34"/>
  <c r="AA51" i="51"/>
  <c r="G51" i="51"/>
  <c r="AB18" i="43"/>
  <c r="N18" i="43"/>
  <c r="M18" i="43"/>
  <c r="AG139" i="34"/>
  <c r="AI139" i="34"/>
  <c r="AI98" i="34"/>
  <c r="AB105" i="43"/>
  <c r="F52" i="47"/>
  <c r="AB23" i="47"/>
  <c r="R49" i="47"/>
  <c r="AB142" i="44"/>
  <c r="N142" i="44" s="1"/>
  <c r="Y182" i="43"/>
  <c r="K182" i="43" s="1"/>
  <c r="I98" i="34"/>
  <c r="F44" i="51"/>
  <c r="F120" i="50"/>
  <c r="L51" i="51"/>
  <c r="Y49" i="51"/>
  <c r="K8" i="51"/>
  <c r="S49" i="50"/>
  <c r="E8" i="50"/>
  <c r="G141" i="47"/>
  <c r="Y139" i="34"/>
  <c r="K98" i="34"/>
  <c r="S49" i="51"/>
  <c r="E49" i="51"/>
  <c r="E8" i="51"/>
  <c r="T8" i="51"/>
  <c r="F8" i="51" s="1"/>
  <c r="D141" i="43"/>
  <c r="T141" i="43"/>
  <c r="F141" i="43"/>
  <c r="I139" i="43"/>
  <c r="I98" i="43"/>
  <c r="H141" i="50"/>
  <c r="V139" i="44"/>
  <c r="H139" i="44"/>
  <c r="H98" i="44"/>
  <c r="R139" i="44"/>
  <c r="T98" i="44"/>
  <c r="F98" i="44"/>
  <c r="D98" i="44"/>
  <c r="Z90" i="47"/>
  <c r="L90" i="47"/>
  <c r="E182" i="50"/>
  <c r="W90" i="51"/>
  <c r="AB44" i="44"/>
  <c r="N44" i="44" s="1"/>
  <c r="M44" i="44"/>
  <c r="V182" i="50"/>
  <c r="H182" i="50" s="1"/>
  <c r="E141" i="50"/>
  <c r="I8" i="50"/>
  <c r="AG139" i="47"/>
  <c r="N157" i="50"/>
  <c r="X49" i="44"/>
  <c r="J49" i="44" s="1"/>
  <c r="J8" i="44"/>
  <c r="V49" i="43"/>
  <c r="H51" i="34"/>
  <c r="G8" i="34"/>
  <c r="AB177" i="51"/>
  <c r="AI51" i="47"/>
  <c r="T90" i="43"/>
  <c r="F90" i="43"/>
  <c r="D90" i="43"/>
  <c r="AB99" i="43"/>
  <c r="N99" i="43"/>
  <c r="L51" i="34"/>
  <c r="AA141" i="34"/>
  <c r="T51" i="47"/>
  <c r="D51" i="47"/>
  <c r="AB108" i="44"/>
  <c r="N108" i="44"/>
  <c r="V90" i="43"/>
  <c r="AB23" i="34"/>
  <c r="AB148" i="50"/>
  <c r="AB15" i="34"/>
  <c r="AB177" i="34"/>
  <c r="N177" i="34" s="1"/>
  <c r="M177" i="34"/>
  <c r="S139" i="43"/>
  <c r="E139" i="43"/>
  <c r="E98" i="43"/>
  <c r="H71" i="47"/>
  <c r="S139" i="47"/>
  <c r="D30" i="47"/>
  <c r="AI30" i="47"/>
  <c r="AQ30" i="47" s="1"/>
  <c r="F30" i="47"/>
  <c r="H163" i="47"/>
  <c r="E71" i="47"/>
  <c r="AI71" i="47"/>
  <c r="S139" i="51"/>
  <c r="E98" i="51"/>
  <c r="J30" i="47"/>
  <c r="AI120" i="47"/>
  <c r="F120" i="47" s="1"/>
  <c r="I30" i="47"/>
  <c r="AP120" i="47"/>
  <c r="AQ120" i="47" s="1"/>
  <c r="AP90" i="47"/>
  <c r="H30" i="47"/>
  <c r="AA30" i="47"/>
  <c r="AB30" i="47"/>
  <c r="N30" i="47"/>
  <c r="I141" i="50"/>
  <c r="AB66" i="51"/>
  <c r="N66" i="51" s="1"/>
  <c r="Y90" i="47"/>
  <c r="K90" i="47" s="1"/>
  <c r="R182" i="51"/>
  <c r="T182" i="51" s="1"/>
  <c r="AQ134" i="47"/>
  <c r="Y139" i="43"/>
  <c r="K139" i="43"/>
  <c r="K98" i="43"/>
  <c r="AJ49" i="47"/>
  <c r="X139" i="34"/>
  <c r="G90" i="43"/>
  <c r="Z49" i="43"/>
  <c r="L49" i="43"/>
  <c r="L8" i="43"/>
  <c r="K49" i="47"/>
  <c r="K8" i="47"/>
  <c r="W139" i="44"/>
  <c r="I139" i="44"/>
  <c r="I98" i="44"/>
  <c r="G98" i="34"/>
  <c r="AP51" i="34"/>
  <c r="Y49" i="43"/>
  <c r="K49" i="43"/>
  <c r="K8" i="43"/>
  <c r="X139" i="50"/>
  <c r="AB61" i="34"/>
  <c r="N61" i="34"/>
  <c r="T141" i="44"/>
  <c r="F141" i="44"/>
  <c r="D141" i="44"/>
  <c r="X139" i="44"/>
  <c r="J139" i="44"/>
  <c r="J98" i="44"/>
  <c r="V90" i="44"/>
  <c r="H90" i="44"/>
  <c r="S90" i="50"/>
  <c r="T90" i="50" s="1"/>
  <c r="V139" i="50"/>
  <c r="AA51" i="47"/>
  <c r="M51" i="47" s="1"/>
  <c r="R182" i="43"/>
  <c r="T182" i="43" s="1"/>
  <c r="F182" i="43" s="1"/>
  <c r="AB43" i="41"/>
  <c r="N43" i="41"/>
  <c r="M43" i="41"/>
  <c r="AQ66" i="47"/>
  <c r="AP51" i="51"/>
  <c r="M51" i="51" s="1"/>
  <c r="AQ51" i="51"/>
  <c r="Y182" i="44"/>
  <c r="K182" i="44"/>
  <c r="U139" i="43"/>
  <c r="G139" i="43"/>
  <c r="AA98" i="43"/>
  <c r="M98" i="43" s="1"/>
  <c r="G98" i="43"/>
  <c r="AG90" i="34"/>
  <c r="Y49" i="34"/>
  <c r="K49" i="34"/>
  <c r="K8" i="34"/>
  <c r="N121" i="47"/>
  <c r="Z182" i="47"/>
  <c r="V90" i="47"/>
  <c r="H90" i="47"/>
  <c r="AA51" i="44"/>
  <c r="M51" i="44" s="1"/>
  <c r="G51" i="44"/>
  <c r="S182" i="43"/>
  <c r="E182" i="43"/>
  <c r="AA8" i="43"/>
  <c r="AB8" i="43" s="1"/>
  <c r="N8" i="43" s="1"/>
  <c r="K51" i="34"/>
  <c r="AB156" i="34"/>
  <c r="N156" i="34"/>
  <c r="F23" i="50"/>
  <c r="AH90" i="47"/>
  <c r="AI90" i="47" s="1"/>
  <c r="AQ90" i="47" s="1"/>
  <c r="R139" i="51"/>
  <c r="T98" i="51"/>
  <c r="Y90" i="44"/>
  <c r="K90" i="44" s="1"/>
  <c r="R49" i="44"/>
  <c r="D8" i="44"/>
  <c r="T8" i="44"/>
  <c r="F8" i="44"/>
  <c r="X182" i="34"/>
  <c r="J182" i="34" s="1"/>
  <c r="M85" i="34"/>
  <c r="AB85" i="34"/>
  <c r="I8" i="51"/>
  <c r="V182" i="34"/>
  <c r="N10" i="51"/>
  <c r="M134" i="34"/>
  <c r="AB134" i="34"/>
  <c r="N134" i="34" s="1"/>
  <c r="AB99" i="44"/>
  <c r="N99" i="44"/>
  <c r="X23" i="28"/>
  <c r="I8" i="47"/>
  <c r="T8" i="47"/>
  <c r="N59" i="47"/>
  <c r="N34" i="47"/>
  <c r="D8" i="47"/>
  <c r="X41" i="28"/>
  <c r="L41" i="28" s="1"/>
  <c r="T182" i="44"/>
  <c r="F182" i="44" s="1"/>
  <c r="N102" i="47"/>
  <c r="M85" i="47"/>
  <c r="F134" i="47"/>
  <c r="N69" i="47"/>
  <c r="D23" i="28"/>
  <c r="I90" i="47"/>
  <c r="N52" i="51"/>
  <c r="G51" i="47"/>
  <c r="N18" i="34"/>
  <c r="N65" i="47"/>
  <c r="N13" i="47"/>
  <c r="N10" i="47"/>
  <c r="N134" i="50"/>
  <c r="N77" i="47"/>
  <c r="D44" i="28"/>
  <c r="X44" i="28"/>
  <c r="I49" i="47"/>
  <c r="F156" i="47"/>
  <c r="AB156" i="47"/>
  <c r="AA90" i="43"/>
  <c r="M90" i="43" s="1"/>
  <c r="AB90" i="43"/>
  <c r="N90" i="43"/>
  <c r="AQ163" i="47"/>
  <c r="N73" i="47"/>
  <c r="I51" i="47"/>
  <c r="AK30" i="28"/>
  <c r="L30" i="28" s="1"/>
  <c r="F58" i="47"/>
  <c r="AB58" i="47"/>
  <c r="N58" i="47"/>
  <c r="AB15" i="47"/>
  <c r="AB98" i="43"/>
  <c r="N98" i="43"/>
  <c r="AA182" i="44"/>
  <c r="AB182" i="44"/>
  <c r="N182" i="44"/>
  <c r="T139" i="43"/>
  <c r="F139" i="43" s="1"/>
  <c r="D139" i="43"/>
  <c r="D90" i="47"/>
  <c r="AQ51" i="47"/>
  <c r="T139" i="51"/>
  <c r="AA139" i="43"/>
  <c r="AB139" i="43" s="1"/>
  <c r="N139" i="43" s="1"/>
  <c r="D182" i="43"/>
  <c r="AB51" i="51"/>
  <c r="N51" i="51"/>
  <c r="AA90" i="44"/>
  <c r="AB51" i="43"/>
  <c r="N51" i="43"/>
  <c r="M51" i="43"/>
  <c r="AA49" i="44"/>
  <c r="M49" i="44" s="1"/>
  <c r="T139" i="44"/>
  <c r="F139" i="44" s="1"/>
  <c r="D139" i="44"/>
  <c r="AA139" i="44"/>
  <c r="M139" i="44" s="1"/>
  <c r="G139" i="44"/>
  <c r="AB141" i="43"/>
  <c r="N141" i="43"/>
  <c r="M141" i="43"/>
  <c r="AB120" i="47"/>
  <c r="N120" i="47" s="1"/>
  <c r="D49" i="44"/>
  <c r="T49" i="44"/>
  <c r="F49" i="44"/>
  <c r="F51" i="47"/>
  <c r="M90" i="44"/>
  <c r="AB90" i="44"/>
  <c r="N90" i="44" s="1"/>
  <c r="M139" i="43"/>
  <c r="M52" i="40"/>
  <c r="AQ52" i="40"/>
  <c r="N52" i="40" s="1"/>
  <c r="F52" i="40"/>
  <c r="M47" i="40"/>
  <c r="AQ47" i="40"/>
  <c r="N47" i="40"/>
  <c r="G43" i="40"/>
  <c r="H53" i="40"/>
  <c r="AP42" i="40"/>
  <c r="M42" i="40" s="1"/>
  <c r="AM53" i="40"/>
  <c r="AP53" i="40" s="1"/>
  <c r="J53" i="40"/>
  <c r="D33" i="40"/>
  <c r="K53" i="40"/>
  <c r="D53" i="40"/>
  <c r="F33" i="40"/>
  <c r="I53" i="40"/>
  <c r="AP30" i="40"/>
  <c r="AQ30" i="40" s="1"/>
  <c r="E21" i="40"/>
  <c r="AP20" i="40"/>
  <c r="M20" i="40" s="1"/>
  <c r="E11" i="40"/>
  <c r="F31" i="40"/>
  <c r="F11" i="40"/>
  <c r="E31" i="40"/>
  <c r="N15" i="40"/>
  <c r="I11" i="40"/>
  <c r="D52" i="40"/>
  <c r="AB43" i="40"/>
  <c r="N43" i="40"/>
  <c r="AB53" i="40"/>
  <c r="F43" i="40"/>
  <c r="H33" i="40"/>
  <c r="T53" i="40"/>
  <c r="N33" i="40"/>
  <c r="Z53" i="40"/>
  <c r="AA53" i="40" s="1"/>
  <c r="L53" i="40"/>
  <c r="D31" i="40"/>
  <c r="V31" i="40"/>
  <c r="AA31" i="40" s="1"/>
  <c r="H31" i="40"/>
  <c r="J31" i="40"/>
  <c r="X30" i="28"/>
  <c r="T51" i="34"/>
  <c r="D51" i="34"/>
  <c r="AB105" i="50"/>
  <c r="M18" i="50"/>
  <c r="AQ18" i="50"/>
  <c r="N18" i="50" s="1"/>
  <c r="M30" i="47"/>
  <c r="M177" i="47"/>
  <c r="M52" i="47"/>
  <c r="AB52" i="47"/>
  <c r="N52" i="47"/>
  <c r="M8" i="44"/>
  <c r="AB8" i="44"/>
  <c r="N8" i="44"/>
  <c r="AB66" i="47"/>
  <c r="N66" i="47" s="1"/>
  <c r="M66" i="47"/>
  <c r="D98" i="34"/>
  <c r="D49" i="47"/>
  <c r="T49" i="47"/>
  <c r="AB98" i="44"/>
  <c r="N98" i="44"/>
  <c r="D49" i="43"/>
  <c r="T49" i="43"/>
  <c r="F49" i="43" s="1"/>
  <c r="AP49" i="44"/>
  <c r="T71" i="47"/>
  <c r="F71" i="47"/>
  <c r="D71" i="47"/>
  <c r="G31" i="40"/>
  <c r="M142" i="43"/>
  <c r="AB142" i="43"/>
  <c r="N142" i="43"/>
  <c r="T49" i="34"/>
  <c r="J98" i="34"/>
  <c r="N86" i="47"/>
  <c r="D177" i="47"/>
  <c r="T177" i="47"/>
  <c r="AB177" i="47" s="1"/>
  <c r="N177" i="47" s="1"/>
  <c r="N40" i="34"/>
  <c r="AH139" i="50"/>
  <c r="E139" i="50" s="1"/>
  <c r="X8" i="47"/>
  <c r="M141" i="44"/>
  <c r="N78" i="47"/>
  <c r="N46" i="47"/>
  <c r="M23" i="44"/>
  <c r="AB23" i="44"/>
  <c r="N23" i="44"/>
  <c r="N53" i="50"/>
  <c r="N132" i="47"/>
  <c r="N11" i="50"/>
  <c r="N180" i="50"/>
  <c r="AA182" i="43"/>
  <c r="AB182" i="43" s="1"/>
  <c r="N182" i="43" s="1"/>
  <c r="M182" i="44"/>
  <c r="AI8" i="50"/>
  <c r="M66" i="34"/>
  <c r="N180" i="47"/>
  <c r="N83" i="47"/>
  <c r="AB18" i="47"/>
  <c r="N18" i="47" s="1"/>
  <c r="AB58" i="34"/>
  <c r="N58" i="34"/>
  <c r="I8" i="44"/>
  <c r="D51" i="43"/>
  <c r="J51" i="47"/>
  <c r="AB112" i="47"/>
  <c r="N112" i="47"/>
  <c r="M112" i="47"/>
  <c r="AQ79" i="47"/>
  <c r="N79" i="47" s="1"/>
  <c r="T53" i="41"/>
  <c r="M151" i="43"/>
  <c r="N76" i="34"/>
  <c r="AQ11" i="47"/>
  <c r="M146" i="47"/>
  <c r="M33" i="40"/>
  <c r="F35" i="47"/>
  <c r="AB20" i="47"/>
  <c r="N20" i="47" s="1"/>
  <c r="M158" i="47"/>
  <c r="N16" i="51"/>
  <c r="N59" i="51"/>
  <c r="E8" i="43"/>
  <c r="N111" i="43"/>
  <c r="N28" i="34"/>
  <c r="AQ11" i="40"/>
  <c r="M114" i="47"/>
  <c r="N118" i="51"/>
  <c r="N165" i="51"/>
  <c r="T9" i="47"/>
  <c r="F9" i="47"/>
  <c r="AB87" i="47"/>
  <c r="N87" i="47"/>
  <c r="N167" i="34"/>
  <c r="M45" i="47"/>
  <c r="K85" i="47"/>
  <c r="AP71" i="44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 s="1"/>
  <c r="D80" i="44"/>
  <c r="T80" i="44"/>
  <c r="F80" i="44"/>
  <c r="AI81" i="44"/>
  <c r="F81" i="44"/>
  <c r="D81" i="44"/>
  <c r="AI84" i="44"/>
  <c r="F84" i="44"/>
  <c r="D84" i="44"/>
  <c r="I86" i="44"/>
  <c r="W85" i="44"/>
  <c r="T87" i="44"/>
  <c r="F87" i="44"/>
  <c r="D87" i="44"/>
  <c r="D88" i="44"/>
  <c r="AI88" i="44"/>
  <c r="F88" i="44"/>
  <c r="M54" i="43"/>
  <c r="AI11" i="43"/>
  <c r="F11" i="43"/>
  <c r="D11" i="43"/>
  <c r="AO15" i="43"/>
  <c r="L15" i="43" s="1"/>
  <c r="L16" i="43"/>
  <c r="E120" i="50"/>
  <c r="M72" i="51"/>
  <c r="I164" i="43"/>
  <c r="AG18" i="43"/>
  <c r="AI18" i="43" s="1"/>
  <c r="F18" i="43" s="1"/>
  <c r="D19" i="43"/>
  <c r="AQ40" i="34"/>
  <c r="E18" i="51"/>
  <c r="R71" i="34"/>
  <c r="R90" i="34" s="1"/>
  <c r="T72" i="34"/>
  <c r="AB72" i="34" s="1"/>
  <c r="N72" i="34" s="1"/>
  <c r="F72" i="34"/>
  <c r="AQ118" i="50"/>
  <c r="N118" i="50" s="1"/>
  <c r="M154" i="34"/>
  <c r="X134" i="51"/>
  <c r="AA134" i="51" s="1"/>
  <c r="AB134" i="51" s="1"/>
  <c r="J134" i="51"/>
  <c r="J135" i="51"/>
  <c r="G143" i="47"/>
  <c r="G124" i="51"/>
  <c r="AP124" i="51"/>
  <c r="V85" i="50"/>
  <c r="H86" i="50"/>
  <c r="J109" i="50"/>
  <c r="AM108" i="50"/>
  <c r="J108" i="50" s="1"/>
  <c r="K114" i="50"/>
  <c r="Y113" i="50"/>
  <c r="AA113" i="50" s="1"/>
  <c r="M113" i="50" s="1"/>
  <c r="K113" i="50"/>
  <c r="T165" i="50"/>
  <c r="AB165" i="50" s="1"/>
  <c r="N165" i="50" s="1"/>
  <c r="F165" i="50"/>
  <c r="D165" i="50"/>
  <c r="AL177" i="50"/>
  <c r="I178" i="50"/>
  <c r="J10" i="51"/>
  <c r="X9" i="51"/>
  <c r="J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 s="1"/>
  <c r="K164" i="43"/>
  <c r="E10" i="50"/>
  <c r="H120" i="43"/>
  <c r="AG47" i="28"/>
  <c r="H47" i="28"/>
  <c r="L158" i="47"/>
  <c r="J21" i="50"/>
  <c r="I73" i="50"/>
  <c r="D103" i="47"/>
  <c r="D125" i="47"/>
  <c r="Y120" i="50"/>
  <c r="K121" i="50"/>
  <c r="H128" i="34"/>
  <c r="U177" i="50"/>
  <c r="AA177" i="50" s="1"/>
  <c r="U35" i="28"/>
  <c r="AO163" i="5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AJ38" i="28" s="1"/>
  <c r="AK38" i="28" s="1"/>
  <c r="H38" i="28"/>
  <c r="E21" i="50"/>
  <c r="H33" i="50"/>
  <c r="H46" i="50"/>
  <c r="L55" i="50"/>
  <c r="AI35" i="28"/>
  <c r="AJ35" i="28" s="1"/>
  <c r="AH38" i="28"/>
  <c r="I101" i="47"/>
  <c r="E143" i="47"/>
  <c r="J145" i="47"/>
  <c r="AK156" i="47"/>
  <c r="H156" i="47"/>
  <c r="H157" i="47"/>
  <c r="H160" i="47"/>
  <c r="L161" i="47"/>
  <c r="E56" i="34"/>
  <c r="L83" i="43"/>
  <c r="AA47" i="28"/>
  <c r="B47" i="28"/>
  <c r="G41" i="28"/>
  <c r="M71" i="44"/>
  <c r="AQ71" i="44"/>
  <c r="N71" i="44"/>
  <c r="I35" i="28"/>
  <c r="H85" i="50"/>
  <c r="X8" i="51"/>
  <c r="X49" i="51" s="1"/>
  <c r="J49" i="51" s="1"/>
  <c r="M124" i="51"/>
  <c r="AQ124" i="51"/>
  <c r="N124" i="51"/>
  <c r="X49" i="47"/>
  <c r="D71" i="34"/>
  <c r="AH47" i="28"/>
  <c r="I38" i="28"/>
  <c r="M182" i="43"/>
  <c r="AQ49" i="44"/>
  <c r="I85" i="44"/>
  <c r="W90" i="44"/>
  <c r="I90" i="44"/>
  <c r="I177" i="50"/>
  <c r="J8" i="51"/>
  <c r="E11" i="41"/>
  <c r="H11" i="41"/>
  <c r="J11" i="41"/>
  <c r="T15" i="41"/>
  <c r="F15" i="41" s="1"/>
  <c r="D90" i="34" l="1"/>
  <c r="F90" i="47"/>
  <c r="AB177" i="50"/>
  <c r="AB31" i="40"/>
  <c r="M53" i="40"/>
  <c r="AB51" i="47"/>
  <c r="N51" i="47" s="1"/>
  <c r="D182" i="51"/>
  <c r="D18" i="43"/>
  <c r="X38" i="28"/>
  <c r="L38" i="28" s="1"/>
  <c r="P47" i="28"/>
  <c r="W35" i="28"/>
  <c r="AQ42" i="40"/>
  <c r="N42" i="40" s="1"/>
  <c r="AF47" i="28"/>
  <c r="AC35" i="28"/>
  <c r="AB49" i="44"/>
  <c r="N49" i="44" s="1"/>
  <c r="AQ20" i="40"/>
  <c r="N20" i="40" s="1"/>
  <c r="U47" i="28"/>
  <c r="I47" i="28" s="1"/>
  <c r="AP105" i="50"/>
  <c r="AK98" i="50"/>
  <c r="M120" i="47"/>
  <c r="AB51" i="44"/>
  <c r="N51" i="44" s="1"/>
  <c r="M8" i="43"/>
  <c r="AB139" i="44"/>
  <c r="N139" i="44" s="1"/>
  <c r="AB134" i="47"/>
  <c r="N134" i="47" s="1"/>
  <c r="AB113" i="50"/>
  <c r="N113" i="50" s="1"/>
  <c r="N42" i="47"/>
  <c r="AK141" i="47"/>
  <c r="AP108" i="50"/>
  <c r="AQ108" i="50" s="1"/>
  <c r="AM98" i="50"/>
  <c r="F177" i="47"/>
  <c r="N116" i="47"/>
  <c r="N63" i="34"/>
  <c r="M11" i="40"/>
  <c r="AB11" i="40"/>
  <c r="N11" i="40" s="1"/>
  <c r="K41" i="28"/>
  <c r="K30" i="28"/>
  <c r="N105" i="34"/>
  <c r="AJ182" i="34"/>
  <c r="G141" i="34"/>
  <c r="AQ61" i="47"/>
  <c r="N61" i="47" s="1"/>
  <c r="AB27" i="47"/>
  <c r="N27" i="47" s="1"/>
  <c r="M27" i="47"/>
  <c r="T139" i="50"/>
  <c r="AA51" i="34"/>
  <c r="G8" i="43"/>
  <c r="U49" i="43"/>
  <c r="N61" i="51"/>
  <c r="N36" i="47"/>
  <c r="F136" i="47"/>
  <c r="AB136" i="47"/>
  <c r="N136" i="47" s="1"/>
  <c r="X139" i="51"/>
  <c r="J139" i="51" s="1"/>
  <c r="H51" i="51"/>
  <c r="Z8" i="47"/>
  <c r="AB148" i="44"/>
  <c r="N148" i="44" s="1"/>
  <c r="M148" i="44"/>
  <c r="N146" i="47"/>
  <c r="N21" i="50"/>
  <c r="L108" i="34"/>
  <c r="Z98" i="34"/>
  <c r="AQ111" i="34"/>
  <c r="N111" i="34" s="1"/>
  <c r="F111" i="34"/>
  <c r="AP142" i="34"/>
  <c r="L142" i="34"/>
  <c r="AQ128" i="43"/>
  <c r="N128" i="43" s="1"/>
  <c r="M128" i="43"/>
  <c r="M69" i="34"/>
  <c r="AB69" i="34"/>
  <c r="N69" i="34" s="1"/>
  <c r="M23" i="41"/>
  <c r="AB23" i="41"/>
  <c r="N23" i="41" s="1"/>
  <c r="T21" i="41"/>
  <c r="G21" i="41"/>
  <c r="U31" i="41"/>
  <c r="N125" i="34"/>
  <c r="N46" i="41"/>
  <c r="N161" i="47"/>
  <c r="AQ85" i="34"/>
  <c r="N85" i="34" s="1"/>
  <c r="F83" i="50"/>
  <c r="AQ83" i="50"/>
  <c r="N83" i="50" s="1"/>
  <c r="M59" i="50"/>
  <c r="AB59" i="50"/>
  <c r="N59" i="50" s="1"/>
  <c r="M32" i="47"/>
  <c r="AQ32" i="47"/>
  <c r="N32" i="47" s="1"/>
  <c r="AA44" i="47"/>
  <c r="F81" i="47"/>
  <c r="L28" i="28"/>
  <c r="N175" i="47"/>
  <c r="N100" i="47"/>
  <c r="N181" i="50"/>
  <c r="AB21" i="43"/>
  <c r="N21" i="43" s="1"/>
  <c r="M21" i="43"/>
  <c r="F179" i="34"/>
  <c r="AQ179" i="34"/>
  <c r="N179" i="34" s="1"/>
  <c r="M103" i="34"/>
  <c r="AQ103" i="34"/>
  <c r="N103" i="34" s="1"/>
  <c r="F177" i="44"/>
  <c r="AB108" i="43"/>
  <c r="N108" i="43" s="1"/>
  <c r="M108" i="43"/>
  <c r="AB102" i="34"/>
  <c r="N102" i="34" s="1"/>
  <c r="M102" i="34"/>
  <c r="M81" i="34"/>
  <c r="AB81" i="34"/>
  <c r="N81" i="34" s="1"/>
  <c r="F117" i="34"/>
  <c r="AB117" i="34"/>
  <c r="N117" i="34" s="1"/>
  <c r="AP105" i="43"/>
  <c r="G105" i="43"/>
  <c r="AB77" i="50"/>
  <c r="N77" i="50" s="1"/>
  <c r="M124" i="34"/>
  <c r="AB124" i="34"/>
  <c r="N124" i="34" s="1"/>
  <c r="AQ9" i="44"/>
  <c r="N9" i="44" s="1"/>
  <c r="N22" i="40"/>
  <c r="E142" i="47"/>
  <c r="J31" i="41"/>
  <c r="AP105" i="44"/>
  <c r="G105" i="44"/>
  <c r="AQ41" i="51"/>
  <c r="M41" i="51"/>
  <c r="F13" i="34"/>
  <c r="M43" i="43"/>
  <c r="F76" i="51"/>
  <c r="AQ135" i="43"/>
  <c r="N135" i="43" s="1"/>
  <c r="M135" i="43"/>
  <c r="G10" i="47"/>
  <c r="U9" i="47"/>
  <c r="D167" i="47"/>
  <c r="T167" i="47"/>
  <c r="AQ143" i="34"/>
  <c r="N143" i="34" s="1"/>
  <c r="F135" i="47"/>
  <c r="M136" i="34"/>
  <c r="AB136" i="34"/>
  <c r="N136" i="34" s="1"/>
  <c r="H31" i="41"/>
  <c r="AQ62" i="43"/>
  <c r="N62" i="43" s="1"/>
  <c r="M62" i="43"/>
  <c r="M161" i="47"/>
  <c r="AI177" i="50"/>
  <c r="F177" i="50" s="1"/>
  <c r="D177" i="50"/>
  <c r="AI23" i="28"/>
  <c r="J23" i="28" s="1"/>
  <c r="AJ21" i="28"/>
  <c r="V151" i="47"/>
  <c r="H154" i="47"/>
  <c r="AP154" i="47"/>
  <c r="AO151" i="47"/>
  <c r="E160" i="47"/>
  <c r="AI160" i="47"/>
  <c r="AB37" i="50"/>
  <c r="N37" i="50" s="1"/>
  <c r="M37" i="50"/>
  <c r="N27" i="50"/>
  <c r="E85" i="34"/>
  <c r="AI85" i="34"/>
  <c r="F85" i="34" s="1"/>
  <c r="M40" i="51"/>
  <c r="M155" i="34"/>
  <c r="AB155" i="34"/>
  <c r="N155" i="34" s="1"/>
  <c r="AQ137" i="51"/>
  <c r="N137" i="51" s="1"/>
  <c r="M137" i="51"/>
  <c r="J43" i="40"/>
  <c r="AQ54" i="44"/>
  <c r="N54" i="44" s="1"/>
  <c r="M54" i="44"/>
  <c r="AQ142" i="50"/>
  <c r="AI85" i="51"/>
  <c r="F85" i="51" s="1"/>
  <c r="D85" i="51"/>
  <c r="L115" i="47"/>
  <c r="Z113" i="47"/>
  <c r="N75" i="51"/>
  <c r="AK8" i="43"/>
  <c r="H9" i="43"/>
  <c r="AK90" i="43"/>
  <c r="H90" i="43" s="1"/>
  <c r="H85" i="43"/>
  <c r="F160" i="50"/>
  <c r="F147" i="47"/>
  <c r="M137" i="34"/>
  <c r="AB137" i="34"/>
  <c r="N137" i="34" s="1"/>
  <c r="N41" i="51"/>
  <c r="F160" i="34"/>
  <c r="AQ169" i="51"/>
  <c r="N169" i="51" s="1"/>
  <c r="M169" i="51"/>
  <c r="AI53" i="40"/>
  <c r="F53" i="40" s="1"/>
  <c r="AI105" i="47"/>
  <c r="F105" i="47" s="1"/>
  <c r="F59" i="50"/>
  <c r="N127" i="34"/>
  <c r="AP23" i="43"/>
  <c r="AQ23" i="43" s="1"/>
  <c r="N23" i="43" s="1"/>
  <c r="G23" i="43"/>
  <c r="L71" i="50"/>
  <c r="W120" i="51"/>
  <c r="I121" i="51"/>
  <c r="W30" i="34"/>
  <c r="I34" i="34"/>
  <c r="Y33" i="41"/>
  <c r="AA34" i="41"/>
  <c r="AA35" i="41"/>
  <c r="U33" i="41"/>
  <c r="K37" i="41"/>
  <c r="AA37" i="41"/>
  <c r="T41" i="34"/>
  <c r="AP67" i="34"/>
  <c r="F24" i="51"/>
  <c r="AP70" i="34"/>
  <c r="AA46" i="34"/>
  <c r="AA37" i="34"/>
  <c r="D39" i="34"/>
  <c r="E67" i="34"/>
  <c r="T17" i="41"/>
  <c r="AA26" i="41"/>
  <c r="AP26" i="41"/>
  <c r="AQ26" i="41" s="1"/>
  <c r="W11" i="41"/>
  <c r="AQ136" i="43"/>
  <c r="N136" i="43" s="1"/>
  <c r="Z44" i="34"/>
  <c r="H45" i="34"/>
  <c r="I10" i="50"/>
  <c r="AJ33" i="41"/>
  <c r="T24" i="41"/>
  <c r="F24" i="41" s="1"/>
  <c r="AP41" i="41"/>
  <c r="AQ41" i="41" s="1"/>
  <c r="E31" i="41"/>
  <c r="K40" i="41"/>
  <c r="I32" i="34"/>
  <c r="I20" i="41"/>
  <c r="I69" i="34"/>
  <c r="J47" i="50"/>
  <c r="X44" i="50"/>
  <c r="K104" i="51"/>
  <c r="AN99" i="51"/>
  <c r="D34" i="41"/>
  <c r="AI34" i="41"/>
  <c r="AG33" i="41"/>
  <c r="W33" i="41"/>
  <c r="I35" i="41"/>
  <c r="AB121" i="34"/>
  <c r="N121" i="34" s="1"/>
  <c r="M152" i="50"/>
  <c r="T70" i="34"/>
  <c r="AI36" i="34"/>
  <c r="V44" i="34"/>
  <c r="W21" i="41"/>
  <c r="K38" i="41"/>
  <c r="D24" i="41"/>
  <c r="J29" i="34"/>
  <c r="AP29" i="34"/>
  <c r="AI118" i="43"/>
  <c r="F118" i="43" s="1"/>
  <c r="D118" i="43"/>
  <c r="AP35" i="34"/>
  <c r="AB24" i="41"/>
  <c r="AP24" i="41"/>
  <c r="K34" i="41"/>
  <c r="G27" i="41"/>
  <c r="I23" i="41"/>
  <c r="D17" i="41"/>
  <c r="D18" i="41"/>
  <c r="AN33" i="41"/>
  <c r="AN53" i="41" s="1"/>
  <c r="AO44" i="34"/>
  <c r="AM156" i="47"/>
  <c r="AP156" i="47" s="1"/>
  <c r="U30" i="50"/>
  <c r="AL30" i="51"/>
  <c r="AL49" i="51" s="1"/>
  <c r="I33" i="51"/>
  <c r="Z44" i="51"/>
  <c r="L47" i="51"/>
  <c r="AI22" i="41"/>
  <c r="AA16" i="41"/>
  <c r="AA29" i="41"/>
  <c r="Y21" i="41"/>
  <c r="K28" i="41"/>
  <c r="AG11" i="41"/>
  <c r="AG21" i="41"/>
  <c r="AI21" i="41" s="1"/>
  <c r="AN30" i="50"/>
  <c r="K32" i="50"/>
  <c r="Z99" i="50"/>
  <c r="L101" i="50"/>
  <c r="W120" i="50"/>
  <c r="I128" i="50"/>
  <c r="AA121" i="51"/>
  <c r="AA47" i="34"/>
  <c r="AP45" i="34"/>
  <c r="I38" i="34"/>
  <c r="AA19" i="41"/>
  <c r="AP39" i="41"/>
  <c r="N111" i="44"/>
  <c r="AL142" i="47"/>
  <c r="I143" i="47"/>
  <c r="L149" i="50"/>
  <c r="AO148" i="50"/>
  <c r="Y151" i="50"/>
  <c r="K153" i="50"/>
  <c r="AN151" i="50"/>
  <c r="AN141" i="50" s="1"/>
  <c r="AN182" i="50" s="1"/>
  <c r="H24" i="51"/>
  <c r="AK23" i="51"/>
  <c r="U30" i="51"/>
  <c r="AI57" i="50"/>
  <c r="T35" i="34"/>
  <c r="D110" i="51"/>
  <c r="AA41" i="41"/>
  <c r="AJ21" i="41"/>
  <c r="AE23" i="28"/>
  <c r="F23" i="28" s="1"/>
  <c r="AM105" i="47"/>
  <c r="W30" i="50"/>
  <c r="M68" i="51"/>
  <c r="AI68" i="34"/>
  <c r="AP47" i="34"/>
  <c r="AQ47" i="34" s="1"/>
  <c r="AA34" i="34"/>
  <c r="T67" i="34"/>
  <c r="D38" i="34"/>
  <c r="E53" i="51"/>
  <c r="T20" i="41"/>
  <c r="I24" i="41"/>
  <c r="K26" i="41"/>
  <c r="K29" i="41"/>
  <c r="K102" i="50"/>
  <c r="AJ105" i="51"/>
  <c r="J16" i="28"/>
  <c r="Z23" i="50"/>
  <c r="L26" i="50"/>
  <c r="AL61" i="50"/>
  <c r="M160" i="51"/>
  <c r="AB35" i="43"/>
  <c r="N35" i="43" s="1"/>
  <c r="D35" i="34"/>
  <c r="Y105" i="51"/>
  <c r="AP35" i="41"/>
  <c r="AQ35" i="41" s="1"/>
  <c r="G30" i="41"/>
  <c r="F15" i="40"/>
  <c r="AL31" i="40"/>
  <c r="I31" i="40" s="1"/>
  <c r="L43" i="40"/>
  <c r="AL85" i="51"/>
  <c r="L60" i="50"/>
  <c r="Z58" i="50"/>
  <c r="U61" i="50"/>
  <c r="G62" i="50"/>
  <c r="H100" i="50"/>
  <c r="AQ79" i="34"/>
  <c r="N79" i="34" s="1"/>
  <c r="T21" i="40"/>
  <c r="M166" i="43"/>
  <c r="H12" i="28"/>
  <c r="AH23" i="47"/>
  <c r="E23" i="47" s="1"/>
  <c r="AK113" i="47"/>
  <c r="J14" i="50"/>
  <c r="X9" i="50"/>
  <c r="D19" i="50"/>
  <c r="I67" i="34"/>
  <c r="D33" i="34"/>
  <c r="F20" i="40"/>
  <c r="AK9" i="47"/>
  <c r="U71" i="47"/>
  <c r="AN58" i="50"/>
  <c r="K59" i="50"/>
  <c r="E60" i="50"/>
  <c r="AH58" i="50"/>
  <c r="AN99" i="47"/>
  <c r="AN98" i="47" s="1"/>
  <c r="U71" i="50"/>
  <c r="Z30" i="51"/>
  <c r="H111" i="51"/>
  <c r="V108" i="51"/>
  <c r="J54" i="50"/>
  <c r="AO120" i="50"/>
  <c r="AO139" i="50" s="1"/>
  <c r="K48" i="51"/>
  <c r="G71" i="51"/>
  <c r="H75" i="51"/>
  <c r="AK71" i="51"/>
  <c r="V30" i="50"/>
  <c r="H30" i="50" s="1"/>
  <c r="E40" i="50"/>
  <c r="AN156" i="47"/>
  <c r="K156" i="47" s="1"/>
  <c r="AM9" i="47"/>
  <c r="AH105" i="47"/>
  <c r="V52" i="50"/>
  <c r="AM71" i="50"/>
  <c r="AM90" i="50" s="1"/>
  <c r="AN71" i="34"/>
  <c r="AN90" i="34" s="1"/>
  <c r="AJ108" i="47"/>
  <c r="X15" i="50"/>
  <c r="Z44" i="50"/>
  <c r="L44" i="50" s="1"/>
  <c r="E57" i="50"/>
  <c r="AJ120" i="50"/>
  <c r="W163" i="50"/>
  <c r="L153" i="51"/>
  <c r="AO151" i="51"/>
  <c r="T107" i="34"/>
  <c r="H123" i="50"/>
  <c r="AI44" i="28"/>
  <c r="R108" i="47"/>
  <c r="AM30" i="50"/>
  <c r="R163" i="50"/>
  <c r="AL163" i="50"/>
  <c r="M89" i="44"/>
  <c r="U105" i="47"/>
  <c r="R151" i="47"/>
  <c r="AM23" i="50"/>
  <c r="J26" i="50"/>
  <c r="W71" i="50"/>
  <c r="AK71" i="50"/>
  <c r="AH177" i="51"/>
  <c r="I115" i="34"/>
  <c r="AH142" i="47"/>
  <c r="K30" i="50"/>
  <c r="U52" i="50"/>
  <c r="R142" i="47"/>
  <c r="AO71" i="50"/>
  <c r="K166" i="50"/>
  <c r="Y163" i="50"/>
  <c r="AG30" i="51"/>
  <c r="Y120" i="51"/>
  <c r="AL120" i="51"/>
  <c r="AL139" i="51" s="1"/>
  <c r="Y71" i="34"/>
  <c r="H165" i="50"/>
  <c r="V35" i="28"/>
  <c r="AN142" i="47"/>
  <c r="AL52" i="50"/>
  <c r="AN120" i="50"/>
  <c r="K120" i="50" s="1"/>
  <c r="AJ30" i="51"/>
  <c r="E36" i="51"/>
  <c r="Y71" i="51"/>
  <c r="AG120" i="51"/>
  <c r="AI120" i="51" s="1"/>
  <c r="F120" i="51" s="1"/>
  <c r="AN120" i="51"/>
  <c r="K122" i="51"/>
  <c r="K118" i="47"/>
  <c r="R9" i="50"/>
  <c r="AG71" i="50"/>
  <c r="H157" i="50"/>
  <c r="R30" i="51"/>
  <c r="AK30" i="51"/>
  <c r="AN30" i="51"/>
  <c r="V120" i="51"/>
  <c r="H120" i="51" s="1"/>
  <c r="X9" i="34"/>
  <c r="AJ120" i="51"/>
  <c r="AP120" i="51" s="1"/>
  <c r="I145" i="51"/>
  <c r="AL142" i="51"/>
  <c r="V120" i="34"/>
  <c r="L19" i="43"/>
  <c r="AO23" i="47"/>
  <c r="K116" i="47"/>
  <c r="I149" i="47"/>
  <c r="AJ9" i="50"/>
  <c r="AN9" i="50"/>
  <c r="K25" i="50"/>
  <c r="R30" i="50"/>
  <c r="AH61" i="50"/>
  <c r="Z120" i="50"/>
  <c r="L120" i="50" s="1"/>
  <c r="AK120" i="50"/>
  <c r="H120" i="50" s="1"/>
  <c r="U163" i="50"/>
  <c r="I165" i="50"/>
  <c r="AO163" i="50"/>
  <c r="AO134" i="51"/>
  <c r="R120" i="34"/>
  <c r="I87" i="44"/>
  <c r="AG23" i="28"/>
  <c r="H23" i="28" s="1"/>
  <c r="Q30" i="28"/>
  <c r="E30" i="28" s="1"/>
  <c r="AM15" i="47"/>
  <c r="J15" i="47" s="1"/>
  <c r="AL99" i="47"/>
  <c r="X142" i="47"/>
  <c r="AK9" i="50"/>
  <c r="AK8" i="50" s="1"/>
  <c r="AK49" i="50" s="1"/>
  <c r="AO30" i="50"/>
  <c r="AO49" i="50" s="1"/>
  <c r="AH30" i="50"/>
  <c r="AG99" i="50"/>
  <c r="G111" i="50"/>
  <c r="AJ71" i="51"/>
  <c r="G145" i="51"/>
  <c r="I153" i="51"/>
  <c r="AL151" i="51"/>
  <c r="AK156" i="51"/>
  <c r="S71" i="34"/>
  <c r="AK120" i="34"/>
  <c r="AM120" i="34"/>
  <c r="K158" i="34"/>
  <c r="V99" i="47"/>
  <c r="AJ113" i="47"/>
  <c r="G115" i="47"/>
  <c r="U113" i="47"/>
  <c r="V9" i="50"/>
  <c r="X71" i="50"/>
  <c r="U120" i="50"/>
  <c r="G147" i="50"/>
  <c r="V30" i="51"/>
  <c r="AP133" i="51"/>
  <c r="U120" i="34"/>
  <c r="AO9" i="47"/>
  <c r="AO8" i="47" s="1"/>
  <c r="AO49" i="47" s="1"/>
  <c r="AO142" i="47"/>
  <c r="Y148" i="47"/>
  <c r="AG52" i="50"/>
  <c r="X85" i="50"/>
  <c r="AA85" i="50" s="1"/>
  <c r="AJ148" i="50"/>
  <c r="H88" i="51"/>
  <c r="L100" i="51"/>
  <c r="H101" i="51"/>
  <c r="W113" i="51"/>
  <c r="G153" i="51"/>
  <c r="AM156" i="51"/>
  <c r="E87" i="34"/>
  <c r="AA162" i="34"/>
  <c r="AL163" i="51"/>
  <c r="AJ71" i="34"/>
  <c r="Z120" i="34"/>
  <c r="L120" i="34" s="1"/>
  <c r="AN120" i="34"/>
  <c r="K120" i="34" s="1"/>
  <c r="Y163" i="34"/>
  <c r="AO163" i="34"/>
  <c r="AO182" i="34" s="1"/>
  <c r="Z120" i="51"/>
  <c r="AN163" i="51"/>
  <c r="AN182" i="51" s="1"/>
  <c r="AH52" i="34"/>
  <c r="Z71" i="34"/>
  <c r="AG30" i="34"/>
  <c r="D30" i="34" s="1"/>
  <c r="I163" i="43"/>
  <c r="J19" i="50"/>
  <c r="I21" i="50"/>
  <c r="Y71" i="50"/>
  <c r="G159" i="50"/>
  <c r="L173" i="50"/>
  <c r="W30" i="51"/>
  <c r="AG71" i="51"/>
  <c r="U120" i="51"/>
  <c r="X148" i="51"/>
  <c r="AJ30" i="34"/>
  <c r="U71" i="34"/>
  <c r="AL120" i="34"/>
  <c r="AL139" i="34" s="1"/>
  <c r="AK163" i="34"/>
  <c r="E175" i="43"/>
  <c r="I74" i="44"/>
  <c r="H162" i="47"/>
  <c r="U163" i="47"/>
  <c r="E39" i="50"/>
  <c r="Z52" i="50"/>
  <c r="L111" i="50"/>
  <c r="H122" i="50"/>
  <c r="Y99" i="51"/>
  <c r="AH151" i="51"/>
  <c r="V71" i="34"/>
  <c r="S99" i="34"/>
  <c r="S148" i="34"/>
  <c r="AL163" i="34"/>
  <c r="Z163" i="34"/>
  <c r="K163" i="43"/>
  <c r="J74" i="44"/>
  <c r="L36" i="50"/>
  <c r="D118" i="50"/>
  <c r="I133" i="50"/>
  <c r="L136" i="50"/>
  <c r="D154" i="50"/>
  <c r="AO30" i="51"/>
  <c r="AO49" i="51" s="1"/>
  <c r="AN71" i="51"/>
  <c r="AN90" i="51" s="1"/>
  <c r="J117" i="51"/>
  <c r="E166" i="51"/>
  <c r="L29" i="34"/>
  <c r="U30" i="34"/>
  <c r="AL71" i="34"/>
  <c r="W120" i="34"/>
  <c r="AG163" i="34"/>
  <c r="E30" i="43"/>
  <c r="L34" i="43"/>
  <c r="L21" i="50"/>
  <c r="H28" i="50"/>
  <c r="H35" i="50"/>
  <c r="AL44" i="50"/>
  <c r="L88" i="50"/>
  <c r="K130" i="50"/>
  <c r="AJ151" i="50"/>
  <c r="I82" i="44"/>
  <c r="AA15" i="41"/>
  <c r="H83" i="43"/>
  <c r="AA30" i="40"/>
  <c r="G30" i="40"/>
  <c r="I15" i="41"/>
  <c r="AO61" i="50"/>
  <c r="U108" i="50"/>
  <c r="H154" i="50"/>
  <c r="U9" i="51"/>
  <c r="R71" i="51"/>
  <c r="X142" i="51"/>
  <c r="AL177" i="51"/>
  <c r="V30" i="34"/>
  <c r="L122" i="34"/>
  <c r="G20" i="43"/>
  <c r="J63" i="43"/>
  <c r="L77" i="43"/>
  <c r="G42" i="40"/>
  <c r="D74" i="50"/>
  <c r="Y99" i="50"/>
  <c r="L117" i="50"/>
  <c r="J176" i="50"/>
  <c r="AM177" i="50"/>
  <c r="AP177" i="50" s="1"/>
  <c r="Z71" i="51"/>
  <c r="I103" i="51"/>
  <c r="K125" i="51"/>
  <c r="G126" i="51"/>
  <c r="AA129" i="51"/>
  <c r="U151" i="51"/>
  <c r="Y163" i="51"/>
  <c r="I175" i="51"/>
  <c r="AM15" i="34"/>
  <c r="AH23" i="34"/>
  <c r="AA60" i="34"/>
  <c r="AK113" i="34"/>
  <c r="E179" i="43"/>
  <c r="E55" i="50"/>
  <c r="U142" i="50"/>
  <c r="AA178" i="50"/>
  <c r="AG105" i="51"/>
  <c r="L161" i="51"/>
  <c r="Z163" i="51"/>
  <c r="I144" i="34"/>
  <c r="AQ156" i="47" l="1"/>
  <c r="N156" i="47" s="1"/>
  <c r="M156" i="47"/>
  <c r="AQ177" i="50"/>
  <c r="M177" i="50"/>
  <c r="M85" i="50"/>
  <c r="AB85" i="50"/>
  <c r="N85" i="50" s="1"/>
  <c r="AI52" i="50"/>
  <c r="F52" i="50" s="1"/>
  <c r="AG51" i="50"/>
  <c r="AA151" i="50"/>
  <c r="Y141" i="50"/>
  <c r="K141" i="50" s="1"/>
  <c r="K151" i="50"/>
  <c r="K71" i="34"/>
  <c r="Y90" i="34"/>
  <c r="K90" i="34" s="1"/>
  <c r="AQ142" i="34"/>
  <c r="N142" i="34" s="1"/>
  <c r="M142" i="34"/>
  <c r="AK182" i="47"/>
  <c r="J105" i="47"/>
  <c r="AM98" i="47"/>
  <c r="AP105" i="47"/>
  <c r="AQ105" i="47" s="1"/>
  <c r="G151" i="51"/>
  <c r="AA151" i="51"/>
  <c r="U141" i="51"/>
  <c r="G9" i="47"/>
  <c r="AA9" i="47"/>
  <c r="U8" i="47"/>
  <c r="D105" i="51"/>
  <c r="AI105" i="51"/>
  <c r="F105" i="51" s="1"/>
  <c r="AG98" i="51"/>
  <c r="K99" i="51"/>
  <c r="AA99" i="51"/>
  <c r="Y98" i="51"/>
  <c r="AP30" i="34"/>
  <c r="AJ49" i="34"/>
  <c r="L71" i="34"/>
  <c r="Z90" i="34"/>
  <c r="L90" i="34" s="1"/>
  <c r="J156" i="51"/>
  <c r="AM141" i="51"/>
  <c r="AM182" i="51" s="1"/>
  <c r="G120" i="34"/>
  <c r="AA120" i="34"/>
  <c r="U139" i="34"/>
  <c r="J120" i="34"/>
  <c r="AM139" i="34"/>
  <c r="J139" i="34" s="1"/>
  <c r="I142" i="51"/>
  <c r="AP142" i="51"/>
  <c r="AQ142" i="51" s="1"/>
  <c r="AL141" i="51"/>
  <c r="I141" i="51" s="1"/>
  <c r="H71" i="50"/>
  <c r="AK90" i="50"/>
  <c r="AP71" i="50"/>
  <c r="H52" i="50"/>
  <c r="V51" i="50"/>
  <c r="AA108" i="51"/>
  <c r="H108" i="51"/>
  <c r="V98" i="51"/>
  <c r="AP142" i="47"/>
  <c r="AL141" i="47"/>
  <c r="I142" i="47"/>
  <c r="M35" i="34"/>
  <c r="AQ35" i="34"/>
  <c r="AB26" i="41"/>
  <c r="N26" i="41" s="1"/>
  <c r="M26" i="41"/>
  <c r="AA33" i="41"/>
  <c r="U53" i="41"/>
  <c r="G33" i="41"/>
  <c r="M23" i="43"/>
  <c r="D21" i="41"/>
  <c r="AQ53" i="40"/>
  <c r="N53" i="40" s="1"/>
  <c r="AJ90" i="34"/>
  <c r="AP90" i="34" s="1"/>
  <c r="AP71" i="34"/>
  <c r="AQ71" i="34" s="1"/>
  <c r="K142" i="47"/>
  <c r="AN141" i="47"/>
  <c r="AN182" i="47" s="1"/>
  <c r="J15" i="50"/>
  <c r="AA15" i="50"/>
  <c r="G163" i="50"/>
  <c r="AA163" i="50"/>
  <c r="J44" i="28"/>
  <c r="AJ44" i="28"/>
  <c r="AI47" i="28"/>
  <c r="AB20" i="41"/>
  <c r="N20" i="41" s="1"/>
  <c r="F20" i="41"/>
  <c r="M41" i="41"/>
  <c r="AB41" i="41"/>
  <c r="N41" i="41" s="1"/>
  <c r="L99" i="50"/>
  <c r="Z98" i="50"/>
  <c r="AB129" i="51"/>
  <c r="N129" i="51" s="1"/>
  <c r="M129" i="51"/>
  <c r="AB178" i="50"/>
  <c r="N178" i="50" s="1"/>
  <c r="M178" i="50"/>
  <c r="M30" i="40"/>
  <c r="AB30" i="40"/>
  <c r="N30" i="40" s="1"/>
  <c r="J148" i="51"/>
  <c r="AA148" i="51"/>
  <c r="E52" i="34"/>
  <c r="AI52" i="34"/>
  <c r="AH51" i="34"/>
  <c r="AQ133" i="51"/>
  <c r="N133" i="51" s="1"/>
  <c r="M133" i="51"/>
  <c r="AP120" i="34"/>
  <c r="AQ120" i="34" s="1"/>
  <c r="J142" i="47"/>
  <c r="X141" i="47"/>
  <c r="AA142" i="47"/>
  <c r="K120" i="51"/>
  <c r="I71" i="50"/>
  <c r="W90" i="50"/>
  <c r="F107" i="34"/>
  <c r="AB107" i="34"/>
  <c r="N107" i="34" s="1"/>
  <c r="E105" i="47"/>
  <c r="AH98" i="47"/>
  <c r="G61" i="50"/>
  <c r="AA61" i="50"/>
  <c r="AB35" i="34"/>
  <c r="F35" i="34"/>
  <c r="G30" i="50"/>
  <c r="AA30" i="50"/>
  <c r="U49" i="50"/>
  <c r="F17" i="41"/>
  <c r="AB17" i="41"/>
  <c r="N17" i="41" s="1"/>
  <c r="AB35" i="41"/>
  <c r="N35" i="41" s="1"/>
  <c r="M35" i="41"/>
  <c r="K99" i="47"/>
  <c r="F21" i="41"/>
  <c r="J15" i="34"/>
  <c r="AP15" i="34"/>
  <c r="AM8" i="34"/>
  <c r="K99" i="50"/>
  <c r="Y98" i="50"/>
  <c r="I44" i="50"/>
  <c r="AL49" i="50"/>
  <c r="AP44" i="50"/>
  <c r="AQ44" i="50" s="1"/>
  <c r="AI177" i="51"/>
  <c r="F177" i="51" s="1"/>
  <c r="E177" i="51"/>
  <c r="G142" i="50"/>
  <c r="U141" i="50"/>
  <c r="AA142" i="50"/>
  <c r="G120" i="51"/>
  <c r="AA120" i="51"/>
  <c r="U139" i="51"/>
  <c r="S90" i="34"/>
  <c r="E71" i="34"/>
  <c r="T71" i="34"/>
  <c r="F71" i="34" s="1"/>
  <c r="I99" i="47"/>
  <c r="AL98" i="47"/>
  <c r="AP99" i="47"/>
  <c r="AQ99" i="47" s="1"/>
  <c r="AI61" i="50"/>
  <c r="F61" i="50" s="1"/>
  <c r="E61" i="50"/>
  <c r="AQ120" i="51"/>
  <c r="AI30" i="51"/>
  <c r="AG49" i="51"/>
  <c r="AI49" i="51" s="1"/>
  <c r="AO141" i="51"/>
  <c r="L151" i="51"/>
  <c r="L30" i="51"/>
  <c r="Z49" i="51"/>
  <c r="L49" i="51" s="1"/>
  <c r="AA58" i="50"/>
  <c r="L58" i="50"/>
  <c r="I61" i="50"/>
  <c r="AP61" i="50"/>
  <c r="AQ61" i="50" s="1"/>
  <c r="AQ57" i="50"/>
  <c r="N57" i="50" s="1"/>
  <c r="F57" i="50"/>
  <c r="M39" i="41"/>
  <c r="AQ39" i="41"/>
  <c r="N39" i="41" s="1"/>
  <c r="J156" i="47"/>
  <c r="AM141" i="47"/>
  <c r="AM182" i="47" s="1"/>
  <c r="W53" i="41"/>
  <c r="I53" i="41" s="1"/>
  <c r="I33" i="41"/>
  <c r="AB34" i="41"/>
  <c r="N34" i="41" s="1"/>
  <c r="M34" i="41"/>
  <c r="F160" i="47"/>
  <c r="AQ160" i="47"/>
  <c r="N160" i="47" s="1"/>
  <c r="AN139" i="34"/>
  <c r="K139" i="34" s="1"/>
  <c r="Z139" i="34"/>
  <c r="L139" i="34" s="1"/>
  <c r="L98" i="34"/>
  <c r="AN139" i="50"/>
  <c r="AK35" i="28"/>
  <c r="D35" i="28"/>
  <c r="AC47" i="28"/>
  <c r="T148" i="34"/>
  <c r="E148" i="34"/>
  <c r="S141" i="34"/>
  <c r="D163" i="50"/>
  <c r="R182" i="50"/>
  <c r="T163" i="50"/>
  <c r="F163" i="50" s="1"/>
  <c r="E99" i="34"/>
  <c r="S98" i="34"/>
  <c r="Z182" i="51"/>
  <c r="L163" i="51"/>
  <c r="AI151" i="51"/>
  <c r="F151" i="51" s="1"/>
  <c r="AH141" i="51"/>
  <c r="E151" i="51"/>
  <c r="AI163" i="34"/>
  <c r="F163" i="34" s="1"/>
  <c r="D163" i="34"/>
  <c r="AG182" i="34"/>
  <c r="I113" i="51"/>
  <c r="AA113" i="51"/>
  <c r="W98" i="51"/>
  <c r="H30" i="51"/>
  <c r="V49" i="51"/>
  <c r="AM8" i="47"/>
  <c r="J9" i="47"/>
  <c r="AB67" i="34"/>
  <c r="F67" i="34"/>
  <c r="H30" i="34"/>
  <c r="V49" i="34"/>
  <c r="H49" i="34" s="1"/>
  <c r="M15" i="41"/>
  <c r="AB15" i="41"/>
  <c r="N15" i="41" s="1"/>
  <c r="I120" i="34"/>
  <c r="W139" i="34"/>
  <c r="I139" i="34" s="1"/>
  <c r="L52" i="50"/>
  <c r="Z51" i="50"/>
  <c r="AI71" i="51"/>
  <c r="AG90" i="51"/>
  <c r="AI90" i="51" s="1"/>
  <c r="L120" i="51"/>
  <c r="Z139" i="51"/>
  <c r="AP156" i="51"/>
  <c r="H156" i="51"/>
  <c r="AK141" i="51"/>
  <c r="D30" i="50"/>
  <c r="T30" i="50"/>
  <c r="X8" i="34"/>
  <c r="AA9" i="34"/>
  <c r="J9" i="34"/>
  <c r="K71" i="51"/>
  <c r="Y90" i="51"/>
  <c r="AA71" i="51"/>
  <c r="K163" i="50"/>
  <c r="Y182" i="50"/>
  <c r="K182" i="50" s="1"/>
  <c r="J23" i="50"/>
  <c r="AP23" i="50"/>
  <c r="AQ23" i="50" s="1"/>
  <c r="AM8" i="50"/>
  <c r="AM49" i="50" s="1"/>
  <c r="AA71" i="50"/>
  <c r="G71" i="50"/>
  <c r="J9" i="50"/>
  <c r="X8" i="50"/>
  <c r="M34" i="34"/>
  <c r="AB34" i="34"/>
  <c r="N34" i="34" s="1"/>
  <c r="G30" i="51"/>
  <c r="AA30" i="51"/>
  <c r="AB19" i="41"/>
  <c r="N19" i="41" s="1"/>
  <c r="M19" i="41"/>
  <c r="AG31" i="41"/>
  <c r="AI11" i="41"/>
  <c r="D11" i="41"/>
  <c r="AO49" i="34"/>
  <c r="AP44" i="34"/>
  <c r="AQ44" i="34" s="1"/>
  <c r="M29" i="34"/>
  <c r="AQ29" i="34"/>
  <c r="N29" i="34" s="1"/>
  <c r="AG53" i="41"/>
  <c r="D33" i="41"/>
  <c r="AI33" i="41"/>
  <c r="F33" i="41" s="1"/>
  <c r="Y53" i="41"/>
  <c r="K53" i="41" s="1"/>
  <c r="K33" i="41"/>
  <c r="G47" i="28"/>
  <c r="AJ47" i="28"/>
  <c r="AQ34" i="41"/>
  <c r="F34" i="41"/>
  <c r="AB37" i="34"/>
  <c r="N37" i="34" s="1"/>
  <c r="M37" i="34"/>
  <c r="AP151" i="47"/>
  <c r="AQ151" i="47" s="1"/>
  <c r="L151" i="47"/>
  <c r="T99" i="34"/>
  <c r="G182" i="34"/>
  <c r="G163" i="47"/>
  <c r="U182" i="47"/>
  <c r="AA163" i="47"/>
  <c r="K163" i="34"/>
  <c r="AA163" i="34"/>
  <c r="Y182" i="34"/>
  <c r="J71" i="50"/>
  <c r="K9" i="50"/>
  <c r="AN8" i="50"/>
  <c r="K30" i="51"/>
  <c r="AN49" i="51"/>
  <c r="K49" i="51" s="1"/>
  <c r="AP30" i="51"/>
  <c r="AJ49" i="51"/>
  <c r="G105" i="47"/>
  <c r="U98" i="47"/>
  <c r="AA105" i="47"/>
  <c r="AP120" i="50"/>
  <c r="AQ120" i="50" s="1"/>
  <c r="AJ139" i="50"/>
  <c r="AI58" i="50"/>
  <c r="F58" i="50" s="1"/>
  <c r="AH51" i="50"/>
  <c r="E58" i="50"/>
  <c r="H113" i="47"/>
  <c r="AK98" i="47"/>
  <c r="AK139" i="47" s="1"/>
  <c r="F68" i="34"/>
  <c r="AQ68" i="34"/>
  <c r="N68" i="34" s="1"/>
  <c r="AQ45" i="34"/>
  <c r="N45" i="34" s="1"/>
  <c r="M45" i="34"/>
  <c r="Y31" i="41"/>
  <c r="K31" i="41" s="1"/>
  <c r="K21" i="41"/>
  <c r="AJ53" i="41"/>
  <c r="AP53" i="41" s="1"/>
  <c r="AP33" i="41"/>
  <c r="AQ33" i="41" s="1"/>
  <c r="M46" i="34"/>
  <c r="AB46" i="34"/>
  <c r="N46" i="34" s="1"/>
  <c r="I30" i="34"/>
  <c r="W49" i="34"/>
  <c r="I49" i="34" s="1"/>
  <c r="AK49" i="43"/>
  <c r="H49" i="43" s="1"/>
  <c r="H8" i="43"/>
  <c r="AQ154" i="47"/>
  <c r="N154" i="47" s="1"/>
  <c r="M154" i="47"/>
  <c r="AA98" i="34"/>
  <c r="L134" i="51"/>
  <c r="AP134" i="51"/>
  <c r="AO139" i="51"/>
  <c r="K58" i="50"/>
  <c r="AP58" i="50"/>
  <c r="AN51" i="50"/>
  <c r="F22" i="41"/>
  <c r="AQ22" i="41"/>
  <c r="N22" i="41" s="1"/>
  <c r="K163" i="51"/>
  <c r="AA163" i="51"/>
  <c r="Y182" i="51"/>
  <c r="K182" i="51" s="1"/>
  <c r="AP177" i="51"/>
  <c r="I177" i="51"/>
  <c r="AL182" i="51"/>
  <c r="I182" i="51" s="1"/>
  <c r="D151" i="47"/>
  <c r="T151" i="47"/>
  <c r="F151" i="47" s="1"/>
  <c r="I163" i="50"/>
  <c r="W182" i="50"/>
  <c r="K98" i="47"/>
  <c r="AN139" i="47"/>
  <c r="K139" i="47" s="1"/>
  <c r="L23" i="50"/>
  <c r="AA23" i="50"/>
  <c r="Z8" i="50"/>
  <c r="H113" i="34"/>
  <c r="AK98" i="34"/>
  <c r="AP113" i="34"/>
  <c r="J177" i="50"/>
  <c r="AM182" i="50"/>
  <c r="J182" i="50" s="1"/>
  <c r="J142" i="51"/>
  <c r="AA142" i="51"/>
  <c r="X141" i="51"/>
  <c r="D71" i="51"/>
  <c r="T71" i="51"/>
  <c r="R90" i="51"/>
  <c r="H9" i="50"/>
  <c r="V8" i="50"/>
  <c r="AA9" i="50"/>
  <c r="AJ8" i="50"/>
  <c r="G9" i="50"/>
  <c r="AP9" i="50"/>
  <c r="AQ9" i="50" s="1"/>
  <c r="T142" i="47"/>
  <c r="F142" i="47" s="1"/>
  <c r="R141" i="47"/>
  <c r="D142" i="47"/>
  <c r="H71" i="51"/>
  <c r="AK90" i="51"/>
  <c r="H90" i="51" s="1"/>
  <c r="AN98" i="51"/>
  <c r="AN139" i="51" s="1"/>
  <c r="AP99" i="51"/>
  <c r="AQ99" i="51" s="1"/>
  <c r="G49" i="43"/>
  <c r="AA49" i="43"/>
  <c r="K35" i="28"/>
  <c r="X35" i="28"/>
  <c r="W47" i="28"/>
  <c r="K47" i="28" s="1"/>
  <c r="AA108" i="50"/>
  <c r="G108" i="50"/>
  <c r="U98" i="50"/>
  <c r="AP163" i="34"/>
  <c r="AQ163" i="34" s="1"/>
  <c r="H163" i="34"/>
  <c r="AK182" i="34"/>
  <c r="H182" i="34" s="1"/>
  <c r="AA71" i="34"/>
  <c r="G71" i="34"/>
  <c r="U90" i="34"/>
  <c r="AI30" i="34"/>
  <c r="F30" i="34" s="1"/>
  <c r="AG49" i="34"/>
  <c r="H120" i="34"/>
  <c r="V139" i="34"/>
  <c r="L71" i="51"/>
  <c r="Z90" i="51"/>
  <c r="L90" i="51" s="1"/>
  <c r="I71" i="34"/>
  <c r="AL90" i="34"/>
  <c r="I90" i="34" s="1"/>
  <c r="I30" i="51"/>
  <c r="W49" i="51"/>
  <c r="I49" i="51" s="1"/>
  <c r="G120" i="50"/>
  <c r="AA120" i="50"/>
  <c r="AP151" i="51"/>
  <c r="AQ151" i="51" s="1"/>
  <c r="I151" i="51"/>
  <c r="AP85" i="51"/>
  <c r="I85" i="51"/>
  <c r="AL90" i="51"/>
  <c r="I90" i="51" s="1"/>
  <c r="H23" i="51"/>
  <c r="AP23" i="51"/>
  <c r="AK8" i="51"/>
  <c r="G151" i="50"/>
  <c r="AP151" i="50"/>
  <c r="AQ151" i="50" s="1"/>
  <c r="G30" i="34"/>
  <c r="AA30" i="34"/>
  <c r="U49" i="34"/>
  <c r="AB60" i="34"/>
  <c r="N60" i="34" s="1"/>
  <c r="M60" i="34"/>
  <c r="L163" i="34"/>
  <c r="Z182" i="34"/>
  <c r="L182" i="34" s="1"/>
  <c r="G148" i="50"/>
  <c r="AP148" i="50"/>
  <c r="AJ141" i="50"/>
  <c r="AI23" i="47"/>
  <c r="F23" i="47" s="1"/>
  <c r="AH8" i="47"/>
  <c r="G105" i="51"/>
  <c r="AP105" i="51"/>
  <c r="AQ105" i="51" s="1"/>
  <c r="AJ98" i="51"/>
  <c r="M47" i="34"/>
  <c r="AB47" i="34"/>
  <c r="N47" i="34" s="1"/>
  <c r="AB29" i="41"/>
  <c r="N29" i="41" s="1"/>
  <c r="M29" i="41"/>
  <c r="M70" i="34"/>
  <c r="AQ70" i="34"/>
  <c r="AI23" i="34"/>
  <c r="E23" i="34"/>
  <c r="AH8" i="34"/>
  <c r="G9" i="51"/>
  <c r="U8" i="51"/>
  <c r="AA9" i="51"/>
  <c r="I163" i="34"/>
  <c r="AL182" i="34"/>
  <c r="I182" i="34" s="1"/>
  <c r="K71" i="50"/>
  <c r="Y90" i="50"/>
  <c r="J85" i="50"/>
  <c r="X90" i="50"/>
  <c r="J90" i="50" s="1"/>
  <c r="G113" i="47"/>
  <c r="AA113" i="47"/>
  <c r="AJ90" i="51"/>
  <c r="AP71" i="51"/>
  <c r="AQ71" i="51" s="1"/>
  <c r="D120" i="34"/>
  <c r="T120" i="34"/>
  <c r="F120" i="34" s="1"/>
  <c r="R139" i="34"/>
  <c r="D30" i="51"/>
  <c r="R49" i="51"/>
  <c r="T30" i="51"/>
  <c r="AP52" i="50"/>
  <c r="AQ52" i="50" s="1"/>
  <c r="AL51" i="50"/>
  <c r="I52" i="50"/>
  <c r="G52" i="50"/>
  <c r="AA52" i="50"/>
  <c r="U51" i="50"/>
  <c r="U90" i="50" s="1"/>
  <c r="AP163" i="50"/>
  <c r="AQ163" i="50" s="1"/>
  <c r="AL182" i="50"/>
  <c r="H16" i="28"/>
  <c r="K16" i="28" s="1"/>
  <c r="L16" i="28" s="1"/>
  <c r="K12" i="28"/>
  <c r="L12" i="28" s="1"/>
  <c r="I30" i="50"/>
  <c r="W49" i="50"/>
  <c r="I49" i="50" s="1"/>
  <c r="M121" i="51"/>
  <c r="AB121" i="51"/>
  <c r="N121" i="51" s="1"/>
  <c r="AB16" i="41"/>
  <c r="N16" i="41" s="1"/>
  <c r="M16" i="41"/>
  <c r="I21" i="41"/>
  <c r="AA21" i="41"/>
  <c r="I120" i="51"/>
  <c r="AA99" i="50"/>
  <c r="H151" i="47"/>
  <c r="V141" i="47"/>
  <c r="AA151" i="47"/>
  <c r="AQ105" i="43"/>
  <c r="N105" i="43" s="1"/>
  <c r="M105" i="43"/>
  <c r="M44" i="47"/>
  <c r="AB44" i="47"/>
  <c r="N44" i="47" s="1"/>
  <c r="L9" i="47"/>
  <c r="D120" i="51"/>
  <c r="AK139" i="50"/>
  <c r="H139" i="50" s="1"/>
  <c r="H98" i="50"/>
  <c r="AP98" i="50"/>
  <c r="H44" i="34"/>
  <c r="AA44" i="34"/>
  <c r="J44" i="50"/>
  <c r="AA44" i="50"/>
  <c r="L44" i="34"/>
  <c r="Z49" i="34"/>
  <c r="M67" i="34"/>
  <c r="AQ67" i="34"/>
  <c r="L113" i="47"/>
  <c r="Z98" i="47"/>
  <c r="AK21" i="28"/>
  <c r="L21" i="28" s="1"/>
  <c r="K21" i="28"/>
  <c r="AJ23" i="28"/>
  <c r="L30" i="50"/>
  <c r="L8" i="47"/>
  <c r="Z49" i="47"/>
  <c r="L49" i="47" s="1"/>
  <c r="M51" i="34"/>
  <c r="AB51" i="34"/>
  <c r="J98" i="50"/>
  <c r="AM139" i="50"/>
  <c r="J139" i="50" s="1"/>
  <c r="M105" i="50"/>
  <c r="AQ105" i="50"/>
  <c r="N105" i="50" s="1"/>
  <c r="I163" i="51"/>
  <c r="AP163" i="51"/>
  <c r="AQ163" i="51" s="1"/>
  <c r="K148" i="47"/>
  <c r="AA148" i="47"/>
  <c r="Y141" i="47"/>
  <c r="AP113" i="47"/>
  <c r="AQ113" i="47" s="1"/>
  <c r="D99" i="50"/>
  <c r="AI99" i="50"/>
  <c r="AG98" i="50"/>
  <c r="L163" i="50"/>
  <c r="AO182" i="50"/>
  <c r="L182" i="50" s="1"/>
  <c r="L23" i="47"/>
  <c r="AP23" i="47"/>
  <c r="D71" i="50"/>
  <c r="AI71" i="50"/>
  <c r="F71" i="50" s="1"/>
  <c r="AG90" i="50"/>
  <c r="V47" i="28"/>
  <c r="J47" i="28" s="1"/>
  <c r="J35" i="28"/>
  <c r="AI142" i="47"/>
  <c r="AH141" i="47"/>
  <c r="AP30" i="50"/>
  <c r="J30" i="50"/>
  <c r="AJ98" i="47"/>
  <c r="AP108" i="47"/>
  <c r="G108" i="47"/>
  <c r="G71" i="47"/>
  <c r="U90" i="47"/>
  <c r="AA71" i="47"/>
  <c r="F21" i="40"/>
  <c r="AB21" i="40"/>
  <c r="N21" i="40" s="1"/>
  <c r="L148" i="50"/>
  <c r="AO141" i="50"/>
  <c r="L141" i="50" s="1"/>
  <c r="I120" i="50"/>
  <c r="W139" i="50"/>
  <c r="I139" i="50" s="1"/>
  <c r="F36" i="34"/>
  <c r="AQ36" i="34"/>
  <c r="N36" i="34" s="1"/>
  <c r="F41" i="34"/>
  <c r="AB41" i="34"/>
  <c r="N41" i="34" s="1"/>
  <c r="AP15" i="47"/>
  <c r="AB167" i="47"/>
  <c r="N167" i="47" s="1"/>
  <c r="F167" i="47"/>
  <c r="AQ105" i="44"/>
  <c r="N105" i="44" s="1"/>
  <c r="M105" i="44"/>
  <c r="AP31" i="40"/>
  <c r="D47" i="28"/>
  <c r="L61" i="50"/>
  <c r="AO51" i="50"/>
  <c r="AO90" i="50" s="1"/>
  <c r="H71" i="34"/>
  <c r="V90" i="34"/>
  <c r="H90" i="34" s="1"/>
  <c r="M162" i="34"/>
  <c r="AB162" i="34"/>
  <c r="N162" i="34" s="1"/>
  <c r="L142" i="47"/>
  <c r="AO141" i="47"/>
  <c r="H99" i="47"/>
  <c r="V98" i="47"/>
  <c r="AA99" i="47"/>
  <c r="AI30" i="50"/>
  <c r="AH49" i="50"/>
  <c r="E30" i="50"/>
  <c r="T9" i="50"/>
  <c r="F9" i="50" s="1"/>
  <c r="D9" i="50"/>
  <c r="R8" i="50"/>
  <c r="D108" i="47"/>
  <c r="R98" i="47"/>
  <c r="T108" i="47"/>
  <c r="AP9" i="47"/>
  <c r="AQ9" i="47" s="1"/>
  <c r="H9" i="47"/>
  <c r="AK8" i="47"/>
  <c r="K105" i="51"/>
  <c r="AA105" i="51"/>
  <c r="AJ31" i="41"/>
  <c r="AP31" i="41" s="1"/>
  <c r="AP21" i="41"/>
  <c r="AQ21" i="41" s="1"/>
  <c r="L44" i="51"/>
  <c r="AA44" i="51"/>
  <c r="AQ24" i="41"/>
  <c r="N24" i="41" s="1"/>
  <c r="M24" i="41"/>
  <c r="AB70" i="34"/>
  <c r="F70" i="34"/>
  <c r="W31" i="41"/>
  <c r="I31" i="41" s="1"/>
  <c r="I11" i="41"/>
  <c r="AA11" i="41"/>
  <c r="AB37" i="41"/>
  <c r="N37" i="41" s="1"/>
  <c r="M37" i="41"/>
  <c r="D52" i="50"/>
  <c r="AA31" i="41"/>
  <c r="G31" i="41"/>
  <c r="N177" i="50"/>
  <c r="G90" i="50" l="1"/>
  <c r="AJ139" i="51"/>
  <c r="AP139" i="51" s="1"/>
  <c r="G98" i="51"/>
  <c r="AP98" i="51"/>
  <c r="AQ98" i="51" s="1"/>
  <c r="V49" i="50"/>
  <c r="H49" i="50" s="1"/>
  <c r="H8" i="50"/>
  <c r="AA8" i="50"/>
  <c r="AB105" i="51"/>
  <c r="N105" i="51" s="1"/>
  <c r="M105" i="51"/>
  <c r="AJ139" i="47"/>
  <c r="AP139" i="47" s="1"/>
  <c r="AP98" i="47"/>
  <c r="AB71" i="34"/>
  <c r="N71" i="34" s="1"/>
  <c r="M71" i="34"/>
  <c r="D98" i="47"/>
  <c r="R139" i="47"/>
  <c r="T98" i="47"/>
  <c r="K141" i="47"/>
  <c r="Y182" i="47"/>
  <c r="K182" i="47" s="1"/>
  <c r="AB151" i="47"/>
  <c r="N151" i="47" s="1"/>
  <c r="M151" i="47"/>
  <c r="T49" i="51"/>
  <c r="F49" i="51" s="1"/>
  <c r="D49" i="51"/>
  <c r="H139" i="34"/>
  <c r="AB108" i="50"/>
  <c r="N108" i="50" s="1"/>
  <c r="M108" i="50"/>
  <c r="AQ58" i="50"/>
  <c r="E141" i="34"/>
  <c r="S182" i="34"/>
  <c r="T141" i="34"/>
  <c r="AL139" i="47"/>
  <c r="I139" i="47" s="1"/>
  <c r="I98" i="47"/>
  <c r="AH90" i="34"/>
  <c r="AI90" i="34" s="1"/>
  <c r="E51" i="34"/>
  <c r="AI51" i="34"/>
  <c r="U182" i="51"/>
  <c r="AA141" i="51"/>
  <c r="G141" i="51"/>
  <c r="AB71" i="47"/>
  <c r="N71" i="47" s="1"/>
  <c r="M71" i="47"/>
  <c r="M85" i="51"/>
  <c r="AQ85" i="51"/>
  <c r="N85" i="51" s="1"/>
  <c r="AP182" i="34"/>
  <c r="M30" i="51"/>
  <c r="AB30" i="51"/>
  <c r="AQ156" i="51"/>
  <c r="N156" i="51" s="1"/>
  <c r="M156" i="51"/>
  <c r="AB58" i="50"/>
  <c r="N58" i="50" s="1"/>
  <c r="M58" i="50"/>
  <c r="F52" i="34"/>
  <c r="AQ52" i="34"/>
  <c r="N52" i="34" s="1"/>
  <c r="AB151" i="51"/>
  <c r="N151" i="51" s="1"/>
  <c r="M151" i="51"/>
  <c r="H141" i="47"/>
  <c r="AA141" i="47"/>
  <c r="V182" i="47"/>
  <c r="H182" i="47" s="1"/>
  <c r="M44" i="51"/>
  <c r="AB44" i="51"/>
  <c r="N44" i="51" s="1"/>
  <c r="T8" i="50"/>
  <c r="F8" i="50" s="1"/>
  <c r="D8" i="50"/>
  <c r="R49" i="50"/>
  <c r="AQ15" i="47"/>
  <c r="N15" i="47" s="1"/>
  <c r="M15" i="47"/>
  <c r="AA90" i="47"/>
  <c r="G90" i="47"/>
  <c r="AK23" i="28"/>
  <c r="L23" i="28" s="1"/>
  <c r="K23" i="28"/>
  <c r="D139" i="34"/>
  <c r="T139" i="34"/>
  <c r="F139" i="34" s="1"/>
  <c r="AI49" i="34"/>
  <c r="F49" i="34" s="1"/>
  <c r="D49" i="34"/>
  <c r="L35" i="28"/>
  <c r="X47" i="28"/>
  <c r="E51" i="50"/>
  <c r="AH90" i="50"/>
  <c r="E90" i="50" s="1"/>
  <c r="AN49" i="50"/>
  <c r="K49" i="50" s="1"/>
  <c r="K8" i="50"/>
  <c r="F99" i="34"/>
  <c r="AB99" i="34"/>
  <c r="N99" i="34" s="1"/>
  <c r="L139" i="51"/>
  <c r="F148" i="34"/>
  <c r="AB148" i="34"/>
  <c r="N148" i="34" s="1"/>
  <c r="AQ30" i="34"/>
  <c r="AB148" i="47"/>
  <c r="N148" i="47" s="1"/>
  <c r="M148" i="47"/>
  <c r="AJ49" i="50"/>
  <c r="G8" i="50"/>
  <c r="AP8" i="50"/>
  <c r="AQ8" i="50" s="1"/>
  <c r="AQ134" i="51"/>
  <c r="N134" i="51" s="1"/>
  <c r="M134" i="51"/>
  <c r="M71" i="51"/>
  <c r="AB71" i="51"/>
  <c r="N71" i="51" s="1"/>
  <c r="N67" i="34"/>
  <c r="E141" i="51"/>
  <c r="AI141" i="51"/>
  <c r="F141" i="51" s="1"/>
  <c r="AB148" i="51"/>
  <c r="N148" i="51" s="1"/>
  <c r="M148" i="51"/>
  <c r="AQ90" i="34"/>
  <c r="AL182" i="47"/>
  <c r="I182" i="47" s="1"/>
  <c r="I141" i="47"/>
  <c r="Y139" i="51"/>
  <c r="K139" i="51" s="1"/>
  <c r="K98" i="51"/>
  <c r="AB151" i="50"/>
  <c r="N151" i="50" s="1"/>
  <c r="M151" i="50"/>
  <c r="D53" i="41"/>
  <c r="AI53" i="41"/>
  <c r="F53" i="41" s="1"/>
  <c r="AQ23" i="47"/>
  <c r="N23" i="47" s="1"/>
  <c r="M23" i="47"/>
  <c r="G8" i="51"/>
  <c r="U49" i="51"/>
  <c r="AA8" i="51"/>
  <c r="M30" i="34"/>
  <c r="AB30" i="34"/>
  <c r="M120" i="50"/>
  <c r="AB120" i="50"/>
  <c r="N120" i="50" s="1"/>
  <c r="G90" i="34"/>
  <c r="AA90" i="34"/>
  <c r="AB49" i="43"/>
  <c r="N49" i="43" s="1"/>
  <c r="M49" i="43"/>
  <c r="M9" i="50"/>
  <c r="AB9" i="50"/>
  <c r="N9" i="50" s="1"/>
  <c r="H98" i="34"/>
  <c r="AK139" i="34"/>
  <c r="AP139" i="34" s="1"/>
  <c r="AQ139" i="34" s="1"/>
  <c r="AP98" i="34"/>
  <c r="AQ98" i="34" s="1"/>
  <c r="AP139" i="50"/>
  <c r="K90" i="51"/>
  <c r="AA90" i="51"/>
  <c r="E90" i="34"/>
  <c r="T90" i="34"/>
  <c r="F90" i="34" s="1"/>
  <c r="AQ142" i="47"/>
  <c r="M99" i="51"/>
  <c r="AB99" i="51"/>
  <c r="N99" i="51" s="1"/>
  <c r="J98" i="47"/>
  <c r="AM139" i="47"/>
  <c r="J139" i="47" s="1"/>
  <c r="AI51" i="50"/>
  <c r="F51" i="50" s="1"/>
  <c r="D51" i="50"/>
  <c r="AI90" i="50"/>
  <c r="F90" i="50" s="1"/>
  <c r="D90" i="50"/>
  <c r="K182" i="34"/>
  <c r="AA182" i="34"/>
  <c r="J8" i="50"/>
  <c r="X49" i="50"/>
  <c r="J49" i="50" s="1"/>
  <c r="AM49" i="47"/>
  <c r="J49" i="47" s="1"/>
  <c r="J8" i="47"/>
  <c r="AK47" i="28"/>
  <c r="L141" i="51"/>
  <c r="AO182" i="51"/>
  <c r="G139" i="51"/>
  <c r="K98" i="50"/>
  <c r="Y139" i="50"/>
  <c r="K139" i="50" s="1"/>
  <c r="M30" i="50"/>
  <c r="AB30" i="50"/>
  <c r="H98" i="51"/>
  <c r="V139" i="51"/>
  <c r="H139" i="51" s="1"/>
  <c r="AA98" i="51"/>
  <c r="AB21" i="41"/>
  <c r="N21" i="41" s="1"/>
  <c r="M21" i="41"/>
  <c r="AB52" i="50"/>
  <c r="N52" i="50" s="1"/>
  <c r="M52" i="50"/>
  <c r="AI8" i="47"/>
  <c r="F8" i="47" s="1"/>
  <c r="AH49" i="47"/>
  <c r="E8" i="47"/>
  <c r="M105" i="47"/>
  <c r="AB105" i="47"/>
  <c r="N105" i="47" s="1"/>
  <c r="M163" i="34"/>
  <c r="AB163" i="34"/>
  <c r="N163" i="34" s="1"/>
  <c r="L51" i="50"/>
  <c r="Z90" i="50"/>
  <c r="L90" i="50" s="1"/>
  <c r="L182" i="51"/>
  <c r="M120" i="51"/>
  <c r="AB120" i="51"/>
  <c r="N120" i="51" s="1"/>
  <c r="AB142" i="47"/>
  <c r="M142" i="47"/>
  <c r="AK44" i="28"/>
  <c r="L44" i="28" s="1"/>
  <c r="K44" i="28"/>
  <c r="AA139" i="34"/>
  <c r="G139" i="34"/>
  <c r="AG139" i="51"/>
  <c r="AI98" i="51"/>
  <c r="F98" i="51" s="1"/>
  <c r="D98" i="51"/>
  <c r="AP141" i="47"/>
  <c r="AQ141" i="47" s="1"/>
  <c r="M31" i="41"/>
  <c r="AB31" i="41"/>
  <c r="M9" i="51"/>
  <c r="AB9" i="51"/>
  <c r="N9" i="51" s="1"/>
  <c r="L98" i="47"/>
  <c r="Z139" i="47"/>
  <c r="L139" i="47" s="1"/>
  <c r="M11" i="41"/>
  <c r="AB11" i="41"/>
  <c r="N11" i="41" s="1"/>
  <c r="S139" i="34"/>
  <c r="E139" i="34" s="1"/>
  <c r="E98" i="34"/>
  <c r="T98" i="34"/>
  <c r="F98" i="34" s="1"/>
  <c r="AM49" i="34"/>
  <c r="AP49" i="34" s="1"/>
  <c r="AQ49" i="34" s="1"/>
  <c r="AP8" i="34"/>
  <c r="AQ8" i="34" s="1"/>
  <c r="X182" i="47"/>
  <c r="J182" i="47" s="1"/>
  <c r="J141" i="47"/>
  <c r="AB108" i="51"/>
  <c r="N108" i="51" s="1"/>
  <c r="M108" i="51"/>
  <c r="M120" i="34"/>
  <c r="AB120" i="34"/>
  <c r="N120" i="34" s="1"/>
  <c r="AB44" i="34"/>
  <c r="N44" i="34" s="1"/>
  <c r="M44" i="34"/>
  <c r="M177" i="51"/>
  <c r="AQ177" i="51"/>
  <c r="N177" i="51" s="1"/>
  <c r="E49" i="50"/>
  <c r="AI49" i="50"/>
  <c r="AP90" i="51"/>
  <c r="AQ90" i="51" s="1"/>
  <c r="G90" i="51"/>
  <c r="L8" i="50"/>
  <c r="Z49" i="50"/>
  <c r="L49" i="50" s="1"/>
  <c r="M23" i="50"/>
  <c r="AB23" i="50"/>
  <c r="N23" i="50" s="1"/>
  <c r="M163" i="51"/>
  <c r="AB163" i="51"/>
  <c r="N163" i="51" s="1"/>
  <c r="AA98" i="47"/>
  <c r="U139" i="47"/>
  <c r="G98" i="47"/>
  <c r="AB9" i="34"/>
  <c r="N9" i="34" s="1"/>
  <c r="M9" i="34"/>
  <c r="AP8" i="47"/>
  <c r="AK49" i="47"/>
  <c r="H8" i="47"/>
  <c r="AB99" i="47"/>
  <c r="N99" i="47" s="1"/>
  <c r="M99" i="47"/>
  <c r="AQ31" i="40"/>
  <c r="N31" i="40" s="1"/>
  <c r="M31" i="40"/>
  <c r="AQ30" i="50"/>
  <c r="AG139" i="50"/>
  <c r="AI98" i="50"/>
  <c r="F98" i="50" s="1"/>
  <c r="D98" i="50"/>
  <c r="AQ23" i="34"/>
  <c r="N23" i="34" s="1"/>
  <c r="F23" i="34"/>
  <c r="AP141" i="50"/>
  <c r="AQ141" i="50" s="1"/>
  <c r="AJ182" i="50"/>
  <c r="AP182" i="50" s="1"/>
  <c r="AQ182" i="50" s="1"/>
  <c r="AK49" i="51"/>
  <c r="H49" i="51" s="1"/>
  <c r="AP8" i="51"/>
  <c r="AQ8" i="51" s="1"/>
  <c r="H8" i="51"/>
  <c r="F71" i="51"/>
  <c r="AB163" i="47"/>
  <c r="N163" i="47" s="1"/>
  <c r="M163" i="47"/>
  <c r="X49" i="34"/>
  <c r="J49" i="34" s="1"/>
  <c r="J8" i="34"/>
  <c r="AA8" i="34"/>
  <c r="I98" i="51"/>
  <c r="W139" i="51"/>
  <c r="I139" i="51" s="1"/>
  <c r="AB142" i="50"/>
  <c r="N142" i="50" s="1"/>
  <c r="M142" i="50"/>
  <c r="AQ15" i="34"/>
  <c r="N15" i="34" s="1"/>
  <c r="M15" i="34"/>
  <c r="N35" i="34"/>
  <c r="AB163" i="50"/>
  <c r="N163" i="50" s="1"/>
  <c r="M163" i="50"/>
  <c r="G53" i="41"/>
  <c r="AA53" i="41"/>
  <c r="H51" i="50"/>
  <c r="V90" i="50"/>
  <c r="H90" i="50" s="1"/>
  <c r="G49" i="34"/>
  <c r="E8" i="34"/>
  <c r="AH49" i="34"/>
  <c r="E49" i="34" s="1"/>
  <c r="AI8" i="34"/>
  <c r="F8" i="34" s="1"/>
  <c r="M113" i="47"/>
  <c r="AB113" i="47"/>
  <c r="N113" i="47" s="1"/>
  <c r="T90" i="51"/>
  <c r="F90" i="51" s="1"/>
  <c r="D90" i="51"/>
  <c r="F99" i="50"/>
  <c r="AQ99" i="50"/>
  <c r="L49" i="34"/>
  <c r="AL90" i="50"/>
  <c r="I90" i="50" s="1"/>
  <c r="I51" i="50"/>
  <c r="AP51" i="50"/>
  <c r="AQ51" i="50" s="1"/>
  <c r="AQ23" i="51"/>
  <c r="N23" i="51" s="1"/>
  <c r="M23" i="51"/>
  <c r="G182" i="47"/>
  <c r="F11" i="41"/>
  <c r="AQ11" i="41"/>
  <c r="M71" i="50"/>
  <c r="AB71" i="50"/>
  <c r="F30" i="50"/>
  <c r="AB113" i="51"/>
  <c r="N113" i="51" s="1"/>
  <c r="M113" i="51"/>
  <c r="G141" i="50"/>
  <c r="AA141" i="50"/>
  <c r="M61" i="50"/>
  <c r="AB61" i="50"/>
  <c r="N61" i="50" s="1"/>
  <c r="AB33" i="41"/>
  <c r="N33" i="41" s="1"/>
  <c r="M33" i="41"/>
  <c r="U49" i="47"/>
  <c r="AA8" i="47"/>
  <c r="G8" i="47"/>
  <c r="H98" i="47"/>
  <c r="V139" i="47"/>
  <c r="H139" i="47" s="1"/>
  <c r="AH182" i="47"/>
  <c r="AI141" i="47"/>
  <c r="E141" i="47"/>
  <c r="M148" i="50"/>
  <c r="AQ148" i="50"/>
  <c r="N148" i="50" s="1"/>
  <c r="U139" i="50"/>
  <c r="G98" i="50"/>
  <c r="AA98" i="50"/>
  <c r="J141" i="51"/>
  <c r="X182" i="51"/>
  <c r="J182" i="51" s="1"/>
  <c r="AP49" i="51"/>
  <c r="AQ49" i="51" s="1"/>
  <c r="AI31" i="41"/>
  <c r="F31" i="41" s="1"/>
  <c r="D31" i="41"/>
  <c r="T182" i="50"/>
  <c r="F182" i="50" s="1"/>
  <c r="D182" i="50"/>
  <c r="AB15" i="50"/>
  <c r="N15" i="50" s="1"/>
  <c r="M15" i="50"/>
  <c r="AQ71" i="50"/>
  <c r="M9" i="47"/>
  <c r="AB9" i="47"/>
  <c r="N9" i="47" s="1"/>
  <c r="AB99" i="50"/>
  <c r="N99" i="50" s="1"/>
  <c r="M99" i="50"/>
  <c r="AQ113" i="34"/>
  <c r="N113" i="34" s="1"/>
  <c r="M113" i="34"/>
  <c r="AQ108" i="47"/>
  <c r="M108" i="47"/>
  <c r="AA51" i="50"/>
  <c r="G51" i="50"/>
  <c r="N70" i="34"/>
  <c r="F108" i="47"/>
  <c r="AB108" i="47"/>
  <c r="L141" i="47"/>
  <c r="AO182" i="47"/>
  <c r="L182" i="47" s="1"/>
  <c r="AB44" i="50"/>
  <c r="N44" i="50" s="1"/>
  <c r="M44" i="50"/>
  <c r="F30" i="51"/>
  <c r="K90" i="50"/>
  <c r="T141" i="47"/>
  <c r="F141" i="47" s="1"/>
  <c r="D141" i="47"/>
  <c r="R182" i="47"/>
  <c r="AB142" i="51"/>
  <c r="N142" i="51" s="1"/>
  <c r="M142" i="51"/>
  <c r="I182" i="50"/>
  <c r="AN90" i="50"/>
  <c r="K51" i="50"/>
  <c r="AQ30" i="51"/>
  <c r="U182" i="50"/>
  <c r="AK182" i="51"/>
  <c r="H141" i="51"/>
  <c r="AP141" i="51"/>
  <c r="D182" i="34"/>
  <c r="AI182" i="34"/>
  <c r="AH182" i="51"/>
  <c r="AI98" i="47"/>
  <c r="E98" i="47"/>
  <c r="AH139" i="47"/>
  <c r="Z139" i="50"/>
  <c r="L139" i="50" s="1"/>
  <c r="L98" i="50"/>
  <c r="AP90" i="50"/>
  <c r="AQ90" i="50" s="1"/>
  <c r="E49" i="47" l="1"/>
  <c r="AI49" i="47"/>
  <c r="F49" i="47" s="1"/>
  <c r="AQ51" i="34"/>
  <c r="N51" i="34" s="1"/>
  <c r="F51" i="34"/>
  <c r="AQ98" i="47"/>
  <c r="T182" i="47"/>
  <c r="D182" i="47"/>
  <c r="AB90" i="51"/>
  <c r="N90" i="51" s="1"/>
  <c r="M90" i="51"/>
  <c r="AB51" i="50"/>
  <c r="N51" i="50" s="1"/>
  <c r="M51" i="50"/>
  <c r="AQ98" i="50"/>
  <c r="AA139" i="51"/>
  <c r="N30" i="51"/>
  <c r="AB98" i="47"/>
  <c r="M98" i="47"/>
  <c r="AQ141" i="51"/>
  <c r="M141" i="50"/>
  <c r="AB141" i="50"/>
  <c r="N141" i="50" s="1"/>
  <c r="AQ139" i="50"/>
  <c r="AB141" i="47"/>
  <c r="N141" i="47" s="1"/>
  <c r="M141" i="47"/>
  <c r="M8" i="50"/>
  <c r="AB8" i="50"/>
  <c r="N8" i="50" s="1"/>
  <c r="G182" i="51"/>
  <c r="AA182" i="51"/>
  <c r="AA182" i="47"/>
  <c r="D139" i="50"/>
  <c r="AI139" i="50"/>
  <c r="F139" i="50" s="1"/>
  <c r="AA139" i="47"/>
  <c r="G139" i="47"/>
  <c r="AI139" i="51"/>
  <c r="F139" i="51" s="1"/>
  <c r="D139" i="51"/>
  <c r="AQ53" i="41"/>
  <c r="N30" i="34"/>
  <c r="AQ182" i="34"/>
  <c r="AI182" i="51"/>
  <c r="F182" i="51" s="1"/>
  <c r="E182" i="51"/>
  <c r="M90" i="34"/>
  <c r="AB90" i="34"/>
  <c r="N90" i="34" s="1"/>
  <c r="AP182" i="51"/>
  <c r="AQ182" i="51" s="1"/>
  <c r="H182" i="51"/>
  <c r="E182" i="47"/>
  <c r="AI182" i="47"/>
  <c r="AQ31" i="41"/>
  <c r="N31" i="41" s="1"/>
  <c r="AP182" i="47"/>
  <c r="AQ182" i="47" s="1"/>
  <c r="F141" i="34"/>
  <c r="AB141" i="34"/>
  <c r="N141" i="34" s="1"/>
  <c r="M139" i="34"/>
  <c r="AB139" i="34"/>
  <c r="N139" i="34" s="1"/>
  <c r="AB98" i="51"/>
  <c r="N98" i="51" s="1"/>
  <c r="M98" i="51"/>
  <c r="M8" i="51"/>
  <c r="AB8" i="51"/>
  <c r="N8" i="51" s="1"/>
  <c r="AB90" i="47"/>
  <c r="N90" i="47" s="1"/>
  <c r="M90" i="47"/>
  <c r="T182" i="34"/>
  <c r="F182" i="34" s="1"/>
  <c r="E182" i="34"/>
  <c r="F98" i="47"/>
  <c r="AP49" i="47"/>
  <c r="AQ49" i="47" s="1"/>
  <c r="H49" i="47"/>
  <c r="G182" i="50"/>
  <c r="AA182" i="50"/>
  <c r="G49" i="51"/>
  <c r="AA49" i="51"/>
  <c r="D139" i="47"/>
  <c r="T139" i="47"/>
  <c r="N71" i="50"/>
  <c r="AP49" i="50"/>
  <c r="AQ49" i="50" s="1"/>
  <c r="E139" i="47"/>
  <c r="AI139" i="47"/>
  <c r="AQ139" i="47" s="1"/>
  <c r="M98" i="50"/>
  <c r="AB98" i="50"/>
  <c r="N98" i="50" s="1"/>
  <c r="AB8" i="47"/>
  <c r="M8" i="47"/>
  <c r="AB8" i="34"/>
  <c r="N8" i="34" s="1"/>
  <c r="M8" i="34"/>
  <c r="AB98" i="34"/>
  <c r="N98" i="34" s="1"/>
  <c r="N30" i="50"/>
  <c r="AA49" i="50"/>
  <c r="L47" i="28"/>
  <c r="T49" i="50"/>
  <c r="F49" i="50" s="1"/>
  <c r="D49" i="50"/>
  <c r="G139" i="50"/>
  <c r="AA139" i="50"/>
  <c r="AA49" i="34"/>
  <c r="AQ8" i="47"/>
  <c r="N108" i="47"/>
  <c r="AA49" i="47"/>
  <c r="G49" i="47"/>
  <c r="AB53" i="41"/>
  <c r="N53" i="41" s="1"/>
  <c r="M53" i="41"/>
  <c r="N142" i="47"/>
  <c r="M98" i="34"/>
  <c r="M182" i="34"/>
  <c r="G49" i="50"/>
  <c r="AB141" i="51"/>
  <c r="N141" i="51" s="1"/>
  <c r="M141" i="51"/>
  <c r="AA90" i="50"/>
  <c r="M49" i="47" l="1"/>
  <c r="AB49" i="47"/>
  <c r="N49" i="47" s="1"/>
  <c r="F139" i="47"/>
  <c r="M139" i="47"/>
  <c r="AB139" i="47"/>
  <c r="N139" i="47" s="1"/>
  <c r="F182" i="47"/>
  <c r="AB49" i="50"/>
  <c r="N49" i="50" s="1"/>
  <c r="M49" i="50"/>
  <c r="M90" i="50"/>
  <c r="AB90" i="50"/>
  <c r="N90" i="50" s="1"/>
  <c r="AQ139" i="51"/>
  <c r="M49" i="51"/>
  <c r="AB49" i="51"/>
  <c r="N49" i="51" s="1"/>
  <c r="M49" i="34"/>
  <c r="AB49" i="34"/>
  <c r="N49" i="34" s="1"/>
  <c r="M182" i="50"/>
  <c r="AB182" i="50"/>
  <c r="N182" i="50" s="1"/>
  <c r="AB182" i="47"/>
  <c r="N182" i="47" s="1"/>
  <c r="M182" i="47"/>
  <c r="AB182" i="34"/>
  <c r="N182" i="34" s="1"/>
  <c r="M139" i="50"/>
  <c r="AB139" i="50"/>
  <c r="N139" i="50" s="1"/>
  <c r="AB139" i="51"/>
  <c r="N139" i="51" s="1"/>
  <c r="M139" i="51"/>
  <c r="N98" i="47"/>
  <c r="N8" i="47"/>
  <c r="M182" i="51"/>
  <c r="AB182" i="51"/>
  <c r="N182" i="51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<sst xmlns="http://schemas.openxmlformats.org/spreadsheetml/2006/main" count="6464" uniqueCount="284">
  <si>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</si>
  <si>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</si>
  <si>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</si>
  <si>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</si>
  <si>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</si>
  <si>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</si>
  <si>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</si>
  <si>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</si>
  <si>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</si>
  <si>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</si>
  <si>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</si>
  <si>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</si>
  <si>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</si>
  <si>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</si>
  <si>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</si>
  <si>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</si>
  <si>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</si>
  <si>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</si>
  <si>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</si>
  <si>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</si>
  <si>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</si>
  <si>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</si>
  <si>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</si>
  <si>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</si>
  <si>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</si>
  <si>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</si>
  <si>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</si>
  <si>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</si>
  <si>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</si>
  <si>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</si>
  <si>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</si>
  <si>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</si>
  <si>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</si>
  <si>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</si>
  <si>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</si>
  <si>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</si>
  <si>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</si>
  <si>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</si>
  <si>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</si>
  <si>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</si>
  <si>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</si>
  <si>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</si>
  <si>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</si>
  <si>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</si>
  <si>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</si>
  <si>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</si>
  <si>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</si>
  <si>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</si>
  <si>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</si>
  <si>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</si>
  <si>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</si>
  <si>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</si>
  <si>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</si>
  <si>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</si>
  <si>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</si>
  <si>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</si>
  <si>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</si>
  <si>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</si>
  <si>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</si>
  <si>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</si>
  <si>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</si>
  <si>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</si>
  <si>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</si>
  <si>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</si>
  <si>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</si>
  <si>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</si>
  <si>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</si>
  <si>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</si>
  <si>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</si>
  <si>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</si>
  <si>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</si>
  <si>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</si>
  <si>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</si>
  <si>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</si>
  <si>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</si>
  <si>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</si>
  <si>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</si>
  <si>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</si>
  <si>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</si>
  <si>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</si>
  <si>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</si>
  <si>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</si>
  <si>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</si>
  <si>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</si>
  <si>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</si>
  <si>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</si>
  <si>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</si>
  <si>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</si>
  <si>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</si>
  <si>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</si>
  <si>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</si>
  <si>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</si>
  <si>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</si>
  <si>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</si>
  <si>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</si>
  <si>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</si>
  <si>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</si>
  <si>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</si>
  <si>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</si>
  <si>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</si>
  <si>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</si>
  <si>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</si>
  <si>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</si>
  <si>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</si>
  <si>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</si>
  <si>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</si>
  <si>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</si>
  <si>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</si>
  <si>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</si>
  <si>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</si>
  <si>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</si>
  <si>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</si>
  <si>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</si>
  <si>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</si>
  <si>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</si>
  <si>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</si>
  <si>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</si>
  <si>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</si>
  <si>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</si>
  <si>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</si>
  <si>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</si>
  <si>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</si>
  <si>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</si>
  <si>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</si>
  <si>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</si>
  <si>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</si>
  <si>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</si>
  <si>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</si>
  <si>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</si>
  <si>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</si>
  <si>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</si>
  <si>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</si>
  <si>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</si>
  <si>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</si>
  <si>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</si>
  <si>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</si>
  <si>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</si>
  <si>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</si>
  <si>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</si>
  <si>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</si>
  <si>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</si>
  <si>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</si>
  <si>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</si>
  <si>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</si>
  <si>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</si>
  <si>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</si>
  <si>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</si>
  <si>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</si>
  <si>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</si>
  <si>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</si>
  <si>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</si>
  <si>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</si>
  <si>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</si>
  <si>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</si>
  <si>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</si>
  <si>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</si>
  <si>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</si>
  <si>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</si>
  <si>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</si>
  <si>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</si>
  <si>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</si>
  <si>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</si>
  <si>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</si>
  <si>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</si>
  <si>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</si>
  <si>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</si>
  <si>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</si>
  <si>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</si>
  <si>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</si>
  <si>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</si>
  <si>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</si>
  <si>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</si>
  <si>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</si>
  <si>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</si>
  <si>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</si>
  <si>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</si>
  <si>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</si>
  <si>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</si>
  <si>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</si>
  <si>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</si>
  <si>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</si>
  <si>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</si>
  <si>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</si>
  <si>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</si>
  <si>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</si>
  <si>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</si>
  <si>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</si>
  <si>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</si>
  <si>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</si>
  <si>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</si>
  <si>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</si>
  <si>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</si>
  <si>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</si>
  <si>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</si>
  <si>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</si>
  <si>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</si>
  <si>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</si>
  <si>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</si>
  <si>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</si>
  <si>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</si>
  <si>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</si>
  <si>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</si>
  <si>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</si>
  <si>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</si>
  <si>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</si>
  <si>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</si>
  <si>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</si>
  <si>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</si>
  <si>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</si>
  <si>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</si>
  <si>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</si>
  <si>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</si>
  <si>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</si>
  <si>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</si>
  <si>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</si>
  <si>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</si>
  <si>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</si>
  <si>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</si>
  <si>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</si>
  <si>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</si>
  <si>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</si>
  <si>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</si>
  <si>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</si>
  <si>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</si>
  <si>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</si>
  <si>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</si>
  <si>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</si>
  <si>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</si>
  <si>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</si>
  <si>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</si>
  <si>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</si>
  <si>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</si>
  <si>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</si>
  <si>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</si>
  <si>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</si>
  <si>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</si>
  <si>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</si>
  <si>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</si>
  <si>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</si>
  <si>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</si>
  <si>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</si>
  <si>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</si>
  <si>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</si>
  <si>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</si>
  <si>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</si>
  <si>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</si>
  <si>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</si>
  <si>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</si>
  <si>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</si>
  <si>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</si>
  <si>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</si>
  <si>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</si>
  <si>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</si>
  <si>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</si>
  <si>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</si>
  <si>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</si>
  <si>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</si>
  <si>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</si>
  <si>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</si>
  <si>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</si>
  <si>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</si>
  <si>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</si>
  <si>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</si>
  <si>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</si>
  <si>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</si>
  <si>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</si>
  <si>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</si>
  <si>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</si>
  <si>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</si>
  <si>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</si>
  <si>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</si>
  <si>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</si>
  <si>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</si>
  <si>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</si>
  <si>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</si>
  <si>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</si>
  <si>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</si>
  <si>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</si>
  <si>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</si>
  <si>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</si>
  <si>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</si>
  <si>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</si>
  <si>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宜野座村</t>
  </si>
  <si>
    <t>*0000000000000001574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</si>
</sst>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DF3963AA-C01E-4CC0-8A2B-C63BAC2E67CD}"/>
    <cellStyle name="標準 3" xfId="3" xr:uid="{4D826FF3-1655-4B5C-9608-B84DB7217C33}"/>
    <cellStyle name="標準_06月報新様式（案）" xfId="4" xr:uid="{CC1476DF-269B-4658-93AE-1949B57481FF}"/>
    <cellStyle name="標準_H18年４月～の全様式【月報】改訂" xfId="5" xr:uid="{E80DCF64-3B9D-4B72-95EA-0DAAFD0B0F5A}"/>
    <cellStyle name="標準_基本設計書_17年度月報本文" xfId="6" xr:uid="{A4046487-8B5C-4BD1-9070-2BCA8432212F}"/>
    <cellStyle name="標準_事業状況報告CSV連携仕様_修正版(061127)" xfId="7" xr:uid="{1D160F93-DF99-471A-A6EF-DC3DBC3997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4AD74-44FA-4766-A237-8704DD696E1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473132</v>
      </c>
      <c r="B1" t="s">
        <v>282</v>
      </c>
      <c r="C1">
        <v>202607</v>
      </c>
      <c r="D1">
        <v>1010001</v>
      </c>
      <c r="E1">
        <v>1123</v>
      </c>
      <c r="F1">
        <v>12</v>
      </c>
      <c r="G1">
        <v>6</v>
      </c>
      <c r="H1">
        <v>1129</v>
      </c>
    </row>
    <row r="2" spans="1:10">
      <c r="A2">
        <v>473132</v>
      </c>
      <c r="B2" t="s">
        <v>282</v>
      </c>
      <c r="C2">
        <v>202607</v>
      </c>
      <c r="D2">
        <v>1020001</v>
      </c>
      <c r="E2">
        <v>742</v>
      </c>
      <c r="F2">
        <v>0</v>
      </c>
      <c r="G2">
        <v>0</v>
      </c>
      <c r="H2">
        <v>747</v>
      </c>
    </row>
    <row r="3" spans="1:10">
      <c r="A3">
        <v>473132</v>
      </c>
      <c r="B3" t="s">
        <v>282</v>
      </c>
      <c r="C3">
        <v>202607</v>
      </c>
      <c r="D3">
        <v>1020002</v>
      </c>
      <c r="E3">
        <v>572</v>
      </c>
      <c r="F3">
        <v>0</v>
      </c>
      <c r="G3">
        <v>0</v>
      </c>
      <c r="H3">
        <v>576</v>
      </c>
    </row>
    <row r="4" spans="1:10">
      <c r="A4">
        <v>473132</v>
      </c>
      <c r="B4" t="s">
        <v>282</v>
      </c>
      <c r="C4">
        <v>202607</v>
      </c>
      <c r="D4">
        <v>1020003</v>
      </c>
      <c r="E4">
        <v>6</v>
      </c>
      <c r="F4">
        <v>0</v>
      </c>
      <c r="G4">
        <v>0</v>
      </c>
      <c r="H4">
        <v>6</v>
      </c>
    </row>
    <row r="5" spans="1:10">
      <c r="A5">
        <v>473132</v>
      </c>
      <c r="B5" t="s">
        <v>282</v>
      </c>
      <c r="C5">
        <v>202607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473132</v>
      </c>
      <c r="B6" t="s">
        <v>282</v>
      </c>
      <c r="C6">
        <v>202607</v>
      </c>
      <c r="D6">
        <v>1020005</v>
      </c>
      <c r="E6">
        <v>1566</v>
      </c>
      <c r="F6">
        <v>15</v>
      </c>
      <c r="G6">
        <v>7</v>
      </c>
      <c r="H6" t="s">
        <v>283</v>
      </c>
    </row>
    <row r="7" spans="1:10">
      <c r="A7">
        <v>473132</v>
      </c>
      <c r="B7" t="s">
        <v>282</v>
      </c>
      <c r="C7">
        <v>202607</v>
      </c>
      <c r="D7">
        <v>1020006</v>
      </c>
      <c r="E7">
        <v>252</v>
      </c>
      <c r="F7">
        <v>0</v>
      </c>
      <c r="G7">
        <v>0</v>
      </c>
      <c r="H7">
        <v>251</v>
      </c>
    </row>
    <row r="8" spans="1:10">
      <c r="A8">
        <v>473132</v>
      </c>
      <c r="B8" t="s">
        <v>282</v>
      </c>
      <c r="C8">
        <v>202607</v>
      </c>
      <c r="D8">
        <v>1030101</v>
      </c>
      <c r="E8">
        <v>4</v>
      </c>
      <c r="F8">
        <v>0</v>
      </c>
      <c r="G8">
        <v>11</v>
      </c>
      <c r="H8">
        <v>0</v>
      </c>
      <c r="I8">
        <v>0</v>
      </c>
      <c r="J8">
        <v>15</v>
      </c>
    </row>
    <row r="9" spans="1:10">
      <c r="A9">
        <v>473132</v>
      </c>
      <c r="B9" t="s">
        <v>282</v>
      </c>
      <c r="C9">
        <v>202607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473132</v>
      </c>
      <c r="B10" t="s">
        <v>282</v>
      </c>
      <c r="C10">
        <v>202607</v>
      </c>
      <c r="D10">
        <v>1030201</v>
      </c>
      <c r="E10">
        <v>0</v>
      </c>
      <c r="F10">
        <v>0</v>
      </c>
      <c r="G10">
        <v>7</v>
      </c>
      <c r="H10">
        <v>0</v>
      </c>
      <c r="I10">
        <v>0</v>
      </c>
      <c r="J10">
        <v>7</v>
      </c>
    </row>
    <row r="11" spans="1:10">
      <c r="A11">
        <v>473132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473132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473132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473132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473132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473132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473132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473132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473132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473132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473132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473132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473132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473132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473132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473132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473132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473132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473132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473132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473132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473132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473132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473132</v>
      </c>
      <c r="B34" t="s">
        <v>282</v>
      </c>
      <c r="C34">
        <v>202607</v>
      </c>
      <c r="D34">
        <v>1071003</v>
      </c>
      <c r="E34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11</v>
      </c>
      <c r="L34">
        <v>11</v>
      </c>
      <c r="M34">
        <v>12</v>
      </c>
      <c r="N34">
        <v>12</v>
      </c>
      <c r="O34">
        <v>0</v>
      </c>
      <c r="P34">
        <v>0</v>
      </c>
      <c r="Q34">
        <v>0</v>
      </c>
      <c r="R34">
        <v>0</v>
      </c>
    </row>
    <row r="35" spans="1:18">
      <c r="A35">
        <v>473132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473132</v>
      </c>
      <c r="B36" t="s">
        <v>282</v>
      </c>
      <c r="C36">
        <v>202607</v>
      </c>
      <c r="D36">
        <v>1071005</v>
      </c>
      <c r="E36">
        <v>4</v>
      </c>
      <c r="F36">
        <v>3</v>
      </c>
      <c r="G36">
        <v>0</v>
      </c>
      <c r="H36">
        <v>0</v>
      </c>
      <c r="I36">
        <v>0</v>
      </c>
      <c r="J36">
        <v>0</v>
      </c>
      <c r="K36">
        <v>8</v>
      </c>
      <c r="L36">
        <v>8</v>
      </c>
      <c r="M36">
        <v>12</v>
      </c>
      <c r="N36">
        <v>11</v>
      </c>
      <c r="O36">
        <v>0</v>
      </c>
      <c r="P36">
        <v>0</v>
      </c>
      <c r="Q36">
        <v>0</v>
      </c>
      <c r="R36">
        <v>0</v>
      </c>
    </row>
    <row r="37" spans="1:18">
      <c r="A37">
        <v>473132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473132</v>
      </c>
      <c r="B38" t="s">
        <v>282</v>
      </c>
      <c r="C38">
        <v>202607</v>
      </c>
      <c r="D38">
        <v>1071007</v>
      </c>
      <c r="E38">
        <v>1</v>
      </c>
      <c r="F38">
        <v>2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5</v>
      </c>
      <c r="N38">
        <v>6</v>
      </c>
      <c r="O38">
        <v>0</v>
      </c>
      <c r="P38">
        <v>0</v>
      </c>
      <c r="Q38">
        <v>0</v>
      </c>
      <c r="R38">
        <v>0</v>
      </c>
    </row>
    <row r="39" spans="1:18">
      <c r="A39">
        <v>473132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473132</v>
      </c>
      <c r="B40" t="s">
        <v>282</v>
      </c>
      <c r="C40">
        <v>202607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19</v>
      </c>
      <c r="L40">
        <v>19</v>
      </c>
      <c r="M40">
        <v>19</v>
      </c>
      <c r="N40">
        <v>19</v>
      </c>
      <c r="O40">
        <v>0</v>
      </c>
      <c r="P40">
        <v>0</v>
      </c>
      <c r="Q40">
        <v>0</v>
      </c>
      <c r="R40">
        <v>0</v>
      </c>
    </row>
    <row r="41" spans="1:18">
      <c r="A41">
        <v>473132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473132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473132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473132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473132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473132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473132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473132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473132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473132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473132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473132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473132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473132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473132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473132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473132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473132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473132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473132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473132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473132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473132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473132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473132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473132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473132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473132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473132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473132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473132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473132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473132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473132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473132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473132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473132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473132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473132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473132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473132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473132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473132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473132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473132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473132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473132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473132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473132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473132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473132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473132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473132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473132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473132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473132</v>
      </c>
      <c r="B96" t="s">
        <v>282</v>
      </c>
      <c r="C96">
        <v>202607</v>
      </c>
      <c r="D96">
        <v>1110001</v>
      </c>
      <c r="E96">
        <v>0</v>
      </c>
      <c r="F96">
        <v>40</v>
      </c>
      <c r="G96">
        <v>43</v>
      </c>
      <c r="H96">
        <v>44</v>
      </c>
      <c r="I96">
        <v>55</v>
      </c>
      <c r="J96">
        <v>21</v>
      </c>
      <c r="K96">
        <v>203</v>
      </c>
      <c r="L96">
        <v>0</v>
      </c>
      <c r="M96">
        <v>14</v>
      </c>
      <c r="N96">
        <v>37</v>
      </c>
      <c r="O96">
        <v>51</v>
      </c>
      <c r="P96">
        <v>254</v>
      </c>
    </row>
    <row r="97" spans="1:16">
      <c r="A97">
        <v>473132</v>
      </c>
      <c r="B97" t="s">
        <v>282</v>
      </c>
      <c r="C97">
        <v>202607</v>
      </c>
      <c r="D97">
        <v>1110002</v>
      </c>
      <c r="E97">
        <v>0</v>
      </c>
      <c r="F97">
        <v>7</v>
      </c>
      <c r="G97">
        <v>5</v>
      </c>
      <c r="H97">
        <v>6</v>
      </c>
      <c r="I97">
        <v>7</v>
      </c>
      <c r="J97">
        <v>1</v>
      </c>
      <c r="K97">
        <v>26</v>
      </c>
      <c r="L97">
        <v>0</v>
      </c>
      <c r="M97">
        <v>4</v>
      </c>
      <c r="N97">
        <v>10</v>
      </c>
      <c r="O97">
        <v>14</v>
      </c>
      <c r="P97">
        <v>40</v>
      </c>
    </row>
    <row r="98" spans="1:16">
      <c r="A98">
        <v>473132</v>
      </c>
      <c r="B98" t="s">
        <v>282</v>
      </c>
      <c r="C98">
        <v>202607</v>
      </c>
      <c r="D98">
        <v>1110003</v>
      </c>
      <c r="E98">
        <v>0</v>
      </c>
      <c r="F98">
        <v>33</v>
      </c>
      <c r="G98">
        <v>38</v>
      </c>
      <c r="H98">
        <v>38</v>
      </c>
      <c r="I98">
        <v>48</v>
      </c>
      <c r="J98">
        <v>20</v>
      </c>
      <c r="K98">
        <v>177</v>
      </c>
      <c r="L98">
        <v>0</v>
      </c>
      <c r="M98">
        <v>10</v>
      </c>
      <c r="N98">
        <v>27</v>
      </c>
      <c r="O98">
        <v>37</v>
      </c>
      <c r="P98">
        <v>214</v>
      </c>
    </row>
    <row r="99" spans="1:16">
      <c r="A99">
        <v>473132</v>
      </c>
      <c r="B99" t="s">
        <v>282</v>
      </c>
      <c r="C99">
        <v>202607</v>
      </c>
      <c r="D99">
        <v>1110004</v>
      </c>
      <c r="E99">
        <v>0</v>
      </c>
      <c r="F99">
        <v>0</v>
      </c>
      <c r="G99">
        <v>1</v>
      </c>
      <c r="H99">
        <v>1</v>
      </c>
      <c r="I99">
        <v>0</v>
      </c>
      <c r="J99">
        <v>0</v>
      </c>
      <c r="K99">
        <v>2</v>
      </c>
      <c r="L99">
        <v>0</v>
      </c>
      <c r="M99">
        <v>0</v>
      </c>
      <c r="N99">
        <v>1</v>
      </c>
      <c r="O99">
        <v>1</v>
      </c>
      <c r="P99">
        <v>3</v>
      </c>
    </row>
    <row r="100" spans="1:16">
      <c r="A100">
        <v>473132</v>
      </c>
      <c r="B100" t="s">
        <v>282</v>
      </c>
      <c r="C100">
        <v>202607</v>
      </c>
      <c r="D100">
        <v>1110005</v>
      </c>
      <c r="E100">
        <v>0</v>
      </c>
      <c r="F100">
        <v>40</v>
      </c>
      <c r="G100">
        <v>44</v>
      </c>
      <c r="H100">
        <v>45</v>
      </c>
      <c r="I100">
        <v>55</v>
      </c>
      <c r="J100">
        <v>21</v>
      </c>
      <c r="K100">
        <v>205</v>
      </c>
      <c r="L100">
        <v>0</v>
      </c>
      <c r="M100">
        <v>14</v>
      </c>
      <c r="N100">
        <v>38</v>
      </c>
      <c r="O100">
        <v>52</v>
      </c>
      <c r="P100">
        <v>257</v>
      </c>
    </row>
    <row r="101" spans="1:16">
      <c r="A101">
        <v>473132</v>
      </c>
      <c r="B101" t="s">
        <v>282</v>
      </c>
      <c r="C101">
        <v>202607</v>
      </c>
      <c r="D101">
        <v>1120001</v>
      </c>
      <c r="E101">
        <v>0</v>
      </c>
      <c r="F101">
        <v>29</v>
      </c>
      <c r="G101">
        <v>28</v>
      </c>
      <c r="H101">
        <v>26</v>
      </c>
      <c r="I101">
        <v>29</v>
      </c>
      <c r="J101">
        <v>10</v>
      </c>
      <c r="K101">
        <v>122</v>
      </c>
      <c r="L101">
        <v>0</v>
      </c>
      <c r="M101">
        <v>5</v>
      </c>
      <c r="N101">
        <v>20</v>
      </c>
      <c r="O101">
        <v>25</v>
      </c>
      <c r="P101">
        <v>147</v>
      </c>
    </row>
    <row r="102" spans="1:16">
      <c r="A102">
        <v>473132</v>
      </c>
      <c r="B102" t="s">
        <v>282</v>
      </c>
      <c r="C102">
        <v>202607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473132</v>
      </c>
      <c r="B103" t="s">
        <v>282</v>
      </c>
      <c r="C103">
        <v>202607</v>
      </c>
      <c r="D103">
        <v>1120003</v>
      </c>
      <c r="E103">
        <v>0</v>
      </c>
      <c r="F103">
        <v>29</v>
      </c>
      <c r="G103">
        <v>29</v>
      </c>
      <c r="H103">
        <v>27</v>
      </c>
      <c r="I103">
        <v>29</v>
      </c>
      <c r="J103">
        <v>10</v>
      </c>
      <c r="K103">
        <v>124</v>
      </c>
      <c r="L103">
        <v>0</v>
      </c>
      <c r="M103">
        <v>5</v>
      </c>
      <c r="N103">
        <v>20</v>
      </c>
      <c r="O103">
        <v>25</v>
      </c>
      <c r="P103">
        <v>149</v>
      </c>
    </row>
    <row r="104" spans="1:16">
      <c r="A104">
        <v>473132</v>
      </c>
      <c r="B104" t="s">
        <v>282</v>
      </c>
      <c r="C104">
        <v>202607</v>
      </c>
      <c r="D104">
        <v>1130001</v>
      </c>
      <c r="E104">
        <v>34</v>
      </c>
      <c r="F104">
        <v>7</v>
      </c>
      <c r="G104">
        <v>0</v>
      </c>
      <c r="H104">
        <v>41</v>
      </c>
    </row>
    <row r="105" spans="1:16">
      <c r="A105">
        <v>473132</v>
      </c>
      <c r="B105" t="s">
        <v>282</v>
      </c>
      <c r="C105">
        <v>202607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473132</v>
      </c>
      <c r="B106" t="s">
        <v>282</v>
      </c>
      <c r="C106">
        <v>202607</v>
      </c>
      <c r="D106">
        <v>1130003</v>
      </c>
      <c r="E106">
        <v>34</v>
      </c>
      <c r="F106">
        <v>7</v>
      </c>
      <c r="G106">
        <v>0</v>
      </c>
      <c r="H106">
        <v>41</v>
      </c>
    </row>
    <row r="107" spans="1:16">
      <c r="A107">
        <v>473132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0</v>
      </c>
      <c r="H107">
        <v>12</v>
      </c>
      <c r="I107">
        <v>16</v>
      </c>
      <c r="J107">
        <v>6</v>
      </c>
      <c r="K107">
        <v>0</v>
      </c>
      <c r="L107">
        <v>34</v>
      </c>
      <c r="M107">
        <v>0</v>
      </c>
      <c r="N107">
        <v>0</v>
      </c>
      <c r="O107">
        <v>0</v>
      </c>
      <c r="P107">
        <v>34</v>
      </c>
    </row>
    <row r="108" spans="1:16">
      <c r="A108">
        <v>473132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473132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0</v>
      </c>
      <c r="H109">
        <v>12</v>
      </c>
      <c r="I109">
        <v>16</v>
      </c>
      <c r="J109">
        <v>6</v>
      </c>
      <c r="K109">
        <v>0</v>
      </c>
      <c r="L109">
        <v>34</v>
      </c>
      <c r="M109">
        <v>0</v>
      </c>
      <c r="N109">
        <v>0</v>
      </c>
      <c r="O109">
        <v>0</v>
      </c>
      <c r="P109">
        <v>34</v>
      </c>
    </row>
    <row r="110" spans="1:16">
      <c r="A110">
        <v>473132</v>
      </c>
      <c r="B110" t="s">
        <v>282</v>
      </c>
      <c r="C110">
        <v>202607</v>
      </c>
      <c r="D110">
        <v>1139201</v>
      </c>
      <c r="E110">
        <v>0</v>
      </c>
      <c r="F110">
        <v>0</v>
      </c>
      <c r="G110">
        <v>2</v>
      </c>
      <c r="H110">
        <v>1</v>
      </c>
      <c r="I110">
        <v>4</v>
      </c>
      <c r="J110">
        <v>0</v>
      </c>
      <c r="K110">
        <v>0</v>
      </c>
      <c r="L110">
        <v>7</v>
      </c>
      <c r="M110">
        <v>0</v>
      </c>
      <c r="N110">
        <v>0</v>
      </c>
      <c r="O110">
        <v>0</v>
      </c>
      <c r="P110">
        <v>7</v>
      </c>
    </row>
    <row r="111" spans="1:16">
      <c r="A111">
        <v>473132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473132</v>
      </c>
      <c r="B112" t="s">
        <v>282</v>
      </c>
      <c r="C112">
        <v>202607</v>
      </c>
      <c r="D112">
        <v>1139203</v>
      </c>
      <c r="E112">
        <v>0</v>
      </c>
      <c r="F112">
        <v>0</v>
      </c>
      <c r="G112">
        <v>2</v>
      </c>
      <c r="H112">
        <v>1</v>
      </c>
      <c r="I112">
        <v>4</v>
      </c>
      <c r="J112">
        <v>0</v>
      </c>
      <c r="K112">
        <v>0</v>
      </c>
      <c r="L112">
        <v>7</v>
      </c>
      <c r="M112">
        <v>0</v>
      </c>
      <c r="N112">
        <v>0</v>
      </c>
      <c r="O112">
        <v>0</v>
      </c>
      <c r="P112">
        <v>7</v>
      </c>
    </row>
    <row r="113" spans="1:16">
      <c r="A113">
        <v>473132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473132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473132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473132</v>
      </c>
      <c r="B116" t="s">
        <v>282</v>
      </c>
      <c r="C116">
        <v>202607</v>
      </c>
      <c r="D116">
        <v>1139304</v>
      </c>
      <c r="E116">
        <v>0</v>
      </c>
      <c r="F116">
        <v>0</v>
      </c>
      <c r="G116">
        <v>2</v>
      </c>
      <c r="H116">
        <v>13</v>
      </c>
      <c r="I116">
        <v>21</v>
      </c>
      <c r="J116">
        <v>6</v>
      </c>
      <c r="K116">
        <v>0</v>
      </c>
      <c r="L116">
        <v>42</v>
      </c>
      <c r="M116">
        <v>0</v>
      </c>
      <c r="N116">
        <v>0</v>
      </c>
      <c r="O116">
        <v>0</v>
      </c>
      <c r="P116">
        <v>42</v>
      </c>
    </row>
    <row r="117" spans="1:16">
      <c r="A117">
        <v>473132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473132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473132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473132</v>
      </c>
      <c r="B120" t="s">
        <v>282</v>
      </c>
      <c r="C120">
        <v>202607</v>
      </c>
      <c r="D120">
        <v>1140001</v>
      </c>
      <c r="E120">
        <v>0</v>
      </c>
      <c r="F120">
        <v>3</v>
      </c>
      <c r="G120">
        <v>10</v>
      </c>
      <c r="H120">
        <v>9</v>
      </c>
      <c r="I120">
        <v>3</v>
      </c>
      <c r="J120">
        <v>0</v>
      </c>
      <c r="K120">
        <v>0</v>
      </c>
      <c r="L120">
        <v>25</v>
      </c>
      <c r="M120">
        <v>0</v>
      </c>
      <c r="N120">
        <v>0</v>
      </c>
      <c r="O120">
        <v>0</v>
      </c>
      <c r="P120">
        <v>25</v>
      </c>
    </row>
    <row r="121" spans="1:16">
      <c r="A121">
        <v>473132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473132</v>
      </c>
      <c r="B122" t="s">
        <v>282</v>
      </c>
      <c r="C122">
        <v>202607</v>
      </c>
      <c r="D122">
        <v>1140003</v>
      </c>
      <c r="E122">
        <v>0</v>
      </c>
      <c r="F122">
        <v>3</v>
      </c>
      <c r="G122">
        <v>10</v>
      </c>
      <c r="H122">
        <v>9</v>
      </c>
      <c r="I122">
        <v>3</v>
      </c>
      <c r="J122">
        <v>0</v>
      </c>
      <c r="K122">
        <v>0</v>
      </c>
      <c r="L122">
        <v>25</v>
      </c>
      <c r="M122">
        <v>0</v>
      </c>
      <c r="N122">
        <v>0</v>
      </c>
      <c r="O122">
        <v>0</v>
      </c>
      <c r="P122">
        <v>25</v>
      </c>
    </row>
    <row r="123" spans="1:16">
      <c r="A123">
        <v>473132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6</v>
      </c>
      <c r="H123">
        <v>13</v>
      </c>
      <c r="I123">
        <v>22</v>
      </c>
      <c r="J123">
        <v>34</v>
      </c>
      <c r="K123">
        <v>17</v>
      </c>
      <c r="L123">
        <v>92</v>
      </c>
      <c r="M123">
        <v>1</v>
      </c>
      <c r="N123">
        <v>1</v>
      </c>
      <c r="O123">
        <v>2</v>
      </c>
      <c r="P123">
        <v>94</v>
      </c>
    </row>
    <row r="124" spans="1:16">
      <c r="A124">
        <v>473132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0</v>
      </c>
      <c r="H124">
        <v>2</v>
      </c>
      <c r="I124">
        <v>2</v>
      </c>
      <c r="J124">
        <v>0</v>
      </c>
      <c r="K124">
        <v>0</v>
      </c>
      <c r="L124">
        <v>4</v>
      </c>
      <c r="M124">
        <v>0</v>
      </c>
      <c r="N124">
        <v>0</v>
      </c>
      <c r="O124">
        <v>0</v>
      </c>
      <c r="P124">
        <v>4</v>
      </c>
    </row>
    <row r="125" spans="1:16">
      <c r="A125">
        <v>473132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10</v>
      </c>
      <c r="H125">
        <v>23</v>
      </c>
      <c r="I125">
        <v>25</v>
      </c>
      <c r="J125">
        <v>27</v>
      </c>
      <c r="K125">
        <v>10</v>
      </c>
      <c r="L125">
        <v>95</v>
      </c>
      <c r="M125">
        <v>5</v>
      </c>
      <c r="N125">
        <v>20</v>
      </c>
      <c r="O125">
        <v>25</v>
      </c>
      <c r="P125">
        <v>120</v>
      </c>
    </row>
    <row r="126" spans="1:16">
      <c r="A126">
        <v>473132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473132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473132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0</v>
      </c>
      <c r="H128">
        <v>2</v>
      </c>
      <c r="I128">
        <v>14</v>
      </c>
      <c r="J128">
        <v>21</v>
      </c>
      <c r="K128">
        <v>6</v>
      </c>
      <c r="L128">
        <v>43</v>
      </c>
      <c r="M128">
        <v>0</v>
      </c>
      <c r="N128">
        <v>0</v>
      </c>
      <c r="O128">
        <v>0</v>
      </c>
      <c r="P128">
        <v>43</v>
      </c>
    </row>
    <row r="129" spans="1:16">
      <c r="A129">
        <v>473132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13</v>
      </c>
      <c r="J129">
        <v>16</v>
      </c>
      <c r="K129">
        <v>6</v>
      </c>
      <c r="L129">
        <v>35</v>
      </c>
      <c r="M129">
        <v>0</v>
      </c>
      <c r="N129">
        <v>0</v>
      </c>
      <c r="O129">
        <v>0</v>
      </c>
      <c r="P129">
        <v>35</v>
      </c>
    </row>
    <row r="130" spans="1:16">
      <c r="A130">
        <v>473132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1</v>
      </c>
      <c r="J130">
        <v>4</v>
      </c>
      <c r="K130">
        <v>0</v>
      </c>
      <c r="L130">
        <v>7</v>
      </c>
      <c r="M130">
        <v>0</v>
      </c>
      <c r="N130">
        <v>0</v>
      </c>
      <c r="O130">
        <v>0</v>
      </c>
      <c r="P130">
        <v>7</v>
      </c>
    </row>
    <row r="131" spans="1:16">
      <c r="A131">
        <v>473132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473132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473132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473132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473132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473132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77</v>
      </c>
      <c r="H136">
        <v>100</v>
      </c>
      <c r="I136">
        <v>107</v>
      </c>
      <c r="J136">
        <v>131</v>
      </c>
      <c r="K136">
        <v>49</v>
      </c>
      <c r="L136">
        <v>464</v>
      </c>
      <c r="M136">
        <v>11</v>
      </c>
      <c r="N136">
        <v>41</v>
      </c>
      <c r="O136">
        <v>52</v>
      </c>
      <c r="P136">
        <v>516</v>
      </c>
    </row>
    <row r="137" spans="1:16">
      <c r="A137">
        <v>473132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43</v>
      </c>
      <c r="H137">
        <v>58</v>
      </c>
      <c r="I137">
        <v>60</v>
      </c>
      <c r="J137">
        <v>78</v>
      </c>
      <c r="K137">
        <v>33</v>
      </c>
      <c r="L137">
        <v>272</v>
      </c>
      <c r="M137">
        <v>6</v>
      </c>
      <c r="N137">
        <v>21</v>
      </c>
      <c r="O137">
        <v>27</v>
      </c>
      <c r="P137">
        <v>299</v>
      </c>
    </row>
    <row r="138" spans="1:16">
      <c r="A138">
        <v>473132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5</v>
      </c>
      <c r="H138">
        <v>11</v>
      </c>
      <c r="I138">
        <v>18</v>
      </c>
      <c r="J138">
        <v>15</v>
      </c>
      <c r="K138">
        <v>9</v>
      </c>
      <c r="L138">
        <v>58</v>
      </c>
      <c r="M138">
        <v>0</v>
      </c>
      <c r="N138">
        <v>0</v>
      </c>
      <c r="O138">
        <v>0</v>
      </c>
      <c r="P138">
        <v>58</v>
      </c>
    </row>
    <row r="139" spans="1:16">
      <c r="A139">
        <v>473132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473132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1</v>
      </c>
      <c r="H140">
        <v>1</v>
      </c>
      <c r="I140">
        <v>3</v>
      </c>
      <c r="J140">
        <v>11</v>
      </c>
      <c r="K140">
        <v>3</v>
      </c>
      <c r="L140">
        <v>19</v>
      </c>
      <c r="M140">
        <v>1</v>
      </c>
      <c r="N140">
        <v>1</v>
      </c>
      <c r="O140">
        <v>2</v>
      </c>
      <c r="P140">
        <v>21</v>
      </c>
    </row>
    <row r="141" spans="1:16">
      <c r="A141">
        <v>473132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2</v>
      </c>
      <c r="K141">
        <v>0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473132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25</v>
      </c>
      <c r="H142">
        <v>18</v>
      </c>
      <c r="I142">
        <v>8</v>
      </c>
      <c r="J142">
        <v>13</v>
      </c>
      <c r="K142">
        <v>5</v>
      </c>
      <c r="L142">
        <v>69</v>
      </c>
      <c r="M142">
        <v>0</v>
      </c>
      <c r="N142">
        <v>0</v>
      </c>
      <c r="O142">
        <v>0</v>
      </c>
      <c r="P142">
        <v>69</v>
      </c>
    </row>
    <row r="143" spans="1:16">
      <c r="A143">
        <v>473132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2</v>
      </c>
      <c r="H143">
        <v>2</v>
      </c>
      <c r="I143">
        <v>3</v>
      </c>
      <c r="J143">
        <v>4</v>
      </c>
      <c r="K143">
        <v>1</v>
      </c>
      <c r="L143">
        <v>12</v>
      </c>
      <c r="M143">
        <v>0</v>
      </c>
      <c r="N143">
        <v>0</v>
      </c>
      <c r="O143">
        <v>0</v>
      </c>
      <c r="P143">
        <v>12</v>
      </c>
    </row>
    <row r="144" spans="1:16">
      <c r="A144">
        <v>473132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10</v>
      </c>
      <c r="H144">
        <v>23</v>
      </c>
      <c r="I144">
        <v>25</v>
      </c>
      <c r="J144">
        <v>27</v>
      </c>
      <c r="K144">
        <v>10</v>
      </c>
      <c r="L144">
        <v>95</v>
      </c>
      <c r="M144">
        <v>5</v>
      </c>
      <c r="N144">
        <v>20</v>
      </c>
      <c r="O144">
        <v>25</v>
      </c>
      <c r="P144">
        <v>120</v>
      </c>
    </row>
    <row r="145" spans="1:16">
      <c r="A145">
        <v>473132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2</v>
      </c>
      <c r="J145">
        <v>0</v>
      </c>
      <c r="K145">
        <v>0</v>
      </c>
      <c r="L145">
        <v>3</v>
      </c>
      <c r="M145">
        <v>0</v>
      </c>
      <c r="N145">
        <v>0</v>
      </c>
      <c r="O145">
        <v>0</v>
      </c>
      <c r="P145">
        <v>3</v>
      </c>
    </row>
    <row r="146" spans="1:16">
      <c r="A146">
        <v>473132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473132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473132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1</v>
      </c>
      <c r="J148">
        <v>6</v>
      </c>
      <c r="K148">
        <v>5</v>
      </c>
      <c r="L148">
        <v>13</v>
      </c>
      <c r="M148">
        <v>0</v>
      </c>
      <c r="N148">
        <v>0</v>
      </c>
      <c r="O148">
        <v>0</v>
      </c>
      <c r="P148">
        <v>13</v>
      </c>
    </row>
    <row r="149" spans="1:16">
      <c r="A149">
        <v>473132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0</v>
      </c>
      <c r="H149">
        <v>5</v>
      </c>
      <c r="I149">
        <v>2</v>
      </c>
      <c r="J149">
        <v>0</v>
      </c>
      <c r="K149">
        <v>0</v>
      </c>
      <c r="L149">
        <v>7</v>
      </c>
      <c r="M149">
        <v>0</v>
      </c>
      <c r="N149">
        <v>0</v>
      </c>
      <c r="O149">
        <v>0</v>
      </c>
      <c r="P149">
        <v>7</v>
      </c>
    </row>
    <row r="150" spans="1:16">
      <c r="A150">
        <v>473132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473132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29</v>
      </c>
      <c r="H151">
        <v>30</v>
      </c>
      <c r="I151">
        <v>24</v>
      </c>
      <c r="J151">
        <v>29</v>
      </c>
      <c r="K151">
        <v>10</v>
      </c>
      <c r="L151">
        <v>122</v>
      </c>
      <c r="M151">
        <v>5</v>
      </c>
      <c r="N151">
        <v>20</v>
      </c>
      <c r="O151">
        <v>25</v>
      </c>
      <c r="P151">
        <v>147</v>
      </c>
    </row>
    <row r="152" spans="1:16">
      <c r="A152">
        <v>473132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27</v>
      </c>
      <c r="H152">
        <v>20</v>
      </c>
      <c r="I152">
        <v>11</v>
      </c>
      <c r="J152">
        <v>17</v>
      </c>
      <c r="K152">
        <v>6</v>
      </c>
      <c r="L152">
        <v>81</v>
      </c>
      <c r="M152">
        <v>0</v>
      </c>
      <c r="N152">
        <v>0</v>
      </c>
      <c r="O152">
        <v>0</v>
      </c>
      <c r="P152">
        <v>81</v>
      </c>
    </row>
    <row r="153" spans="1:16">
      <c r="A153">
        <v>473132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5</v>
      </c>
      <c r="H153">
        <v>10</v>
      </c>
      <c r="I153">
        <v>9</v>
      </c>
      <c r="J153">
        <v>3</v>
      </c>
      <c r="K153">
        <v>0</v>
      </c>
      <c r="L153">
        <v>27</v>
      </c>
      <c r="M153">
        <v>0</v>
      </c>
      <c r="N153">
        <v>0</v>
      </c>
      <c r="O153">
        <v>0</v>
      </c>
      <c r="P153">
        <v>27</v>
      </c>
    </row>
    <row r="154" spans="1:16">
      <c r="A154">
        <v>473132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473132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473132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473132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473132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1</v>
      </c>
    </row>
    <row r="159" spans="1:16">
      <c r="A159">
        <v>473132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473132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2</v>
      </c>
      <c r="J160">
        <v>0</v>
      </c>
      <c r="K160">
        <v>0</v>
      </c>
      <c r="L160">
        <v>2</v>
      </c>
      <c r="M160">
        <v>0</v>
      </c>
      <c r="N160">
        <v>0</v>
      </c>
      <c r="O160">
        <v>0</v>
      </c>
      <c r="P160">
        <v>2</v>
      </c>
    </row>
    <row r="161" spans="1:16">
      <c r="A161">
        <v>473132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5</v>
      </c>
      <c r="H161">
        <v>5</v>
      </c>
      <c r="I161">
        <v>5</v>
      </c>
      <c r="J161">
        <v>2</v>
      </c>
      <c r="K161">
        <v>0</v>
      </c>
      <c r="L161">
        <v>17</v>
      </c>
      <c r="M161">
        <v>0</v>
      </c>
      <c r="N161">
        <v>0</v>
      </c>
      <c r="O161">
        <v>0</v>
      </c>
      <c r="P161">
        <v>17</v>
      </c>
    </row>
    <row r="162" spans="1:16">
      <c r="A162">
        <v>473132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473132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473132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473132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473132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473132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473132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473132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19381</v>
      </c>
      <c r="H169">
        <v>60208</v>
      </c>
      <c r="I169">
        <v>301552</v>
      </c>
      <c r="J169">
        <v>383011</v>
      </c>
      <c r="K169">
        <v>238971</v>
      </c>
      <c r="L169">
        <v>1003123</v>
      </c>
      <c r="M169">
        <v>3776</v>
      </c>
      <c r="N169">
        <v>451</v>
      </c>
      <c r="O169">
        <v>4227</v>
      </c>
      <c r="P169">
        <v>1007350</v>
      </c>
    </row>
    <row r="170" spans="1:16">
      <c r="A170">
        <v>473132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0</v>
      </c>
      <c r="H170">
        <v>7655</v>
      </c>
      <c r="I170">
        <v>43730</v>
      </c>
      <c r="J170">
        <v>0</v>
      </c>
      <c r="K170">
        <v>0</v>
      </c>
      <c r="L170">
        <v>51385</v>
      </c>
      <c r="M170">
        <v>0</v>
      </c>
      <c r="N170">
        <v>0</v>
      </c>
      <c r="O170">
        <v>0</v>
      </c>
      <c r="P170">
        <v>51385</v>
      </c>
    </row>
    <row r="171" spans="1:16">
      <c r="A171">
        <v>473132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7588</v>
      </c>
      <c r="H171">
        <v>21414</v>
      </c>
      <c r="I171">
        <v>29606</v>
      </c>
      <c r="J171">
        <v>35265</v>
      </c>
      <c r="K171">
        <v>16022</v>
      </c>
      <c r="L171">
        <v>109895</v>
      </c>
      <c r="M171">
        <v>4952</v>
      </c>
      <c r="N171">
        <v>16854</v>
      </c>
      <c r="O171">
        <v>21806</v>
      </c>
      <c r="P171">
        <v>131701</v>
      </c>
    </row>
    <row r="172" spans="1:16">
      <c r="A172">
        <v>473132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473132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473132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0</v>
      </c>
      <c r="H174">
        <v>65056</v>
      </c>
      <c r="I174">
        <v>416318</v>
      </c>
      <c r="J174">
        <v>689920</v>
      </c>
      <c r="K174">
        <v>195451</v>
      </c>
      <c r="L174">
        <v>1366745</v>
      </c>
      <c r="M174">
        <v>0</v>
      </c>
      <c r="N174">
        <v>0</v>
      </c>
      <c r="O174">
        <v>0</v>
      </c>
      <c r="P174">
        <v>1366745</v>
      </c>
    </row>
    <row r="175" spans="1:16">
      <c r="A175">
        <v>473132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391203</v>
      </c>
      <c r="J175">
        <v>527216</v>
      </c>
      <c r="K175">
        <v>195451</v>
      </c>
      <c r="L175">
        <v>1113870</v>
      </c>
      <c r="M175">
        <v>0</v>
      </c>
      <c r="N175">
        <v>0</v>
      </c>
      <c r="O175">
        <v>0</v>
      </c>
      <c r="P175">
        <v>1113870</v>
      </c>
    </row>
    <row r="176" spans="1:16">
      <c r="A176">
        <v>473132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0</v>
      </c>
      <c r="H176">
        <v>65056</v>
      </c>
      <c r="I176">
        <v>25115</v>
      </c>
      <c r="J176">
        <v>120128</v>
      </c>
      <c r="K176">
        <v>0</v>
      </c>
      <c r="L176">
        <v>210299</v>
      </c>
      <c r="M176">
        <v>0</v>
      </c>
      <c r="N176">
        <v>0</v>
      </c>
      <c r="O176">
        <v>0</v>
      </c>
      <c r="P176">
        <v>210299</v>
      </c>
    </row>
    <row r="177" spans="1:16">
      <c r="A177">
        <v>473132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473132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473132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473132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473132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473132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340768</v>
      </c>
      <c r="H182">
        <v>669030</v>
      </c>
      <c r="I182">
        <v>1196769</v>
      </c>
      <c r="J182">
        <v>1557632</v>
      </c>
      <c r="K182">
        <v>557854</v>
      </c>
      <c r="L182">
        <v>4322053</v>
      </c>
      <c r="M182">
        <v>10938</v>
      </c>
      <c r="N182">
        <v>26145</v>
      </c>
      <c r="O182">
        <v>37083</v>
      </c>
      <c r="P182">
        <v>4359136</v>
      </c>
    </row>
    <row r="183" spans="1:16">
      <c r="A183">
        <v>473132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277726</v>
      </c>
      <c r="H183">
        <v>354047</v>
      </c>
      <c r="I183">
        <v>546689</v>
      </c>
      <c r="J183">
        <v>747497</v>
      </c>
      <c r="K183">
        <v>345811</v>
      </c>
      <c r="L183">
        <v>2271770</v>
      </c>
      <c r="M183">
        <v>8728</v>
      </c>
      <c r="N183">
        <v>17305</v>
      </c>
      <c r="O183">
        <v>26033</v>
      </c>
      <c r="P183">
        <v>2297803</v>
      </c>
    </row>
    <row r="184" spans="1:16">
      <c r="A184">
        <v>473132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15489</v>
      </c>
      <c r="H184">
        <v>57278</v>
      </c>
      <c r="I184">
        <v>289944</v>
      </c>
      <c r="J184">
        <v>326842</v>
      </c>
      <c r="K184">
        <v>226556</v>
      </c>
      <c r="L184">
        <v>916109</v>
      </c>
      <c r="M184">
        <v>0</v>
      </c>
      <c r="N184">
        <v>0</v>
      </c>
      <c r="O184">
        <v>0</v>
      </c>
      <c r="P184">
        <v>916109</v>
      </c>
    </row>
    <row r="185" spans="1:16">
      <c r="A185">
        <v>473132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473132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3892</v>
      </c>
      <c r="H186">
        <v>2246</v>
      </c>
      <c r="I186">
        <v>11088</v>
      </c>
      <c r="J186">
        <v>43009</v>
      </c>
      <c r="K186">
        <v>10007</v>
      </c>
      <c r="L186">
        <v>70242</v>
      </c>
      <c r="M186">
        <v>3776</v>
      </c>
      <c r="N186">
        <v>451</v>
      </c>
      <c r="O186">
        <v>4227</v>
      </c>
      <c r="P186">
        <v>74469</v>
      </c>
    </row>
    <row r="187" spans="1:16">
      <c r="A187">
        <v>473132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9420</v>
      </c>
      <c r="K187">
        <v>0</v>
      </c>
      <c r="L187">
        <v>9420</v>
      </c>
      <c r="M187">
        <v>0</v>
      </c>
      <c r="N187">
        <v>0</v>
      </c>
      <c r="O187">
        <v>0</v>
      </c>
      <c r="P187">
        <v>9420</v>
      </c>
    </row>
    <row r="188" spans="1:16">
      <c r="A188">
        <v>473132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241107</v>
      </c>
      <c r="H188">
        <v>245318</v>
      </c>
      <c r="I188">
        <v>140244</v>
      </c>
      <c r="J188">
        <v>287913</v>
      </c>
      <c r="K188">
        <v>89901</v>
      </c>
      <c r="L188">
        <v>1004483</v>
      </c>
      <c r="M188">
        <v>0</v>
      </c>
      <c r="N188">
        <v>0</v>
      </c>
      <c r="O188">
        <v>0</v>
      </c>
      <c r="P188">
        <v>1004483</v>
      </c>
    </row>
    <row r="189" spans="1:16">
      <c r="A189">
        <v>473132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9650</v>
      </c>
      <c r="H189">
        <v>19452</v>
      </c>
      <c r="I189">
        <v>31557</v>
      </c>
      <c r="J189">
        <v>41308</v>
      </c>
      <c r="K189">
        <v>917</v>
      </c>
      <c r="L189">
        <v>102884</v>
      </c>
      <c r="M189">
        <v>0</v>
      </c>
      <c r="N189">
        <v>0</v>
      </c>
      <c r="O189">
        <v>0</v>
      </c>
      <c r="P189">
        <v>102884</v>
      </c>
    </row>
    <row r="190" spans="1:16">
      <c r="A190">
        <v>473132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7588</v>
      </c>
      <c r="H190">
        <v>21414</v>
      </c>
      <c r="I190">
        <v>29606</v>
      </c>
      <c r="J190">
        <v>35265</v>
      </c>
      <c r="K190">
        <v>16022</v>
      </c>
      <c r="L190">
        <v>109895</v>
      </c>
      <c r="M190">
        <v>4952</v>
      </c>
      <c r="N190">
        <v>16854</v>
      </c>
      <c r="O190">
        <v>21806</v>
      </c>
      <c r="P190">
        <v>131701</v>
      </c>
    </row>
    <row r="191" spans="1:16">
      <c r="A191">
        <v>473132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0</v>
      </c>
      <c r="H191">
        <v>2193</v>
      </c>
      <c r="I191">
        <v>43730</v>
      </c>
      <c r="J191">
        <v>0</v>
      </c>
      <c r="K191">
        <v>0</v>
      </c>
      <c r="L191">
        <v>45923</v>
      </c>
      <c r="M191">
        <v>0</v>
      </c>
      <c r="N191">
        <v>0</v>
      </c>
      <c r="O191">
        <v>0</v>
      </c>
      <c r="P191">
        <v>45923</v>
      </c>
    </row>
    <row r="192" spans="1:16">
      <c r="A192">
        <v>473132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5462</v>
      </c>
      <c r="I192">
        <v>0</v>
      </c>
      <c r="J192">
        <v>0</v>
      </c>
      <c r="K192">
        <v>0</v>
      </c>
      <c r="L192">
        <v>5462</v>
      </c>
      <c r="M192">
        <v>0</v>
      </c>
      <c r="N192">
        <v>0</v>
      </c>
      <c r="O192">
        <v>0</v>
      </c>
      <c r="P192">
        <v>5462</v>
      </c>
    </row>
    <row r="193" spans="1:16">
      <c r="A193">
        <v>473132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473132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0</v>
      </c>
      <c r="H194">
        <v>684</v>
      </c>
      <c r="I194">
        <v>520</v>
      </c>
      <c r="J194">
        <v>3740</v>
      </c>
      <c r="K194">
        <v>2408</v>
      </c>
      <c r="L194">
        <v>7352</v>
      </c>
      <c r="M194">
        <v>0</v>
      </c>
      <c r="N194">
        <v>0</v>
      </c>
      <c r="O194">
        <v>0</v>
      </c>
      <c r="P194">
        <v>7352</v>
      </c>
    </row>
    <row r="195" spans="1:16">
      <c r="A195">
        <v>473132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0</v>
      </c>
      <c r="H195">
        <v>151922</v>
      </c>
      <c r="I195">
        <v>62372</v>
      </c>
      <c r="J195">
        <v>0</v>
      </c>
      <c r="K195">
        <v>0</v>
      </c>
      <c r="L195">
        <v>214294</v>
      </c>
      <c r="M195">
        <v>0</v>
      </c>
      <c r="N195">
        <v>0</v>
      </c>
      <c r="O195">
        <v>0</v>
      </c>
      <c r="P195">
        <v>214294</v>
      </c>
    </row>
    <row r="196" spans="1:16">
      <c r="A196">
        <v>473132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473132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34083</v>
      </c>
      <c r="H197">
        <v>36663</v>
      </c>
      <c r="I197">
        <v>35415</v>
      </c>
      <c r="J197">
        <v>46502</v>
      </c>
      <c r="K197">
        <v>16592</v>
      </c>
      <c r="L197">
        <v>169255</v>
      </c>
      <c r="M197">
        <v>2210</v>
      </c>
      <c r="N197">
        <v>8840</v>
      </c>
      <c r="O197">
        <v>11050</v>
      </c>
      <c r="P197">
        <v>180305</v>
      </c>
    </row>
    <row r="198" spans="1:16">
      <c r="A198">
        <v>473132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250757</v>
      </c>
      <c r="H198">
        <v>264770</v>
      </c>
      <c r="I198">
        <v>171801</v>
      </c>
      <c r="J198">
        <v>329221</v>
      </c>
      <c r="K198">
        <v>90818</v>
      </c>
      <c r="L198">
        <v>1107367</v>
      </c>
      <c r="M198">
        <v>0</v>
      </c>
      <c r="N198">
        <v>0</v>
      </c>
      <c r="O198">
        <v>0</v>
      </c>
      <c r="P198">
        <v>1107367</v>
      </c>
    </row>
    <row r="199" spans="1:16">
      <c r="A199">
        <v>473132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28959</v>
      </c>
      <c r="H199">
        <v>213264</v>
      </c>
      <c r="I199">
        <v>198347</v>
      </c>
      <c r="J199">
        <v>73713</v>
      </c>
      <c r="K199">
        <v>0</v>
      </c>
      <c r="L199">
        <v>514283</v>
      </c>
      <c r="M199">
        <v>0</v>
      </c>
      <c r="N199">
        <v>0</v>
      </c>
      <c r="O199">
        <v>0</v>
      </c>
      <c r="P199">
        <v>514283</v>
      </c>
    </row>
    <row r="200" spans="1:16">
      <c r="A200">
        <v>473132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473132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473132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473132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473132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36771</v>
      </c>
      <c r="K204">
        <v>0</v>
      </c>
      <c r="L204">
        <v>36771</v>
      </c>
      <c r="M204">
        <v>0</v>
      </c>
      <c r="N204">
        <v>0</v>
      </c>
      <c r="O204">
        <v>0</v>
      </c>
      <c r="P204">
        <v>36771</v>
      </c>
    </row>
    <row r="205" spans="1:16">
      <c r="A205">
        <v>473132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473132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73295</v>
      </c>
      <c r="J206">
        <v>0</v>
      </c>
      <c r="K206">
        <v>0</v>
      </c>
      <c r="L206">
        <v>73295</v>
      </c>
      <c r="M206">
        <v>0</v>
      </c>
      <c r="N206">
        <v>0</v>
      </c>
      <c r="O206">
        <v>0</v>
      </c>
      <c r="P206">
        <v>73295</v>
      </c>
    </row>
    <row r="207" spans="1:16">
      <c r="A207">
        <v>473132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28959</v>
      </c>
      <c r="H207">
        <v>61342</v>
      </c>
      <c r="I207">
        <v>62680</v>
      </c>
      <c r="J207">
        <v>36942</v>
      </c>
      <c r="K207">
        <v>0</v>
      </c>
      <c r="L207">
        <v>189923</v>
      </c>
      <c r="M207">
        <v>0</v>
      </c>
      <c r="N207">
        <v>0</v>
      </c>
      <c r="O207">
        <v>0</v>
      </c>
      <c r="P207">
        <v>189923</v>
      </c>
    </row>
    <row r="208" spans="1:16">
      <c r="A208">
        <v>473132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473132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42576</v>
      </c>
      <c r="K209">
        <v>0</v>
      </c>
      <c r="L209">
        <v>42576</v>
      </c>
      <c r="M209">
        <v>0</v>
      </c>
      <c r="N209">
        <v>0</v>
      </c>
      <c r="O209">
        <v>0</v>
      </c>
      <c r="P209">
        <v>42576</v>
      </c>
    </row>
    <row r="210" spans="1:16">
      <c r="A210">
        <v>473132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473132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473132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473132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473132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473132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193810</v>
      </c>
      <c r="H215">
        <v>602080</v>
      </c>
      <c r="I215">
        <v>3015520</v>
      </c>
      <c r="J215">
        <v>3830110</v>
      </c>
      <c r="K215">
        <v>2389710</v>
      </c>
      <c r="L215">
        <v>10031230</v>
      </c>
      <c r="M215">
        <v>37760</v>
      </c>
      <c r="N215">
        <v>4510</v>
      </c>
      <c r="O215">
        <v>42270</v>
      </c>
      <c r="P215">
        <v>10073500</v>
      </c>
    </row>
    <row r="216" spans="1:16">
      <c r="A216">
        <v>473132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0</v>
      </c>
      <c r="H216">
        <v>76550</v>
      </c>
      <c r="I216">
        <v>437300</v>
      </c>
      <c r="J216">
        <v>0</v>
      </c>
      <c r="K216">
        <v>0</v>
      </c>
      <c r="L216">
        <v>513850</v>
      </c>
      <c r="M216">
        <v>0</v>
      </c>
      <c r="N216">
        <v>0</v>
      </c>
      <c r="O216">
        <v>0</v>
      </c>
      <c r="P216">
        <v>513850</v>
      </c>
    </row>
    <row r="217" spans="1:16">
      <c r="A217">
        <v>473132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75880</v>
      </c>
      <c r="H217">
        <v>214140</v>
      </c>
      <c r="I217">
        <v>296060</v>
      </c>
      <c r="J217">
        <v>352650</v>
      </c>
      <c r="K217">
        <v>160220</v>
      </c>
      <c r="L217">
        <v>1098950</v>
      </c>
      <c r="M217">
        <v>49520</v>
      </c>
      <c r="N217">
        <v>168540</v>
      </c>
      <c r="O217">
        <v>218060</v>
      </c>
      <c r="P217">
        <v>1317010</v>
      </c>
    </row>
    <row r="218" spans="1:16">
      <c r="A218">
        <v>473132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473132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473132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0</v>
      </c>
      <c r="H220">
        <v>650560</v>
      </c>
      <c r="I220">
        <v>4163180</v>
      </c>
      <c r="J220">
        <v>6899200</v>
      </c>
      <c r="K220">
        <v>1954510</v>
      </c>
      <c r="L220">
        <v>13667450</v>
      </c>
      <c r="M220">
        <v>0</v>
      </c>
      <c r="N220">
        <v>0</v>
      </c>
      <c r="O220">
        <v>0</v>
      </c>
      <c r="P220">
        <v>13667450</v>
      </c>
    </row>
    <row r="221" spans="1:16">
      <c r="A221">
        <v>473132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3912030</v>
      </c>
      <c r="J221">
        <v>5272160</v>
      </c>
      <c r="K221">
        <v>1954510</v>
      </c>
      <c r="L221">
        <v>11138700</v>
      </c>
      <c r="M221">
        <v>0</v>
      </c>
      <c r="N221">
        <v>0</v>
      </c>
      <c r="O221">
        <v>0</v>
      </c>
      <c r="P221">
        <v>11138700</v>
      </c>
    </row>
    <row r="222" spans="1:16">
      <c r="A222">
        <v>473132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0</v>
      </c>
      <c r="H222">
        <v>650560</v>
      </c>
      <c r="I222">
        <v>251150</v>
      </c>
      <c r="J222">
        <v>1201280</v>
      </c>
      <c r="K222">
        <v>0</v>
      </c>
      <c r="L222">
        <v>2102990</v>
      </c>
      <c r="M222">
        <v>0</v>
      </c>
      <c r="N222">
        <v>0</v>
      </c>
      <c r="O222">
        <v>0</v>
      </c>
      <c r="P222">
        <v>2102990</v>
      </c>
    </row>
    <row r="223" spans="1:16">
      <c r="A223">
        <v>473132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473132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473132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473132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473132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473132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3407680</v>
      </c>
      <c r="H228">
        <v>6690300</v>
      </c>
      <c r="I228">
        <v>11967690</v>
      </c>
      <c r="J228">
        <v>15576320</v>
      </c>
      <c r="K228">
        <v>5578540</v>
      </c>
      <c r="L228">
        <v>43220530</v>
      </c>
      <c r="M228">
        <v>109380</v>
      </c>
      <c r="N228">
        <v>261450</v>
      </c>
      <c r="O228">
        <v>370830</v>
      </c>
      <c r="P228">
        <v>43591360</v>
      </c>
    </row>
    <row r="229" spans="1:16">
      <c r="A229">
        <v>473132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2777260</v>
      </c>
      <c r="H229">
        <v>3540470</v>
      </c>
      <c r="I229">
        <v>5466890</v>
      </c>
      <c r="J229">
        <v>7474970</v>
      </c>
      <c r="K229">
        <v>3458110</v>
      </c>
      <c r="L229">
        <v>22717700</v>
      </c>
      <c r="M229">
        <v>87280</v>
      </c>
      <c r="N229">
        <v>173050</v>
      </c>
      <c r="O229">
        <v>260330</v>
      </c>
      <c r="P229">
        <v>22978030</v>
      </c>
    </row>
    <row r="230" spans="1:16">
      <c r="A230">
        <v>473132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154890</v>
      </c>
      <c r="H230">
        <v>572780</v>
      </c>
      <c r="I230">
        <v>2899440</v>
      </c>
      <c r="J230">
        <v>3268420</v>
      </c>
      <c r="K230">
        <v>2265560</v>
      </c>
      <c r="L230">
        <v>9161090</v>
      </c>
      <c r="M230">
        <v>0</v>
      </c>
      <c r="N230">
        <v>0</v>
      </c>
      <c r="O230">
        <v>0</v>
      </c>
      <c r="P230">
        <v>9161090</v>
      </c>
    </row>
    <row r="231" spans="1:16">
      <c r="A231">
        <v>473132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473132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38920</v>
      </c>
      <c r="H232">
        <v>22460</v>
      </c>
      <c r="I232">
        <v>110880</v>
      </c>
      <c r="J232">
        <v>430090</v>
      </c>
      <c r="K232">
        <v>100070</v>
      </c>
      <c r="L232">
        <v>702420</v>
      </c>
      <c r="M232">
        <v>37760</v>
      </c>
      <c r="N232">
        <v>4510</v>
      </c>
      <c r="O232">
        <v>42270</v>
      </c>
      <c r="P232">
        <v>744690</v>
      </c>
    </row>
    <row r="233" spans="1:16">
      <c r="A233">
        <v>473132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94200</v>
      </c>
      <c r="K233">
        <v>0</v>
      </c>
      <c r="L233">
        <v>94200</v>
      </c>
      <c r="M233">
        <v>0</v>
      </c>
      <c r="N233">
        <v>0</v>
      </c>
      <c r="O233">
        <v>0</v>
      </c>
      <c r="P233">
        <v>94200</v>
      </c>
    </row>
    <row r="234" spans="1:16">
      <c r="A234">
        <v>473132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2411070</v>
      </c>
      <c r="H234">
        <v>2453180</v>
      </c>
      <c r="I234">
        <v>1402440</v>
      </c>
      <c r="J234">
        <v>2879130</v>
      </c>
      <c r="K234">
        <v>899010</v>
      </c>
      <c r="L234">
        <v>10044830</v>
      </c>
      <c r="M234">
        <v>0</v>
      </c>
      <c r="N234">
        <v>0</v>
      </c>
      <c r="O234">
        <v>0</v>
      </c>
      <c r="P234">
        <v>10044830</v>
      </c>
    </row>
    <row r="235" spans="1:16">
      <c r="A235">
        <v>473132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96500</v>
      </c>
      <c r="H235">
        <v>194520</v>
      </c>
      <c r="I235">
        <v>315570</v>
      </c>
      <c r="J235">
        <v>413080</v>
      </c>
      <c r="K235">
        <v>9170</v>
      </c>
      <c r="L235">
        <v>1028840</v>
      </c>
      <c r="M235">
        <v>0</v>
      </c>
      <c r="N235">
        <v>0</v>
      </c>
      <c r="O235">
        <v>0</v>
      </c>
      <c r="P235">
        <v>1028840</v>
      </c>
    </row>
    <row r="236" spans="1:16">
      <c r="A236">
        <v>473132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75880</v>
      </c>
      <c r="H236">
        <v>214140</v>
      </c>
      <c r="I236">
        <v>296060</v>
      </c>
      <c r="J236">
        <v>352650</v>
      </c>
      <c r="K236">
        <v>160220</v>
      </c>
      <c r="L236">
        <v>1098950</v>
      </c>
      <c r="M236">
        <v>49520</v>
      </c>
      <c r="N236">
        <v>168540</v>
      </c>
      <c r="O236">
        <v>218060</v>
      </c>
      <c r="P236">
        <v>1317010</v>
      </c>
    </row>
    <row r="237" spans="1:16">
      <c r="A237">
        <v>473132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0</v>
      </c>
      <c r="H237">
        <v>21930</v>
      </c>
      <c r="I237">
        <v>437300</v>
      </c>
      <c r="J237">
        <v>0</v>
      </c>
      <c r="K237">
        <v>0</v>
      </c>
      <c r="L237">
        <v>459230</v>
      </c>
      <c r="M237">
        <v>0</v>
      </c>
      <c r="N237">
        <v>0</v>
      </c>
      <c r="O237">
        <v>0</v>
      </c>
      <c r="P237">
        <v>459230</v>
      </c>
    </row>
    <row r="238" spans="1:16">
      <c r="A238">
        <v>473132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54620</v>
      </c>
      <c r="I238">
        <v>0</v>
      </c>
      <c r="J238">
        <v>0</v>
      </c>
      <c r="K238">
        <v>0</v>
      </c>
      <c r="L238">
        <v>54620</v>
      </c>
      <c r="M238">
        <v>0</v>
      </c>
      <c r="N238">
        <v>0</v>
      </c>
      <c r="O238">
        <v>0</v>
      </c>
      <c r="P238">
        <v>54620</v>
      </c>
    </row>
    <row r="239" spans="1:16">
      <c r="A239">
        <v>473132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473132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0</v>
      </c>
      <c r="H240">
        <v>6840</v>
      </c>
      <c r="I240">
        <v>5200</v>
      </c>
      <c r="J240">
        <v>37400</v>
      </c>
      <c r="K240">
        <v>24080</v>
      </c>
      <c r="L240">
        <v>73520</v>
      </c>
      <c r="M240">
        <v>0</v>
      </c>
      <c r="N240">
        <v>0</v>
      </c>
      <c r="O240">
        <v>0</v>
      </c>
      <c r="P240">
        <v>73520</v>
      </c>
    </row>
    <row r="241" spans="1:16">
      <c r="A241">
        <v>473132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0</v>
      </c>
      <c r="H241">
        <v>1519220</v>
      </c>
      <c r="I241">
        <v>623720</v>
      </c>
      <c r="J241">
        <v>0</v>
      </c>
      <c r="K241">
        <v>0</v>
      </c>
      <c r="L241">
        <v>2142940</v>
      </c>
      <c r="M241">
        <v>0</v>
      </c>
      <c r="N241">
        <v>0</v>
      </c>
      <c r="O241">
        <v>0</v>
      </c>
      <c r="P241">
        <v>2142940</v>
      </c>
    </row>
    <row r="242" spans="1:16">
      <c r="A242">
        <v>473132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473132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340830</v>
      </c>
      <c r="H243">
        <v>366630</v>
      </c>
      <c r="I243">
        <v>354150</v>
      </c>
      <c r="J243">
        <v>465020</v>
      </c>
      <c r="K243">
        <v>165920</v>
      </c>
      <c r="L243">
        <v>1692550</v>
      </c>
      <c r="M243">
        <v>22100</v>
      </c>
      <c r="N243">
        <v>88400</v>
      </c>
      <c r="O243">
        <v>110500</v>
      </c>
      <c r="P243">
        <v>1803050</v>
      </c>
    </row>
    <row r="244" spans="1:16">
      <c r="A244">
        <v>473132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2507570</v>
      </c>
      <c r="H244">
        <v>2647700</v>
      </c>
      <c r="I244">
        <v>1718010</v>
      </c>
      <c r="J244">
        <v>3292210</v>
      </c>
      <c r="K244">
        <v>908180</v>
      </c>
      <c r="L244">
        <v>11073670</v>
      </c>
      <c r="M244">
        <v>0</v>
      </c>
      <c r="N244">
        <v>0</v>
      </c>
      <c r="O244">
        <v>0</v>
      </c>
      <c r="P244">
        <v>11073670</v>
      </c>
    </row>
    <row r="245" spans="1:16">
      <c r="A245">
        <v>473132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289590</v>
      </c>
      <c r="H245">
        <v>2132640</v>
      </c>
      <c r="I245">
        <v>1983470</v>
      </c>
      <c r="J245">
        <v>737130</v>
      </c>
      <c r="K245">
        <v>0</v>
      </c>
      <c r="L245">
        <v>5142830</v>
      </c>
      <c r="M245">
        <v>0</v>
      </c>
      <c r="N245">
        <v>0</v>
      </c>
      <c r="O245">
        <v>0</v>
      </c>
      <c r="P245">
        <v>5142830</v>
      </c>
    </row>
    <row r="246" spans="1:16">
      <c r="A246">
        <v>473132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473132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473132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473132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473132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367710</v>
      </c>
      <c r="K250">
        <v>0</v>
      </c>
      <c r="L250">
        <v>367710</v>
      </c>
      <c r="M250">
        <v>0</v>
      </c>
      <c r="N250">
        <v>0</v>
      </c>
      <c r="O250">
        <v>0</v>
      </c>
      <c r="P250">
        <v>367710</v>
      </c>
    </row>
    <row r="251" spans="1:16">
      <c r="A251">
        <v>473132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473132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732950</v>
      </c>
      <c r="J252">
        <v>0</v>
      </c>
      <c r="K252">
        <v>0</v>
      </c>
      <c r="L252">
        <v>732950</v>
      </c>
      <c r="M252">
        <v>0</v>
      </c>
      <c r="N252">
        <v>0</v>
      </c>
      <c r="O252">
        <v>0</v>
      </c>
      <c r="P252">
        <v>732950</v>
      </c>
    </row>
    <row r="253" spans="1:16">
      <c r="A253">
        <v>473132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289590</v>
      </c>
      <c r="H253">
        <v>613420</v>
      </c>
      <c r="I253">
        <v>626800</v>
      </c>
      <c r="J253">
        <v>369420</v>
      </c>
      <c r="K253">
        <v>0</v>
      </c>
      <c r="L253">
        <v>1899230</v>
      </c>
      <c r="M253">
        <v>0</v>
      </c>
      <c r="N253">
        <v>0</v>
      </c>
      <c r="O253">
        <v>0</v>
      </c>
      <c r="P253">
        <v>1899230</v>
      </c>
    </row>
    <row r="254" spans="1:16">
      <c r="A254">
        <v>473132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473132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425760</v>
      </c>
      <c r="K255">
        <v>0</v>
      </c>
      <c r="L255">
        <v>425760</v>
      </c>
      <c r="M255">
        <v>0</v>
      </c>
      <c r="N255">
        <v>0</v>
      </c>
      <c r="O255">
        <v>0</v>
      </c>
      <c r="P255">
        <v>425760</v>
      </c>
    </row>
    <row r="256" spans="1:16">
      <c r="A256">
        <v>473132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473132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473132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473132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473132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473132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166645</v>
      </c>
      <c r="H261">
        <v>541872</v>
      </c>
      <c r="I261">
        <v>2591009</v>
      </c>
      <c r="J261">
        <v>3447099</v>
      </c>
      <c r="K261">
        <v>2036136</v>
      </c>
      <c r="L261">
        <v>8782761</v>
      </c>
      <c r="M261">
        <v>33984</v>
      </c>
      <c r="N261">
        <v>4059</v>
      </c>
      <c r="O261">
        <v>38043</v>
      </c>
      <c r="P261">
        <v>8820804</v>
      </c>
    </row>
    <row r="262" spans="1:16">
      <c r="A262">
        <v>473132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0</v>
      </c>
      <c r="H262">
        <v>68895</v>
      </c>
      <c r="I262">
        <v>364456</v>
      </c>
      <c r="J262">
        <v>0</v>
      </c>
      <c r="K262">
        <v>0</v>
      </c>
      <c r="L262">
        <v>433351</v>
      </c>
      <c r="M262">
        <v>0</v>
      </c>
      <c r="N262">
        <v>0</v>
      </c>
      <c r="O262">
        <v>0</v>
      </c>
      <c r="P262">
        <v>433351</v>
      </c>
    </row>
    <row r="263" spans="1:16">
      <c r="A263">
        <v>473132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67292</v>
      </c>
      <c r="H263">
        <v>191928</v>
      </c>
      <c r="I263">
        <v>260314</v>
      </c>
      <c r="J263">
        <v>317385</v>
      </c>
      <c r="K263">
        <v>138850</v>
      </c>
      <c r="L263">
        <v>975769</v>
      </c>
      <c r="M263">
        <v>44568</v>
      </c>
      <c r="N263">
        <v>151286</v>
      </c>
      <c r="O263">
        <v>195854</v>
      </c>
      <c r="P263">
        <v>1171623</v>
      </c>
    </row>
    <row r="264" spans="1:16">
      <c r="A264">
        <v>473132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473132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473132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0</v>
      </c>
      <c r="H266">
        <v>554921</v>
      </c>
      <c r="I266">
        <v>3746862</v>
      </c>
      <c r="J266">
        <v>6209280</v>
      </c>
      <c r="K266">
        <v>1759059</v>
      </c>
      <c r="L266">
        <v>12270122</v>
      </c>
      <c r="M266">
        <v>0</v>
      </c>
      <c r="N266">
        <v>0</v>
      </c>
      <c r="O266">
        <v>0</v>
      </c>
      <c r="P266">
        <v>12270122</v>
      </c>
    </row>
    <row r="267" spans="1:16">
      <c r="A267">
        <v>473132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3520827</v>
      </c>
      <c r="J267">
        <v>4744944</v>
      </c>
      <c r="K267">
        <v>1759059</v>
      </c>
      <c r="L267">
        <v>10024830</v>
      </c>
      <c r="M267">
        <v>0</v>
      </c>
      <c r="N267">
        <v>0</v>
      </c>
      <c r="O267">
        <v>0</v>
      </c>
      <c r="P267">
        <v>10024830</v>
      </c>
    </row>
    <row r="268" spans="1:16">
      <c r="A268">
        <v>473132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0</v>
      </c>
      <c r="H268">
        <v>554921</v>
      </c>
      <c r="I268">
        <v>226035</v>
      </c>
      <c r="J268">
        <v>1081152</v>
      </c>
      <c r="K268">
        <v>0</v>
      </c>
      <c r="L268">
        <v>1862108</v>
      </c>
      <c r="M268">
        <v>0</v>
      </c>
      <c r="N268">
        <v>0</v>
      </c>
      <c r="O268">
        <v>0</v>
      </c>
      <c r="P268">
        <v>1862108</v>
      </c>
    </row>
    <row r="269" spans="1:16">
      <c r="A269">
        <v>473132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473132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473132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473132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473132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473132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3042624</v>
      </c>
      <c r="H274">
        <v>6008519</v>
      </c>
      <c r="I274">
        <v>10624439</v>
      </c>
      <c r="J274">
        <v>14065190</v>
      </c>
      <c r="K274">
        <v>4917327</v>
      </c>
      <c r="L274">
        <v>38658099</v>
      </c>
      <c r="M274">
        <v>100652</v>
      </c>
      <c r="N274">
        <v>243745</v>
      </c>
      <c r="O274">
        <v>344397</v>
      </c>
      <c r="P274">
        <v>39002496</v>
      </c>
    </row>
    <row r="275" spans="1:16">
      <c r="A275">
        <v>473132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2457475</v>
      </c>
      <c r="H275">
        <v>3167592</v>
      </c>
      <c r="I275">
        <v>4738304</v>
      </c>
      <c r="J275">
        <v>6727473</v>
      </c>
      <c r="K275">
        <v>2992348</v>
      </c>
      <c r="L275">
        <v>20083192</v>
      </c>
      <c r="M275">
        <v>78552</v>
      </c>
      <c r="N275">
        <v>155345</v>
      </c>
      <c r="O275">
        <v>233897</v>
      </c>
      <c r="P275">
        <v>20317089</v>
      </c>
    </row>
    <row r="276" spans="1:16">
      <c r="A276">
        <v>473132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139401</v>
      </c>
      <c r="H276">
        <v>515502</v>
      </c>
      <c r="I276">
        <v>2493383</v>
      </c>
      <c r="J276">
        <v>2941578</v>
      </c>
      <c r="K276">
        <v>1927824</v>
      </c>
      <c r="L276">
        <v>8017688</v>
      </c>
      <c r="M276">
        <v>0</v>
      </c>
      <c r="N276">
        <v>0</v>
      </c>
      <c r="O276">
        <v>0</v>
      </c>
      <c r="P276">
        <v>8017688</v>
      </c>
    </row>
    <row r="277" spans="1:16">
      <c r="A277">
        <v>473132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473132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27244</v>
      </c>
      <c r="H278">
        <v>20214</v>
      </c>
      <c r="I278">
        <v>92946</v>
      </c>
      <c r="J278">
        <v>387081</v>
      </c>
      <c r="K278">
        <v>86640</v>
      </c>
      <c r="L278">
        <v>614125</v>
      </c>
      <c r="M278">
        <v>33984</v>
      </c>
      <c r="N278">
        <v>4059</v>
      </c>
      <c r="O278">
        <v>38043</v>
      </c>
      <c r="P278">
        <v>652168</v>
      </c>
    </row>
    <row r="279" spans="1:16">
      <c r="A279">
        <v>473132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84780</v>
      </c>
      <c r="K279">
        <v>0</v>
      </c>
      <c r="L279">
        <v>84780</v>
      </c>
      <c r="M279">
        <v>0</v>
      </c>
      <c r="N279">
        <v>0</v>
      </c>
      <c r="O279">
        <v>0</v>
      </c>
      <c r="P279">
        <v>84780</v>
      </c>
    </row>
    <row r="280" spans="1:16">
      <c r="A280">
        <v>473132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2136688</v>
      </c>
      <c r="H280">
        <v>2189829</v>
      </c>
      <c r="I280">
        <v>1238512</v>
      </c>
      <c r="J280">
        <v>2591217</v>
      </c>
      <c r="K280">
        <v>809109</v>
      </c>
      <c r="L280">
        <v>8965355</v>
      </c>
      <c r="M280">
        <v>0</v>
      </c>
      <c r="N280">
        <v>0</v>
      </c>
      <c r="O280">
        <v>0</v>
      </c>
      <c r="P280">
        <v>8965355</v>
      </c>
    </row>
    <row r="281" spans="1:16">
      <c r="A281">
        <v>473132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86850</v>
      </c>
      <c r="H281">
        <v>175068</v>
      </c>
      <c r="I281">
        <v>284013</v>
      </c>
      <c r="J281">
        <v>371772</v>
      </c>
      <c r="K281">
        <v>8253</v>
      </c>
      <c r="L281">
        <v>925956</v>
      </c>
      <c r="M281">
        <v>0</v>
      </c>
      <c r="N281">
        <v>0</v>
      </c>
      <c r="O281">
        <v>0</v>
      </c>
      <c r="P281">
        <v>925956</v>
      </c>
    </row>
    <row r="282" spans="1:16">
      <c r="A282">
        <v>473132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67292</v>
      </c>
      <c r="H282">
        <v>191928</v>
      </c>
      <c r="I282">
        <v>260314</v>
      </c>
      <c r="J282">
        <v>317385</v>
      </c>
      <c r="K282">
        <v>138850</v>
      </c>
      <c r="L282">
        <v>975769</v>
      </c>
      <c r="M282">
        <v>44568</v>
      </c>
      <c r="N282">
        <v>151286</v>
      </c>
      <c r="O282">
        <v>195854</v>
      </c>
      <c r="P282">
        <v>1171623</v>
      </c>
    </row>
    <row r="283" spans="1:16">
      <c r="A283">
        <v>473132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0</v>
      </c>
      <c r="H283">
        <v>19737</v>
      </c>
      <c r="I283">
        <v>364456</v>
      </c>
      <c r="J283">
        <v>0</v>
      </c>
      <c r="K283">
        <v>0</v>
      </c>
      <c r="L283">
        <v>384193</v>
      </c>
      <c r="M283">
        <v>0</v>
      </c>
      <c r="N283">
        <v>0</v>
      </c>
      <c r="O283">
        <v>0</v>
      </c>
      <c r="P283">
        <v>384193</v>
      </c>
    </row>
    <row r="284" spans="1:16">
      <c r="A284">
        <v>473132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49158</v>
      </c>
      <c r="I284">
        <v>0</v>
      </c>
      <c r="J284">
        <v>0</v>
      </c>
      <c r="K284">
        <v>0</v>
      </c>
      <c r="L284">
        <v>49158</v>
      </c>
      <c r="M284">
        <v>0</v>
      </c>
      <c r="N284">
        <v>0</v>
      </c>
      <c r="O284">
        <v>0</v>
      </c>
      <c r="P284">
        <v>49158</v>
      </c>
    </row>
    <row r="285" spans="1:16">
      <c r="A285">
        <v>473132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473132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0</v>
      </c>
      <c r="H286">
        <v>6156</v>
      </c>
      <c r="I286">
        <v>4680</v>
      </c>
      <c r="J286">
        <v>33660</v>
      </c>
      <c r="K286">
        <v>21672</v>
      </c>
      <c r="L286">
        <v>66168</v>
      </c>
      <c r="M286">
        <v>0</v>
      </c>
      <c r="N286">
        <v>0</v>
      </c>
      <c r="O286">
        <v>0</v>
      </c>
      <c r="P286">
        <v>66168</v>
      </c>
    </row>
    <row r="287" spans="1:16">
      <c r="A287">
        <v>473132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0</v>
      </c>
      <c r="H287">
        <v>1367298</v>
      </c>
      <c r="I287">
        <v>561348</v>
      </c>
      <c r="J287">
        <v>0</v>
      </c>
      <c r="K287">
        <v>0</v>
      </c>
      <c r="L287">
        <v>1928646</v>
      </c>
      <c r="M287">
        <v>0</v>
      </c>
      <c r="N287">
        <v>0</v>
      </c>
      <c r="O287">
        <v>0</v>
      </c>
      <c r="P287">
        <v>1928646</v>
      </c>
    </row>
    <row r="288" spans="1:16">
      <c r="A288">
        <v>473132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473132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340830</v>
      </c>
      <c r="H289">
        <v>366630</v>
      </c>
      <c r="I289">
        <v>354150</v>
      </c>
      <c r="J289">
        <v>465020</v>
      </c>
      <c r="K289">
        <v>165920</v>
      </c>
      <c r="L289">
        <v>1692550</v>
      </c>
      <c r="M289">
        <v>22100</v>
      </c>
      <c r="N289">
        <v>88400</v>
      </c>
      <c r="O289">
        <v>110500</v>
      </c>
      <c r="P289">
        <v>1803050</v>
      </c>
    </row>
    <row r="290" spans="1:16">
      <c r="A290">
        <v>473132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2223538</v>
      </c>
      <c r="H290">
        <v>2364897</v>
      </c>
      <c r="I290">
        <v>1522525</v>
      </c>
      <c r="J290">
        <v>2962989</v>
      </c>
      <c r="K290">
        <v>817362</v>
      </c>
      <c r="L290">
        <v>9891311</v>
      </c>
      <c r="M290">
        <v>0</v>
      </c>
      <c r="N290">
        <v>0</v>
      </c>
      <c r="O290">
        <v>0</v>
      </c>
      <c r="P290">
        <v>9891311</v>
      </c>
    </row>
    <row r="291" spans="1:16">
      <c r="A291">
        <v>473132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244319</v>
      </c>
      <c r="H291">
        <v>1919376</v>
      </c>
      <c r="I291">
        <v>1785123</v>
      </c>
      <c r="J291">
        <v>663417</v>
      </c>
      <c r="K291">
        <v>0</v>
      </c>
      <c r="L291">
        <v>4612235</v>
      </c>
      <c r="M291">
        <v>0</v>
      </c>
      <c r="N291">
        <v>0</v>
      </c>
      <c r="O291">
        <v>0</v>
      </c>
      <c r="P291">
        <v>4612235</v>
      </c>
    </row>
    <row r="292" spans="1:16">
      <c r="A292">
        <v>473132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473132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473132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473132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473132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330939</v>
      </c>
      <c r="K296">
        <v>0</v>
      </c>
      <c r="L296">
        <v>330939</v>
      </c>
      <c r="M296">
        <v>0</v>
      </c>
      <c r="N296">
        <v>0</v>
      </c>
      <c r="O296">
        <v>0</v>
      </c>
      <c r="P296">
        <v>330939</v>
      </c>
    </row>
    <row r="297" spans="1:16">
      <c r="A297">
        <v>473132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473132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659655</v>
      </c>
      <c r="J298">
        <v>0</v>
      </c>
      <c r="K298">
        <v>0</v>
      </c>
      <c r="L298">
        <v>659655</v>
      </c>
      <c r="M298">
        <v>0</v>
      </c>
      <c r="N298">
        <v>0</v>
      </c>
      <c r="O298">
        <v>0</v>
      </c>
      <c r="P298">
        <v>659655</v>
      </c>
    </row>
    <row r="299" spans="1:16">
      <c r="A299">
        <v>473132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244319</v>
      </c>
      <c r="H299">
        <v>552078</v>
      </c>
      <c r="I299">
        <v>564120</v>
      </c>
      <c r="J299">
        <v>332478</v>
      </c>
      <c r="K299">
        <v>0</v>
      </c>
      <c r="L299">
        <v>1692995</v>
      </c>
      <c r="M299">
        <v>0</v>
      </c>
      <c r="N299">
        <v>0</v>
      </c>
      <c r="O299">
        <v>0</v>
      </c>
      <c r="P299">
        <v>1692995</v>
      </c>
    </row>
    <row r="300" spans="1:16">
      <c r="A300">
        <v>473132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473132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383184</v>
      </c>
      <c r="K301">
        <v>0</v>
      </c>
      <c r="L301">
        <v>383184</v>
      </c>
      <c r="M301">
        <v>0</v>
      </c>
      <c r="N301">
        <v>0</v>
      </c>
      <c r="O301">
        <v>0</v>
      </c>
      <c r="P301">
        <v>383184</v>
      </c>
    </row>
    <row r="302" spans="1:16">
      <c r="A302">
        <v>473132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473132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473132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473132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473132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473132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0</v>
      </c>
      <c r="H307">
        <v>1</v>
      </c>
      <c r="I307">
        <v>13</v>
      </c>
      <c r="J307">
        <v>19</v>
      </c>
      <c r="K307">
        <v>3</v>
      </c>
      <c r="L307">
        <v>36</v>
      </c>
      <c r="M307">
        <v>0</v>
      </c>
      <c r="N307">
        <v>0</v>
      </c>
      <c r="O307">
        <v>0</v>
      </c>
      <c r="P307">
        <v>36</v>
      </c>
    </row>
    <row r="308" spans="1:16">
      <c r="A308">
        <v>473132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0</v>
      </c>
      <c r="H308">
        <v>1</v>
      </c>
      <c r="I308">
        <v>13</v>
      </c>
      <c r="J308">
        <v>19</v>
      </c>
      <c r="K308">
        <v>3</v>
      </c>
      <c r="L308">
        <v>36</v>
      </c>
      <c r="M308">
        <v>0</v>
      </c>
      <c r="N308">
        <v>0</v>
      </c>
      <c r="O308">
        <v>0</v>
      </c>
      <c r="P308">
        <v>36</v>
      </c>
    </row>
    <row r="309" spans="1:16">
      <c r="A309">
        <v>473132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0</v>
      </c>
      <c r="H309">
        <v>2</v>
      </c>
      <c r="I309">
        <v>26</v>
      </c>
      <c r="J309">
        <v>38</v>
      </c>
      <c r="K309">
        <v>6</v>
      </c>
      <c r="L309">
        <v>72</v>
      </c>
      <c r="M309">
        <v>0</v>
      </c>
      <c r="N309">
        <v>0</v>
      </c>
      <c r="O309">
        <v>0</v>
      </c>
      <c r="P309">
        <v>72</v>
      </c>
    </row>
    <row r="310" spans="1:16">
      <c r="A310">
        <v>473132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11</v>
      </c>
      <c r="J310">
        <v>15</v>
      </c>
      <c r="K310">
        <v>3</v>
      </c>
      <c r="L310">
        <v>29</v>
      </c>
      <c r="M310">
        <v>0</v>
      </c>
      <c r="N310">
        <v>0</v>
      </c>
      <c r="O310">
        <v>0</v>
      </c>
      <c r="P310">
        <v>29</v>
      </c>
    </row>
    <row r="311" spans="1:16">
      <c r="A311">
        <v>473132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2</v>
      </c>
      <c r="K311">
        <v>0</v>
      </c>
      <c r="L311">
        <v>3</v>
      </c>
      <c r="M311">
        <v>0</v>
      </c>
      <c r="N311">
        <v>0</v>
      </c>
      <c r="O311">
        <v>0</v>
      </c>
      <c r="P311">
        <v>3</v>
      </c>
    </row>
    <row r="312" spans="1:16">
      <c r="A312">
        <v>473132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473132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1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473132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473132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473132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11</v>
      </c>
      <c r="J316">
        <v>15</v>
      </c>
      <c r="K316">
        <v>3</v>
      </c>
      <c r="L316">
        <v>29</v>
      </c>
      <c r="M316">
        <v>0</v>
      </c>
      <c r="N316">
        <v>0</v>
      </c>
      <c r="O316">
        <v>0</v>
      </c>
      <c r="P316">
        <v>29</v>
      </c>
    </row>
    <row r="317" spans="1:16">
      <c r="A317">
        <v>473132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2</v>
      </c>
      <c r="K317">
        <v>0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473132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473132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473132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473132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473132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473132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473132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473132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473132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473132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473132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0</v>
      </c>
      <c r="H328">
        <v>1535</v>
      </c>
      <c r="I328">
        <v>233450</v>
      </c>
      <c r="J328">
        <v>475825</v>
      </c>
      <c r="K328">
        <v>59985</v>
      </c>
      <c r="L328">
        <v>770795</v>
      </c>
      <c r="M328">
        <v>0</v>
      </c>
      <c r="N328">
        <v>0</v>
      </c>
      <c r="O328">
        <v>0</v>
      </c>
      <c r="P328">
        <v>770795</v>
      </c>
    </row>
    <row r="329" spans="1:16">
      <c r="A329">
        <v>473132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0</v>
      </c>
      <c r="H329">
        <v>28</v>
      </c>
      <c r="I329">
        <v>297985</v>
      </c>
      <c r="J329">
        <v>487423</v>
      </c>
      <c r="K329">
        <v>73377</v>
      </c>
      <c r="L329">
        <v>858813</v>
      </c>
      <c r="M329">
        <v>0</v>
      </c>
      <c r="N329">
        <v>0</v>
      </c>
      <c r="O329">
        <v>0</v>
      </c>
      <c r="P329">
        <v>858813</v>
      </c>
    </row>
    <row r="330" spans="1:16">
      <c r="A330">
        <v>473132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0</v>
      </c>
      <c r="H330">
        <v>1563</v>
      </c>
      <c r="I330">
        <v>531435</v>
      </c>
      <c r="J330">
        <v>963248</v>
      </c>
      <c r="K330">
        <v>133362</v>
      </c>
      <c r="L330">
        <v>1629608</v>
      </c>
      <c r="M330">
        <v>0</v>
      </c>
      <c r="N330">
        <v>0</v>
      </c>
      <c r="O330">
        <v>0</v>
      </c>
      <c r="P330">
        <v>1629608</v>
      </c>
    </row>
    <row r="331" spans="1:16">
      <c r="A331">
        <v>473132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209515</v>
      </c>
      <c r="J331">
        <v>436745</v>
      </c>
      <c r="K331">
        <v>59985</v>
      </c>
      <c r="L331">
        <v>706245</v>
      </c>
      <c r="M331">
        <v>0</v>
      </c>
      <c r="N331">
        <v>0</v>
      </c>
      <c r="O331">
        <v>0</v>
      </c>
      <c r="P331">
        <v>706245</v>
      </c>
    </row>
    <row r="332" spans="1:16">
      <c r="A332">
        <v>473132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19875</v>
      </c>
      <c r="J332">
        <v>3740</v>
      </c>
      <c r="K332">
        <v>0</v>
      </c>
      <c r="L332">
        <v>23615</v>
      </c>
      <c r="M332">
        <v>0</v>
      </c>
      <c r="N332">
        <v>0</v>
      </c>
      <c r="O332">
        <v>0</v>
      </c>
      <c r="P332">
        <v>23615</v>
      </c>
    </row>
    <row r="333" spans="1:16">
      <c r="A333">
        <v>473132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473132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4060</v>
      </c>
      <c r="J334">
        <v>0</v>
      </c>
      <c r="K334">
        <v>0</v>
      </c>
      <c r="L334">
        <v>4060</v>
      </c>
      <c r="M334">
        <v>0</v>
      </c>
      <c r="N334">
        <v>0</v>
      </c>
      <c r="O334">
        <v>0</v>
      </c>
      <c r="P334">
        <v>4060</v>
      </c>
    </row>
    <row r="335" spans="1:16">
      <c r="A335">
        <v>473132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1535</v>
      </c>
      <c r="I335">
        <v>0</v>
      </c>
      <c r="J335">
        <v>0</v>
      </c>
      <c r="K335">
        <v>0</v>
      </c>
      <c r="L335">
        <v>1535</v>
      </c>
      <c r="M335">
        <v>0</v>
      </c>
      <c r="N335">
        <v>0</v>
      </c>
      <c r="O335">
        <v>0</v>
      </c>
      <c r="P335">
        <v>1535</v>
      </c>
    </row>
    <row r="336" spans="1:16">
      <c r="A336">
        <v>473132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473132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278730</v>
      </c>
      <c r="J337">
        <v>442072</v>
      </c>
      <c r="K337">
        <v>73377</v>
      </c>
      <c r="L337">
        <v>794179</v>
      </c>
      <c r="M337">
        <v>0</v>
      </c>
      <c r="N337">
        <v>0</v>
      </c>
      <c r="O337">
        <v>0</v>
      </c>
      <c r="P337">
        <v>794179</v>
      </c>
    </row>
    <row r="338" spans="1:16">
      <c r="A338">
        <v>473132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175</v>
      </c>
      <c r="J338">
        <v>308</v>
      </c>
      <c r="K338">
        <v>0</v>
      </c>
      <c r="L338">
        <v>483</v>
      </c>
      <c r="M338">
        <v>0</v>
      </c>
      <c r="N338">
        <v>0</v>
      </c>
      <c r="O338">
        <v>0</v>
      </c>
      <c r="P338">
        <v>483</v>
      </c>
    </row>
    <row r="339" spans="1:16">
      <c r="A339">
        <v>473132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473132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19080</v>
      </c>
      <c r="J340">
        <v>0</v>
      </c>
      <c r="K340">
        <v>0</v>
      </c>
      <c r="L340">
        <v>19080</v>
      </c>
      <c r="M340">
        <v>0</v>
      </c>
      <c r="N340">
        <v>0</v>
      </c>
      <c r="O340">
        <v>0</v>
      </c>
      <c r="P340">
        <v>19080</v>
      </c>
    </row>
    <row r="341" spans="1:16">
      <c r="A341">
        <v>473132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28</v>
      </c>
      <c r="I341">
        <v>0</v>
      </c>
      <c r="J341">
        <v>0</v>
      </c>
      <c r="K341">
        <v>0</v>
      </c>
      <c r="L341">
        <v>28</v>
      </c>
      <c r="M341">
        <v>0</v>
      </c>
      <c r="N341">
        <v>0</v>
      </c>
      <c r="O341">
        <v>0</v>
      </c>
      <c r="P341">
        <v>28</v>
      </c>
    </row>
    <row r="342" spans="1:16">
      <c r="A342">
        <v>473132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473132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32705</v>
      </c>
      <c r="K343">
        <v>0</v>
      </c>
      <c r="L343">
        <v>32705</v>
      </c>
      <c r="M343">
        <v>0</v>
      </c>
      <c r="N343">
        <v>0</v>
      </c>
      <c r="O343">
        <v>0</v>
      </c>
      <c r="P343">
        <v>32705</v>
      </c>
    </row>
    <row r="344" spans="1:16">
      <c r="A344">
        <v>473132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36766</v>
      </c>
      <c r="K344">
        <v>0</v>
      </c>
      <c r="L344">
        <v>36766</v>
      </c>
      <c r="M344">
        <v>0</v>
      </c>
      <c r="N344">
        <v>0</v>
      </c>
      <c r="O344">
        <v>0</v>
      </c>
      <c r="P344">
        <v>36766</v>
      </c>
    </row>
    <row r="345" spans="1:16">
      <c r="A345">
        <v>473132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473132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473132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2635</v>
      </c>
      <c r="K347">
        <v>0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473132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473132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0</v>
      </c>
      <c r="K349">
        <v>2</v>
      </c>
      <c r="L349">
        <v>3</v>
      </c>
      <c r="M349">
        <v>0</v>
      </c>
      <c r="N349">
        <v>0</v>
      </c>
      <c r="O349">
        <v>0</v>
      </c>
      <c r="P349">
        <v>3</v>
      </c>
    </row>
    <row r="350" spans="1:16">
      <c r="A350">
        <v>473132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473132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1</v>
      </c>
      <c r="H351">
        <v>1</v>
      </c>
      <c r="I351">
        <v>2</v>
      </c>
      <c r="J351">
        <v>0</v>
      </c>
      <c r="K351">
        <v>1</v>
      </c>
      <c r="L351">
        <v>5</v>
      </c>
      <c r="M351">
        <v>0</v>
      </c>
      <c r="N351">
        <v>1</v>
      </c>
      <c r="O351">
        <v>1</v>
      </c>
      <c r="P351">
        <v>6</v>
      </c>
    </row>
    <row r="352" spans="1:16">
      <c r="A352">
        <v>473132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473132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473132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473132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473132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473132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473132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473132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473132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473132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473132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3</v>
      </c>
      <c r="H362">
        <v>3</v>
      </c>
      <c r="I362">
        <v>4</v>
      </c>
      <c r="J362">
        <v>0</v>
      </c>
      <c r="K362">
        <v>3</v>
      </c>
      <c r="L362">
        <v>13</v>
      </c>
      <c r="M362">
        <v>0</v>
      </c>
      <c r="N362">
        <v>1</v>
      </c>
      <c r="O362">
        <v>1</v>
      </c>
      <c r="P362">
        <v>14</v>
      </c>
    </row>
    <row r="363" spans="1:16">
      <c r="A363">
        <v>473132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3</v>
      </c>
      <c r="H363">
        <v>2</v>
      </c>
      <c r="I363">
        <v>4</v>
      </c>
      <c r="J363">
        <v>0</v>
      </c>
      <c r="K363">
        <v>3</v>
      </c>
      <c r="L363">
        <v>12</v>
      </c>
      <c r="M363">
        <v>0</v>
      </c>
      <c r="N363">
        <v>1</v>
      </c>
      <c r="O363">
        <v>1</v>
      </c>
      <c r="P363">
        <v>13</v>
      </c>
    </row>
    <row r="364" spans="1:16">
      <c r="A364">
        <v>473132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1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473132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473132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473132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473132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2</v>
      </c>
      <c r="H368">
        <v>1</v>
      </c>
      <c r="I368">
        <v>1</v>
      </c>
      <c r="J368">
        <v>0</v>
      </c>
      <c r="K368">
        <v>0</v>
      </c>
      <c r="L368">
        <v>4</v>
      </c>
      <c r="M368">
        <v>0</v>
      </c>
      <c r="N368">
        <v>0</v>
      </c>
      <c r="O368">
        <v>0</v>
      </c>
      <c r="P368">
        <v>4</v>
      </c>
    </row>
    <row r="369" spans="1:16">
      <c r="A369">
        <v>473132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473132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1</v>
      </c>
      <c r="H370">
        <v>1</v>
      </c>
      <c r="I370">
        <v>2</v>
      </c>
      <c r="J370">
        <v>0</v>
      </c>
      <c r="K370">
        <v>1</v>
      </c>
      <c r="L370">
        <v>5</v>
      </c>
      <c r="M370">
        <v>0</v>
      </c>
      <c r="N370">
        <v>1</v>
      </c>
      <c r="O370">
        <v>1</v>
      </c>
      <c r="P370">
        <v>6</v>
      </c>
    </row>
    <row r="371" spans="1:16">
      <c r="A371">
        <v>473132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473132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473132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473132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473132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473132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473132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473132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2</v>
      </c>
      <c r="H378">
        <v>1</v>
      </c>
      <c r="I378">
        <v>1</v>
      </c>
      <c r="J378">
        <v>0</v>
      </c>
      <c r="K378">
        <v>0</v>
      </c>
      <c r="L378">
        <v>4</v>
      </c>
      <c r="M378">
        <v>0</v>
      </c>
      <c r="N378">
        <v>0</v>
      </c>
      <c r="O378">
        <v>0</v>
      </c>
      <c r="P378">
        <v>4</v>
      </c>
    </row>
    <row r="379" spans="1:16">
      <c r="A379">
        <v>473132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473132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473132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473132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473132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473132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473132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473132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473132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473132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473132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473132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473132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473132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473132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473132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473132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27677</v>
      </c>
      <c r="J395">
        <v>0</v>
      </c>
      <c r="K395">
        <v>39783</v>
      </c>
      <c r="L395">
        <v>67460</v>
      </c>
      <c r="M395">
        <v>0</v>
      </c>
      <c r="N395">
        <v>0</v>
      </c>
      <c r="O395">
        <v>0</v>
      </c>
      <c r="P395">
        <v>67460</v>
      </c>
    </row>
    <row r="396" spans="1:16">
      <c r="A396">
        <v>473132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473132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1000</v>
      </c>
      <c r="H397">
        <v>798</v>
      </c>
      <c r="I397">
        <v>2716</v>
      </c>
      <c r="J397">
        <v>0</v>
      </c>
      <c r="K397">
        <v>2028</v>
      </c>
      <c r="L397">
        <v>6542</v>
      </c>
      <c r="M397">
        <v>0</v>
      </c>
      <c r="N397">
        <v>400</v>
      </c>
      <c r="O397">
        <v>400</v>
      </c>
      <c r="P397">
        <v>6942</v>
      </c>
    </row>
    <row r="398" spans="1:16">
      <c r="A398">
        <v>473132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473132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473132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30583</v>
      </c>
      <c r="I400">
        <v>0</v>
      </c>
      <c r="J400">
        <v>0</v>
      </c>
      <c r="K400">
        <v>0</v>
      </c>
      <c r="L400">
        <v>30583</v>
      </c>
      <c r="M400">
        <v>0</v>
      </c>
      <c r="N400">
        <v>0</v>
      </c>
      <c r="O400">
        <v>0</v>
      </c>
      <c r="P400">
        <v>30583</v>
      </c>
    </row>
    <row r="401" spans="1:16">
      <c r="A401">
        <v>473132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473132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30583</v>
      </c>
      <c r="I402">
        <v>0</v>
      </c>
      <c r="J402">
        <v>0</v>
      </c>
      <c r="K402">
        <v>0</v>
      </c>
      <c r="L402">
        <v>30583</v>
      </c>
      <c r="M402">
        <v>0</v>
      </c>
      <c r="N402">
        <v>0</v>
      </c>
      <c r="O402">
        <v>0</v>
      </c>
      <c r="P402">
        <v>30583</v>
      </c>
    </row>
    <row r="403" spans="1:16">
      <c r="A403">
        <v>473132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473132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473132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473132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473132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473132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29557</v>
      </c>
      <c r="H408">
        <v>49414</v>
      </c>
      <c r="I408">
        <v>54077</v>
      </c>
      <c r="J408">
        <v>0</v>
      </c>
      <c r="K408">
        <v>41811</v>
      </c>
      <c r="L408">
        <v>174859</v>
      </c>
      <c r="M408">
        <v>0</v>
      </c>
      <c r="N408">
        <v>400</v>
      </c>
      <c r="O408">
        <v>400</v>
      </c>
      <c r="P408">
        <v>175259</v>
      </c>
    </row>
    <row r="409" spans="1:16">
      <c r="A409">
        <v>473132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29557</v>
      </c>
      <c r="H409">
        <v>18831</v>
      </c>
      <c r="I409">
        <v>54077</v>
      </c>
      <c r="J409">
        <v>0</v>
      </c>
      <c r="K409">
        <v>41811</v>
      </c>
      <c r="L409">
        <v>144276</v>
      </c>
      <c r="M409">
        <v>0</v>
      </c>
      <c r="N409">
        <v>400</v>
      </c>
      <c r="O409">
        <v>400</v>
      </c>
      <c r="P409">
        <v>144676</v>
      </c>
    </row>
    <row r="410" spans="1:16">
      <c r="A410">
        <v>473132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27677</v>
      </c>
      <c r="J410">
        <v>0</v>
      </c>
      <c r="K410">
        <v>36360</v>
      </c>
      <c r="L410">
        <v>64037</v>
      </c>
      <c r="M410">
        <v>0</v>
      </c>
      <c r="N410">
        <v>0</v>
      </c>
      <c r="O410">
        <v>0</v>
      </c>
      <c r="P410">
        <v>64037</v>
      </c>
    </row>
    <row r="411" spans="1:16">
      <c r="A411">
        <v>473132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473132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3423</v>
      </c>
      <c r="L412">
        <v>3423</v>
      </c>
      <c r="M412">
        <v>0</v>
      </c>
      <c r="N412">
        <v>0</v>
      </c>
      <c r="O412">
        <v>0</v>
      </c>
      <c r="P412">
        <v>3423</v>
      </c>
    </row>
    <row r="413" spans="1:16">
      <c r="A413">
        <v>473132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473132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28557</v>
      </c>
      <c r="H414">
        <v>18033</v>
      </c>
      <c r="I414">
        <v>23684</v>
      </c>
      <c r="J414">
        <v>0</v>
      </c>
      <c r="K414">
        <v>0</v>
      </c>
      <c r="L414">
        <v>70274</v>
      </c>
      <c r="M414">
        <v>0</v>
      </c>
      <c r="N414">
        <v>0</v>
      </c>
      <c r="O414">
        <v>0</v>
      </c>
      <c r="P414">
        <v>70274</v>
      </c>
    </row>
    <row r="415" spans="1:16">
      <c r="A415">
        <v>473132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473132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1000</v>
      </c>
      <c r="H416">
        <v>798</v>
      </c>
      <c r="I416">
        <v>2716</v>
      </c>
      <c r="J416">
        <v>0</v>
      </c>
      <c r="K416">
        <v>2028</v>
      </c>
      <c r="L416">
        <v>6542</v>
      </c>
      <c r="M416">
        <v>0</v>
      </c>
      <c r="N416">
        <v>400</v>
      </c>
      <c r="O416">
        <v>400</v>
      </c>
      <c r="P416">
        <v>6942</v>
      </c>
    </row>
    <row r="417" spans="1:16">
      <c r="A417">
        <v>473132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473132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473132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473132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473132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473132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473132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473132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28557</v>
      </c>
      <c r="H424">
        <v>18033</v>
      </c>
      <c r="I424">
        <v>23684</v>
      </c>
      <c r="J424">
        <v>0</v>
      </c>
      <c r="K424">
        <v>0</v>
      </c>
      <c r="L424">
        <v>70274</v>
      </c>
      <c r="M424">
        <v>0</v>
      </c>
      <c r="N424">
        <v>0</v>
      </c>
      <c r="O424">
        <v>0</v>
      </c>
      <c r="P424">
        <v>70274</v>
      </c>
    </row>
    <row r="425" spans="1:16">
      <c r="A425">
        <v>473132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473132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473132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473132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473132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473132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473132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473132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473132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473132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473132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473132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473132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473132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473132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473132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473132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276770</v>
      </c>
      <c r="J441">
        <v>0</v>
      </c>
      <c r="K441">
        <v>397830</v>
      </c>
      <c r="L441">
        <v>674600</v>
      </c>
      <c r="M441">
        <v>0</v>
      </c>
      <c r="N441">
        <v>0</v>
      </c>
      <c r="O441">
        <v>0</v>
      </c>
      <c r="P441">
        <v>674600</v>
      </c>
    </row>
    <row r="442" spans="1:16">
      <c r="A442">
        <v>473132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473132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10000</v>
      </c>
      <c r="H443">
        <v>7980</v>
      </c>
      <c r="I443">
        <v>27160</v>
      </c>
      <c r="J443">
        <v>0</v>
      </c>
      <c r="K443">
        <v>20280</v>
      </c>
      <c r="L443">
        <v>65420</v>
      </c>
      <c r="M443">
        <v>0</v>
      </c>
      <c r="N443">
        <v>4000</v>
      </c>
      <c r="O443">
        <v>4000</v>
      </c>
      <c r="P443">
        <v>69420</v>
      </c>
    </row>
    <row r="444" spans="1:16">
      <c r="A444">
        <v>473132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473132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473132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305830</v>
      </c>
      <c r="I446">
        <v>0</v>
      </c>
      <c r="J446">
        <v>0</v>
      </c>
      <c r="K446">
        <v>0</v>
      </c>
      <c r="L446">
        <v>305830</v>
      </c>
      <c r="M446">
        <v>0</v>
      </c>
      <c r="N446">
        <v>0</v>
      </c>
      <c r="O446">
        <v>0</v>
      </c>
      <c r="P446">
        <v>305830</v>
      </c>
    </row>
    <row r="447" spans="1:16">
      <c r="A447">
        <v>473132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473132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305830</v>
      </c>
      <c r="I448">
        <v>0</v>
      </c>
      <c r="J448">
        <v>0</v>
      </c>
      <c r="K448">
        <v>0</v>
      </c>
      <c r="L448">
        <v>305830</v>
      </c>
      <c r="M448">
        <v>0</v>
      </c>
      <c r="N448">
        <v>0</v>
      </c>
      <c r="O448">
        <v>0</v>
      </c>
      <c r="P448">
        <v>305830</v>
      </c>
    </row>
    <row r="449" spans="1:16">
      <c r="A449">
        <v>473132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473132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473132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473132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473132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473132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295570</v>
      </c>
      <c r="H454">
        <v>494140</v>
      </c>
      <c r="I454">
        <v>540770</v>
      </c>
      <c r="J454">
        <v>0</v>
      </c>
      <c r="K454">
        <v>418110</v>
      </c>
      <c r="L454">
        <v>1748590</v>
      </c>
      <c r="M454">
        <v>0</v>
      </c>
      <c r="N454">
        <v>4000</v>
      </c>
      <c r="O454">
        <v>4000</v>
      </c>
      <c r="P454">
        <v>1752590</v>
      </c>
    </row>
    <row r="455" spans="1:16">
      <c r="A455">
        <v>473132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295570</v>
      </c>
      <c r="H455">
        <v>188310</v>
      </c>
      <c r="I455">
        <v>540770</v>
      </c>
      <c r="J455">
        <v>0</v>
      </c>
      <c r="K455">
        <v>418110</v>
      </c>
      <c r="L455">
        <v>1442760</v>
      </c>
      <c r="M455">
        <v>0</v>
      </c>
      <c r="N455">
        <v>4000</v>
      </c>
      <c r="O455">
        <v>4000</v>
      </c>
      <c r="P455">
        <v>1446760</v>
      </c>
    </row>
    <row r="456" spans="1:16">
      <c r="A456">
        <v>473132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276770</v>
      </c>
      <c r="J456">
        <v>0</v>
      </c>
      <c r="K456">
        <v>363600</v>
      </c>
      <c r="L456">
        <v>640370</v>
      </c>
      <c r="M456">
        <v>0</v>
      </c>
      <c r="N456">
        <v>0</v>
      </c>
      <c r="O456">
        <v>0</v>
      </c>
      <c r="P456">
        <v>640370</v>
      </c>
    </row>
    <row r="457" spans="1:16">
      <c r="A457">
        <v>473132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473132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34230</v>
      </c>
      <c r="L458">
        <v>34230</v>
      </c>
      <c r="M458">
        <v>0</v>
      </c>
      <c r="N458">
        <v>0</v>
      </c>
      <c r="O458">
        <v>0</v>
      </c>
      <c r="P458">
        <v>34230</v>
      </c>
    </row>
    <row r="459" spans="1:16">
      <c r="A459">
        <v>473132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473132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285570</v>
      </c>
      <c r="H460">
        <v>180330</v>
      </c>
      <c r="I460">
        <v>236840</v>
      </c>
      <c r="J460">
        <v>0</v>
      </c>
      <c r="K460">
        <v>0</v>
      </c>
      <c r="L460">
        <v>702740</v>
      </c>
      <c r="M460">
        <v>0</v>
      </c>
      <c r="N460">
        <v>0</v>
      </c>
      <c r="O460">
        <v>0</v>
      </c>
      <c r="P460">
        <v>702740</v>
      </c>
    </row>
    <row r="461" spans="1:16">
      <c r="A461">
        <v>473132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473132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10000</v>
      </c>
      <c r="H462">
        <v>7980</v>
      </c>
      <c r="I462">
        <v>27160</v>
      </c>
      <c r="J462">
        <v>0</v>
      </c>
      <c r="K462">
        <v>20280</v>
      </c>
      <c r="L462">
        <v>65420</v>
      </c>
      <c r="M462">
        <v>0</v>
      </c>
      <c r="N462">
        <v>4000</v>
      </c>
      <c r="O462">
        <v>4000</v>
      </c>
      <c r="P462">
        <v>69420</v>
      </c>
    </row>
    <row r="463" spans="1:16">
      <c r="A463">
        <v>473132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473132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473132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473132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473132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473132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473132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473132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285570</v>
      </c>
      <c r="H470">
        <v>180330</v>
      </c>
      <c r="I470">
        <v>236840</v>
      </c>
      <c r="J470">
        <v>0</v>
      </c>
      <c r="K470">
        <v>0</v>
      </c>
      <c r="L470">
        <v>702740</v>
      </c>
      <c r="M470">
        <v>0</v>
      </c>
      <c r="N470">
        <v>0</v>
      </c>
      <c r="O470">
        <v>0</v>
      </c>
      <c r="P470">
        <v>702740</v>
      </c>
    </row>
    <row r="471" spans="1:16">
      <c r="A471">
        <v>473132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473132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473132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473132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473132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473132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473132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473132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473132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473132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473132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473132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473132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473132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473132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473132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473132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221416</v>
      </c>
      <c r="J487">
        <v>0</v>
      </c>
      <c r="K487">
        <v>318264</v>
      </c>
      <c r="L487">
        <v>539680</v>
      </c>
      <c r="M487">
        <v>0</v>
      </c>
      <c r="N487">
        <v>0</v>
      </c>
      <c r="O487">
        <v>0</v>
      </c>
      <c r="P487">
        <v>539680</v>
      </c>
    </row>
    <row r="488" spans="1:16">
      <c r="A488">
        <v>473132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473132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8000</v>
      </c>
      <c r="H489">
        <v>6384</v>
      </c>
      <c r="I489">
        <v>21728</v>
      </c>
      <c r="J489">
        <v>0</v>
      </c>
      <c r="K489">
        <v>16224</v>
      </c>
      <c r="L489">
        <v>52336</v>
      </c>
      <c r="M489">
        <v>0</v>
      </c>
      <c r="N489">
        <v>3200</v>
      </c>
      <c r="O489">
        <v>3200</v>
      </c>
      <c r="P489">
        <v>55536</v>
      </c>
    </row>
    <row r="490" spans="1:16">
      <c r="A490">
        <v>473132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473132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473132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244664</v>
      </c>
      <c r="I492">
        <v>0</v>
      </c>
      <c r="J492">
        <v>0</v>
      </c>
      <c r="K492">
        <v>0</v>
      </c>
      <c r="L492">
        <v>244664</v>
      </c>
      <c r="M492">
        <v>0</v>
      </c>
      <c r="N492">
        <v>0</v>
      </c>
      <c r="O492">
        <v>0</v>
      </c>
      <c r="P492">
        <v>244664</v>
      </c>
    </row>
    <row r="493" spans="1:16">
      <c r="A493">
        <v>473132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473132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244664</v>
      </c>
      <c r="I494">
        <v>0</v>
      </c>
      <c r="J494">
        <v>0</v>
      </c>
      <c r="K494">
        <v>0</v>
      </c>
      <c r="L494">
        <v>244664</v>
      </c>
      <c r="M494">
        <v>0</v>
      </c>
      <c r="N494">
        <v>0</v>
      </c>
      <c r="O494">
        <v>0</v>
      </c>
      <c r="P494">
        <v>244664</v>
      </c>
    </row>
    <row r="495" spans="1:16">
      <c r="A495">
        <v>473132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473132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473132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473132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473132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473132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236456</v>
      </c>
      <c r="H500">
        <v>395312</v>
      </c>
      <c r="I500">
        <v>432616</v>
      </c>
      <c r="J500">
        <v>0</v>
      </c>
      <c r="K500">
        <v>334488</v>
      </c>
      <c r="L500">
        <v>1398872</v>
      </c>
      <c r="M500">
        <v>0</v>
      </c>
      <c r="N500">
        <v>3200</v>
      </c>
      <c r="O500">
        <v>3200</v>
      </c>
      <c r="P500">
        <v>1402072</v>
      </c>
    </row>
    <row r="501" spans="1:16">
      <c r="A501">
        <v>473132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236456</v>
      </c>
      <c r="H501">
        <v>150648</v>
      </c>
      <c r="I501">
        <v>432616</v>
      </c>
      <c r="J501">
        <v>0</v>
      </c>
      <c r="K501">
        <v>334488</v>
      </c>
      <c r="L501">
        <v>1154208</v>
      </c>
      <c r="M501">
        <v>0</v>
      </c>
      <c r="N501">
        <v>3200</v>
      </c>
      <c r="O501">
        <v>3200</v>
      </c>
      <c r="P501">
        <v>1157408</v>
      </c>
    </row>
    <row r="502" spans="1:16">
      <c r="A502">
        <v>473132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221416</v>
      </c>
      <c r="J502">
        <v>0</v>
      </c>
      <c r="K502">
        <v>290880</v>
      </c>
      <c r="L502">
        <v>512296</v>
      </c>
      <c r="M502">
        <v>0</v>
      </c>
      <c r="N502">
        <v>0</v>
      </c>
      <c r="O502">
        <v>0</v>
      </c>
      <c r="P502">
        <v>512296</v>
      </c>
    </row>
    <row r="503" spans="1:16">
      <c r="A503">
        <v>473132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473132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27384</v>
      </c>
      <c r="L504">
        <v>27384</v>
      </c>
      <c r="M504">
        <v>0</v>
      </c>
      <c r="N504">
        <v>0</v>
      </c>
      <c r="O504">
        <v>0</v>
      </c>
      <c r="P504">
        <v>27384</v>
      </c>
    </row>
    <row r="505" spans="1:16">
      <c r="A505">
        <v>473132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473132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228456</v>
      </c>
      <c r="H506">
        <v>144264</v>
      </c>
      <c r="I506">
        <v>189472</v>
      </c>
      <c r="J506">
        <v>0</v>
      </c>
      <c r="K506">
        <v>0</v>
      </c>
      <c r="L506">
        <v>562192</v>
      </c>
      <c r="M506">
        <v>0</v>
      </c>
      <c r="N506">
        <v>0</v>
      </c>
      <c r="O506">
        <v>0</v>
      </c>
      <c r="P506">
        <v>562192</v>
      </c>
    </row>
    <row r="507" spans="1:16">
      <c r="A507">
        <v>473132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473132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8000</v>
      </c>
      <c r="H508">
        <v>6384</v>
      </c>
      <c r="I508">
        <v>21728</v>
      </c>
      <c r="J508">
        <v>0</v>
      </c>
      <c r="K508">
        <v>16224</v>
      </c>
      <c r="L508">
        <v>52336</v>
      </c>
      <c r="M508">
        <v>0</v>
      </c>
      <c r="N508">
        <v>3200</v>
      </c>
      <c r="O508">
        <v>3200</v>
      </c>
      <c r="P508">
        <v>55536</v>
      </c>
    </row>
    <row r="509" spans="1:16">
      <c r="A509">
        <v>473132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473132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473132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473132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473132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473132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473132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473132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228456</v>
      </c>
      <c r="H516">
        <v>144264</v>
      </c>
      <c r="I516">
        <v>189472</v>
      </c>
      <c r="J516">
        <v>0</v>
      </c>
      <c r="K516">
        <v>0</v>
      </c>
      <c r="L516">
        <v>562192</v>
      </c>
      <c r="M516">
        <v>0</v>
      </c>
      <c r="N516">
        <v>0</v>
      </c>
      <c r="O516">
        <v>0</v>
      </c>
      <c r="P516">
        <v>562192</v>
      </c>
    </row>
    <row r="517" spans="1:16">
      <c r="A517">
        <v>473132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473132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473132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473132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473132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473132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473132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473132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473132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473132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473132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473132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473132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473132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473132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473132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473132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1</v>
      </c>
      <c r="H533">
        <v>0</v>
      </c>
      <c r="I533">
        <v>4</v>
      </c>
      <c r="J533">
        <v>0</v>
      </c>
      <c r="K533">
        <v>1</v>
      </c>
      <c r="L533">
        <v>6</v>
      </c>
      <c r="M533">
        <v>0</v>
      </c>
      <c r="N533">
        <v>0</v>
      </c>
      <c r="O533">
        <v>0</v>
      </c>
      <c r="P533">
        <v>6</v>
      </c>
    </row>
    <row r="534" spans="1:16">
      <c r="A534">
        <v>473132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473132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2</v>
      </c>
      <c r="J535">
        <v>0</v>
      </c>
      <c r="K535">
        <v>1</v>
      </c>
      <c r="L535">
        <v>3</v>
      </c>
      <c r="M535">
        <v>0</v>
      </c>
      <c r="N535">
        <v>0</v>
      </c>
      <c r="O535">
        <v>0</v>
      </c>
      <c r="P535">
        <v>3</v>
      </c>
    </row>
    <row r="536" spans="1:16">
      <c r="A536">
        <v>473132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473132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473132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473132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473132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473132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473132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473132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473132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473132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473132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5</v>
      </c>
      <c r="H546">
        <v>0</v>
      </c>
      <c r="I546">
        <v>7</v>
      </c>
      <c r="J546">
        <v>0</v>
      </c>
      <c r="K546">
        <v>2</v>
      </c>
      <c r="L546">
        <v>14</v>
      </c>
      <c r="M546">
        <v>0</v>
      </c>
      <c r="N546">
        <v>0</v>
      </c>
      <c r="O546">
        <v>0</v>
      </c>
      <c r="P546">
        <v>14</v>
      </c>
    </row>
    <row r="547" spans="1:16">
      <c r="A547">
        <v>473132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2</v>
      </c>
      <c r="H547">
        <v>0</v>
      </c>
      <c r="I547">
        <v>7</v>
      </c>
      <c r="J547">
        <v>0</v>
      </c>
      <c r="K547">
        <v>2</v>
      </c>
      <c r="L547">
        <v>11</v>
      </c>
      <c r="M547">
        <v>0</v>
      </c>
      <c r="N547">
        <v>0</v>
      </c>
      <c r="O547">
        <v>0</v>
      </c>
      <c r="P547">
        <v>11</v>
      </c>
    </row>
    <row r="548" spans="1:16">
      <c r="A548">
        <v>473132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3</v>
      </c>
      <c r="J548">
        <v>0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473132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473132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1</v>
      </c>
      <c r="H550">
        <v>0</v>
      </c>
      <c r="I550">
        <v>1</v>
      </c>
      <c r="J550">
        <v>0</v>
      </c>
      <c r="K550">
        <v>0</v>
      </c>
      <c r="L550">
        <v>2</v>
      </c>
      <c r="M550">
        <v>0</v>
      </c>
      <c r="N550">
        <v>0</v>
      </c>
      <c r="O550">
        <v>0</v>
      </c>
      <c r="P550">
        <v>2</v>
      </c>
    </row>
    <row r="551" spans="1:16">
      <c r="A551">
        <v>473132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473132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1</v>
      </c>
      <c r="H552">
        <v>0</v>
      </c>
      <c r="I552">
        <v>0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473132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473132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2</v>
      </c>
      <c r="J554">
        <v>0</v>
      </c>
      <c r="K554">
        <v>1</v>
      </c>
      <c r="L554">
        <v>3</v>
      </c>
      <c r="M554">
        <v>0</v>
      </c>
      <c r="N554">
        <v>0</v>
      </c>
      <c r="O554">
        <v>0</v>
      </c>
      <c r="P554">
        <v>3</v>
      </c>
    </row>
    <row r="555" spans="1:16">
      <c r="A555">
        <v>473132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473132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473132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473132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473132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473132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473132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473132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1</v>
      </c>
      <c r="H562">
        <v>0</v>
      </c>
      <c r="I562">
        <v>0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473132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3</v>
      </c>
      <c r="H563">
        <v>0</v>
      </c>
      <c r="I563">
        <v>0</v>
      </c>
      <c r="J563">
        <v>0</v>
      </c>
      <c r="K563">
        <v>0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473132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473132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473132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473132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473132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473132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473132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473132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3</v>
      </c>
      <c r="H571">
        <v>0</v>
      </c>
      <c r="I571">
        <v>0</v>
      </c>
      <c r="J571">
        <v>0</v>
      </c>
      <c r="K571">
        <v>0</v>
      </c>
      <c r="L571">
        <v>3</v>
      </c>
      <c r="M571">
        <v>0</v>
      </c>
      <c r="N571">
        <v>0</v>
      </c>
      <c r="O571">
        <v>0</v>
      </c>
      <c r="P571">
        <v>3</v>
      </c>
    </row>
    <row r="572" spans="1:16">
      <c r="A572">
        <v>473132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473132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473132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473132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473132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473132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473132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473132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3892</v>
      </c>
      <c r="H579">
        <v>0</v>
      </c>
      <c r="I579">
        <v>47641</v>
      </c>
      <c r="J579">
        <v>0</v>
      </c>
      <c r="K579">
        <v>37410</v>
      </c>
      <c r="L579">
        <v>88943</v>
      </c>
      <c r="M579">
        <v>0</v>
      </c>
      <c r="N579">
        <v>0</v>
      </c>
      <c r="O579">
        <v>0</v>
      </c>
      <c r="P579">
        <v>88943</v>
      </c>
    </row>
    <row r="580" spans="1:16">
      <c r="A580">
        <v>473132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14557</v>
      </c>
      <c r="J580">
        <v>0</v>
      </c>
      <c r="K580">
        <v>0</v>
      </c>
      <c r="L580">
        <v>14557</v>
      </c>
      <c r="M580">
        <v>0</v>
      </c>
      <c r="N580">
        <v>0</v>
      </c>
      <c r="O580">
        <v>0</v>
      </c>
      <c r="P580">
        <v>14557</v>
      </c>
    </row>
    <row r="581" spans="1:16">
      <c r="A581">
        <v>473132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1712</v>
      </c>
      <c r="J581">
        <v>0</v>
      </c>
      <c r="K581">
        <v>1660</v>
      </c>
      <c r="L581">
        <v>3372</v>
      </c>
      <c r="M581">
        <v>0</v>
      </c>
      <c r="N581">
        <v>0</v>
      </c>
      <c r="O581">
        <v>0</v>
      </c>
      <c r="P581">
        <v>3372</v>
      </c>
    </row>
    <row r="582" spans="1:16">
      <c r="A582">
        <v>473132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473132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473132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473132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473132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473132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473132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473132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473132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473132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473132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14407</v>
      </c>
      <c r="H592">
        <v>0</v>
      </c>
      <c r="I592">
        <v>63910</v>
      </c>
      <c r="J592">
        <v>0</v>
      </c>
      <c r="K592">
        <v>39070</v>
      </c>
      <c r="L592">
        <v>117387</v>
      </c>
      <c r="M592">
        <v>0</v>
      </c>
      <c r="N592">
        <v>0</v>
      </c>
      <c r="O592">
        <v>0</v>
      </c>
      <c r="P592">
        <v>117387</v>
      </c>
    </row>
    <row r="593" spans="1:16">
      <c r="A593">
        <v>473132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6251</v>
      </c>
      <c r="H593">
        <v>0</v>
      </c>
      <c r="I593">
        <v>63910</v>
      </c>
      <c r="J593">
        <v>0</v>
      </c>
      <c r="K593">
        <v>39070</v>
      </c>
      <c r="L593">
        <v>109231</v>
      </c>
      <c r="M593">
        <v>0</v>
      </c>
      <c r="N593">
        <v>0</v>
      </c>
      <c r="O593">
        <v>0</v>
      </c>
      <c r="P593">
        <v>109231</v>
      </c>
    </row>
    <row r="594" spans="1:16">
      <c r="A594">
        <v>473132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44218</v>
      </c>
      <c r="J594">
        <v>0</v>
      </c>
      <c r="K594">
        <v>37410</v>
      </c>
      <c r="L594">
        <v>81628</v>
      </c>
      <c r="M594">
        <v>0</v>
      </c>
      <c r="N594">
        <v>0</v>
      </c>
      <c r="O594">
        <v>0</v>
      </c>
      <c r="P594">
        <v>81628</v>
      </c>
    </row>
    <row r="595" spans="1:16">
      <c r="A595">
        <v>473132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473132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3892</v>
      </c>
      <c r="H596">
        <v>0</v>
      </c>
      <c r="I596">
        <v>3423</v>
      </c>
      <c r="J596">
        <v>0</v>
      </c>
      <c r="K596">
        <v>0</v>
      </c>
      <c r="L596">
        <v>7315</v>
      </c>
      <c r="M596">
        <v>0</v>
      </c>
      <c r="N596">
        <v>0</v>
      </c>
      <c r="O596">
        <v>0</v>
      </c>
      <c r="P596">
        <v>7315</v>
      </c>
    </row>
    <row r="597" spans="1:16">
      <c r="A597">
        <v>473132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473132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2359</v>
      </c>
      <c r="H598">
        <v>0</v>
      </c>
      <c r="I598">
        <v>0</v>
      </c>
      <c r="J598">
        <v>0</v>
      </c>
      <c r="K598">
        <v>0</v>
      </c>
      <c r="L598">
        <v>2359</v>
      </c>
      <c r="M598">
        <v>0</v>
      </c>
      <c r="N598">
        <v>0</v>
      </c>
      <c r="O598">
        <v>0</v>
      </c>
      <c r="P598">
        <v>2359</v>
      </c>
    </row>
    <row r="599" spans="1:16">
      <c r="A599">
        <v>473132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473132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1712</v>
      </c>
      <c r="J600">
        <v>0</v>
      </c>
      <c r="K600">
        <v>1660</v>
      </c>
      <c r="L600">
        <v>3372</v>
      </c>
      <c r="M600">
        <v>0</v>
      </c>
      <c r="N600">
        <v>0</v>
      </c>
      <c r="O600">
        <v>0</v>
      </c>
      <c r="P600">
        <v>3372</v>
      </c>
    </row>
    <row r="601" spans="1:16">
      <c r="A601">
        <v>473132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14557</v>
      </c>
      <c r="J601">
        <v>0</v>
      </c>
      <c r="K601">
        <v>0</v>
      </c>
      <c r="L601">
        <v>14557</v>
      </c>
      <c r="M601">
        <v>0</v>
      </c>
      <c r="N601">
        <v>0</v>
      </c>
      <c r="O601">
        <v>0</v>
      </c>
      <c r="P601">
        <v>14557</v>
      </c>
    </row>
    <row r="602" spans="1:16">
      <c r="A602">
        <v>473132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473132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473132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473132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473132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473132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473132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2359</v>
      </c>
      <c r="H608">
        <v>0</v>
      </c>
      <c r="I608">
        <v>0</v>
      </c>
      <c r="J608">
        <v>0</v>
      </c>
      <c r="K608">
        <v>0</v>
      </c>
      <c r="L608">
        <v>2359</v>
      </c>
      <c r="M608">
        <v>0</v>
      </c>
      <c r="N608">
        <v>0</v>
      </c>
      <c r="O608">
        <v>0</v>
      </c>
      <c r="P608">
        <v>2359</v>
      </c>
    </row>
    <row r="609" spans="1:16">
      <c r="A609">
        <v>473132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8156</v>
      </c>
      <c r="H609">
        <v>0</v>
      </c>
      <c r="I609">
        <v>0</v>
      </c>
      <c r="J609">
        <v>0</v>
      </c>
      <c r="K609">
        <v>0</v>
      </c>
      <c r="L609">
        <v>8156</v>
      </c>
      <c r="M609">
        <v>0</v>
      </c>
      <c r="N609">
        <v>0</v>
      </c>
      <c r="O609">
        <v>0</v>
      </c>
      <c r="P609">
        <v>8156</v>
      </c>
    </row>
    <row r="610" spans="1:16">
      <c r="A610">
        <v>473132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473132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473132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473132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473132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473132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473132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473132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8156</v>
      </c>
      <c r="H617">
        <v>0</v>
      </c>
      <c r="I617">
        <v>0</v>
      </c>
      <c r="J617">
        <v>0</v>
      </c>
      <c r="K617">
        <v>0</v>
      </c>
      <c r="L617">
        <v>8156</v>
      </c>
      <c r="M617">
        <v>0</v>
      </c>
      <c r="N617">
        <v>0</v>
      </c>
      <c r="O617">
        <v>0</v>
      </c>
      <c r="P617">
        <v>8156</v>
      </c>
    </row>
    <row r="618" spans="1:16">
      <c r="A618">
        <v>473132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473132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473132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473132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473132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473132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473132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473132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38920</v>
      </c>
      <c r="H625">
        <v>0</v>
      </c>
      <c r="I625">
        <v>476410</v>
      </c>
      <c r="J625">
        <v>0</v>
      </c>
      <c r="K625">
        <v>374100</v>
      </c>
      <c r="L625">
        <v>889430</v>
      </c>
      <c r="M625">
        <v>0</v>
      </c>
      <c r="N625">
        <v>0</v>
      </c>
      <c r="O625">
        <v>0</v>
      </c>
      <c r="P625">
        <v>889430</v>
      </c>
    </row>
    <row r="626" spans="1:16">
      <c r="A626">
        <v>473132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145570</v>
      </c>
      <c r="J626">
        <v>0</v>
      </c>
      <c r="K626">
        <v>0</v>
      </c>
      <c r="L626">
        <v>145570</v>
      </c>
      <c r="M626">
        <v>0</v>
      </c>
      <c r="N626">
        <v>0</v>
      </c>
      <c r="O626">
        <v>0</v>
      </c>
      <c r="P626">
        <v>145570</v>
      </c>
    </row>
    <row r="627" spans="1:16">
      <c r="A627">
        <v>473132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17120</v>
      </c>
      <c r="J627">
        <v>0</v>
      </c>
      <c r="K627">
        <v>16600</v>
      </c>
      <c r="L627">
        <v>33720</v>
      </c>
      <c r="M627">
        <v>0</v>
      </c>
      <c r="N627">
        <v>0</v>
      </c>
      <c r="O627">
        <v>0</v>
      </c>
      <c r="P627">
        <v>33720</v>
      </c>
    </row>
    <row r="628" spans="1:16">
      <c r="A628">
        <v>473132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473132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473132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473132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473132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473132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473132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473132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473132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473132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473132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144070</v>
      </c>
      <c r="H638">
        <v>0</v>
      </c>
      <c r="I638">
        <v>639100</v>
      </c>
      <c r="J638">
        <v>0</v>
      </c>
      <c r="K638">
        <v>390700</v>
      </c>
      <c r="L638">
        <v>1173870</v>
      </c>
      <c r="M638">
        <v>0</v>
      </c>
      <c r="N638">
        <v>0</v>
      </c>
      <c r="O638">
        <v>0</v>
      </c>
      <c r="P638">
        <v>1173870</v>
      </c>
    </row>
    <row r="639" spans="1:16">
      <c r="A639">
        <v>473132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62510</v>
      </c>
      <c r="H639">
        <v>0</v>
      </c>
      <c r="I639">
        <v>639100</v>
      </c>
      <c r="J639">
        <v>0</v>
      </c>
      <c r="K639">
        <v>390700</v>
      </c>
      <c r="L639">
        <v>1092310</v>
      </c>
      <c r="M639">
        <v>0</v>
      </c>
      <c r="N639">
        <v>0</v>
      </c>
      <c r="O639">
        <v>0</v>
      </c>
      <c r="P639">
        <v>1092310</v>
      </c>
    </row>
    <row r="640" spans="1:16">
      <c r="A640">
        <v>473132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442180</v>
      </c>
      <c r="J640">
        <v>0</v>
      </c>
      <c r="K640">
        <v>374100</v>
      </c>
      <c r="L640">
        <v>816280</v>
      </c>
      <c r="M640">
        <v>0</v>
      </c>
      <c r="N640">
        <v>0</v>
      </c>
      <c r="O640">
        <v>0</v>
      </c>
      <c r="P640">
        <v>816280</v>
      </c>
    </row>
    <row r="641" spans="1:16">
      <c r="A641">
        <v>473132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473132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38920</v>
      </c>
      <c r="H642">
        <v>0</v>
      </c>
      <c r="I642">
        <v>34230</v>
      </c>
      <c r="J642">
        <v>0</v>
      </c>
      <c r="K642">
        <v>0</v>
      </c>
      <c r="L642">
        <v>73150</v>
      </c>
      <c r="M642">
        <v>0</v>
      </c>
      <c r="N642">
        <v>0</v>
      </c>
      <c r="O642">
        <v>0</v>
      </c>
      <c r="P642">
        <v>73150</v>
      </c>
    </row>
    <row r="643" spans="1:16">
      <c r="A643">
        <v>473132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473132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23590</v>
      </c>
      <c r="H644">
        <v>0</v>
      </c>
      <c r="I644">
        <v>0</v>
      </c>
      <c r="J644">
        <v>0</v>
      </c>
      <c r="K644">
        <v>0</v>
      </c>
      <c r="L644">
        <v>23590</v>
      </c>
      <c r="M644">
        <v>0</v>
      </c>
      <c r="N644">
        <v>0</v>
      </c>
      <c r="O644">
        <v>0</v>
      </c>
      <c r="P644">
        <v>23590</v>
      </c>
    </row>
    <row r="645" spans="1:16">
      <c r="A645">
        <v>473132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473132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17120</v>
      </c>
      <c r="J646">
        <v>0</v>
      </c>
      <c r="K646">
        <v>16600</v>
      </c>
      <c r="L646">
        <v>33720</v>
      </c>
      <c r="M646">
        <v>0</v>
      </c>
      <c r="N646">
        <v>0</v>
      </c>
      <c r="O646">
        <v>0</v>
      </c>
      <c r="P646">
        <v>33720</v>
      </c>
    </row>
    <row r="647" spans="1:16">
      <c r="A647">
        <v>473132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145570</v>
      </c>
      <c r="J647">
        <v>0</v>
      </c>
      <c r="K647">
        <v>0</v>
      </c>
      <c r="L647">
        <v>145570</v>
      </c>
      <c r="M647">
        <v>0</v>
      </c>
      <c r="N647">
        <v>0</v>
      </c>
      <c r="O647">
        <v>0</v>
      </c>
      <c r="P647">
        <v>145570</v>
      </c>
    </row>
    <row r="648" spans="1:16">
      <c r="A648">
        <v>473132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473132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473132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473132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473132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473132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473132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23590</v>
      </c>
      <c r="H654">
        <v>0</v>
      </c>
      <c r="I654">
        <v>0</v>
      </c>
      <c r="J654">
        <v>0</v>
      </c>
      <c r="K654">
        <v>0</v>
      </c>
      <c r="L654">
        <v>23590</v>
      </c>
      <c r="M654">
        <v>0</v>
      </c>
      <c r="N654">
        <v>0</v>
      </c>
      <c r="O654">
        <v>0</v>
      </c>
      <c r="P654">
        <v>23590</v>
      </c>
    </row>
    <row r="655" spans="1:16">
      <c r="A655">
        <v>473132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81560</v>
      </c>
      <c r="H655">
        <v>0</v>
      </c>
      <c r="I655">
        <v>0</v>
      </c>
      <c r="J655">
        <v>0</v>
      </c>
      <c r="K655">
        <v>0</v>
      </c>
      <c r="L655">
        <v>81560</v>
      </c>
      <c r="M655">
        <v>0</v>
      </c>
      <c r="N655">
        <v>0</v>
      </c>
      <c r="O655">
        <v>0</v>
      </c>
      <c r="P655">
        <v>81560</v>
      </c>
    </row>
    <row r="656" spans="1:16">
      <c r="A656">
        <v>473132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473132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473132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473132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473132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473132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473132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473132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81560</v>
      </c>
      <c r="H663">
        <v>0</v>
      </c>
      <c r="I663">
        <v>0</v>
      </c>
      <c r="J663">
        <v>0</v>
      </c>
      <c r="K663">
        <v>0</v>
      </c>
      <c r="L663">
        <v>81560</v>
      </c>
      <c r="M663">
        <v>0</v>
      </c>
      <c r="N663">
        <v>0</v>
      </c>
      <c r="O663">
        <v>0</v>
      </c>
      <c r="P663">
        <v>81560</v>
      </c>
    </row>
    <row r="664" spans="1:16">
      <c r="A664">
        <v>473132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473132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473132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473132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473132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473132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473132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473132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27244</v>
      </c>
      <c r="H671">
        <v>0</v>
      </c>
      <c r="I671">
        <v>333487</v>
      </c>
      <c r="J671">
        <v>0</v>
      </c>
      <c r="K671">
        <v>261870</v>
      </c>
      <c r="L671">
        <v>622601</v>
      </c>
      <c r="M671">
        <v>0</v>
      </c>
      <c r="N671">
        <v>0</v>
      </c>
      <c r="O671">
        <v>0</v>
      </c>
      <c r="P671">
        <v>622601</v>
      </c>
    </row>
    <row r="672" spans="1:16">
      <c r="A672">
        <v>473132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101899</v>
      </c>
      <c r="J672">
        <v>0</v>
      </c>
      <c r="K672">
        <v>0</v>
      </c>
      <c r="L672">
        <v>101899</v>
      </c>
      <c r="M672">
        <v>0</v>
      </c>
      <c r="N672">
        <v>0</v>
      </c>
      <c r="O672">
        <v>0</v>
      </c>
      <c r="P672">
        <v>101899</v>
      </c>
    </row>
    <row r="673" spans="1:16">
      <c r="A673">
        <v>473132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11984</v>
      </c>
      <c r="J673">
        <v>0</v>
      </c>
      <c r="K673">
        <v>11620</v>
      </c>
      <c r="L673">
        <v>23604</v>
      </c>
      <c r="M673">
        <v>0</v>
      </c>
      <c r="N673">
        <v>0</v>
      </c>
      <c r="O673">
        <v>0</v>
      </c>
      <c r="P673">
        <v>23604</v>
      </c>
    </row>
    <row r="674" spans="1:16">
      <c r="A674">
        <v>473132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473132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473132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473132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473132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473132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473132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473132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473132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473132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473132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100849</v>
      </c>
      <c r="H684">
        <v>0</v>
      </c>
      <c r="I684">
        <v>447370</v>
      </c>
      <c r="J684">
        <v>0</v>
      </c>
      <c r="K684">
        <v>273490</v>
      </c>
      <c r="L684">
        <v>821709</v>
      </c>
      <c r="M684">
        <v>0</v>
      </c>
      <c r="N684">
        <v>0</v>
      </c>
      <c r="O684">
        <v>0</v>
      </c>
      <c r="P684">
        <v>821709</v>
      </c>
    </row>
    <row r="685" spans="1:16">
      <c r="A685">
        <v>473132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43757</v>
      </c>
      <c r="H685">
        <v>0</v>
      </c>
      <c r="I685">
        <v>447370</v>
      </c>
      <c r="J685">
        <v>0</v>
      </c>
      <c r="K685">
        <v>273490</v>
      </c>
      <c r="L685">
        <v>764617</v>
      </c>
      <c r="M685">
        <v>0</v>
      </c>
      <c r="N685">
        <v>0</v>
      </c>
      <c r="O685">
        <v>0</v>
      </c>
      <c r="P685">
        <v>764617</v>
      </c>
    </row>
    <row r="686" spans="1:16">
      <c r="A686">
        <v>473132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309526</v>
      </c>
      <c r="J686">
        <v>0</v>
      </c>
      <c r="K686">
        <v>261870</v>
      </c>
      <c r="L686">
        <v>571396</v>
      </c>
      <c r="M686">
        <v>0</v>
      </c>
      <c r="N686">
        <v>0</v>
      </c>
      <c r="O686">
        <v>0</v>
      </c>
      <c r="P686">
        <v>571396</v>
      </c>
    </row>
    <row r="687" spans="1:16">
      <c r="A687">
        <v>473132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473132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27244</v>
      </c>
      <c r="H688">
        <v>0</v>
      </c>
      <c r="I688">
        <v>23961</v>
      </c>
      <c r="J688">
        <v>0</v>
      </c>
      <c r="K688">
        <v>0</v>
      </c>
      <c r="L688">
        <v>51205</v>
      </c>
      <c r="M688">
        <v>0</v>
      </c>
      <c r="N688">
        <v>0</v>
      </c>
      <c r="O688">
        <v>0</v>
      </c>
      <c r="P688">
        <v>51205</v>
      </c>
    </row>
    <row r="689" spans="1:16">
      <c r="A689">
        <v>473132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473132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16513</v>
      </c>
      <c r="H690">
        <v>0</v>
      </c>
      <c r="I690">
        <v>0</v>
      </c>
      <c r="J690">
        <v>0</v>
      </c>
      <c r="K690">
        <v>0</v>
      </c>
      <c r="L690">
        <v>16513</v>
      </c>
      <c r="M690">
        <v>0</v>
      </c>
      <c r="N690">
        <v>0</v>
      </c>
      <c r="O690">
        <v>0</v>
      </c>
      <c r="P690">
        <v>16513</v>
      </c>
    </row>
    <row r="691" spans="1:16">
      <c r="A691">
        <v>473132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473132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11984</v>
      </c>
      <c r="J692">
        <v>0</v>
      </c>
      <c r="K692">
        <v>11620</v>
      </c>
      <c r="L692">
        <v>23604</v>
      </c>
      <c r="M692">
        <v>0</v>
      </c>
      <c r="N692">
        <v>0</v>
      </c>
      <c r="O692">
        <v>0</v>
      </c>
      <c r="P692">
        <v>23604</v>
      </c>
    </row>
    <row r="693" spans="1:16">
      <c r="A693">
        <v>473132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101899</v>
      </c>
      <c r="J693">
        <v>0</v>
      </c>
      <c r="K693">
        <v>0</v>
      </c>
      <c r="L693">
        <v>101899</v>
      </c>
      <c r="M693">
        <v>0</v>
      </c>
      <c r="N693">
        <v>0</v>
      </c>
      <c r="O693">
        <v>0</v>
      </c>
      <c r="P693">
        <v>101899</v>
      </c>
    </row>
    <row r="694" spans="1:16">
      <c r="A694">
        <v>473132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473132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473132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473132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473132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473132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473132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16513</v>
      </c>
      <c r="H700">
        <v>0</v>
      </c>
      <c r="I700">
        <v>0</v>
      </c>
      <c r="J700">
        <v>0</v>
      </c>
      <c r="K700">
        <v>0</v>
      </c>
      <c r="L700">
        <v>16513</v>
      </c>
      <c r="M700">
        <v>0</v>
      </c>
      <c r="N700">
        <v>0</v>
      </c>
      <c r="O700">
        <v>0</v>
      </c>
      <c r="P700">
        <v>16513</v>
      </c>
    </row>
    <row r="701" spans="1:16">
      <c r="A701">
        <v>473132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57092</v>
      </c>
      <c r="H701">
        <v>0</v>
      </c>
      <c r="I701">
        <v>0</v>
      </c>
      <c r="J701">
        <v>0</v>
      </c>
      <c r="K701">
        <v>0</v>
      </c>
      <c r="L701">
        <v>57092</v>
      </c>
      <c r="M701">
        <v>0</v>
      </c>
      <c r="N701">
        <v>0</v>
      </c>
      <c r="O701">
        <v>0</v>
      </c>
      <c r="P701">
        <v>57092</v>
      </c>
    </row>
    <row r="702" spans="1:16">
      <c r="A702">
        <v>473132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473132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473132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473132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473132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473132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473132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473132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57092</v>
      </c>
      <c r="H709">
        <v>0</v>
      </c>
      <c r="I709">
        <v>0</v>
      </c>
      <c r="J709">
        <v>0</v>
      </c>
      <c r="K709">
        <v>0</v>
      </c>
      <c r="L709">
        <v>57092</v>
      </c>
      <c r="M709">
        <v>0</v>
      </c>
      <c r="N709">
        <v>0</v>
      </c>
      <c r="O709">
        <v>0</v>
      </c>
      <c r="P709">
        <v>57092</v>
      </c>
    </row>
    <row r="710" spans="1:16">
      <c r="A710">
        <v>473132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473132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473132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473132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473132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473132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473132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473132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0</v>
      </c>
      <c r="K717">
        <v>0</v>
      </c>
      <c r="L717">
        <v>3</v>
      </c>
      <c r="M717">
        <v>0</v>
      </c>
      <c r="N717">
        <v>0</v>
      </c>
      <c r="O717">
        <v>0</v>
      </c>
      <c r="P717">
        <v>3</v>
      </c>
    </row>
    <row r="718" spans="1:16">
      <c r="A718">
        <v>473132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473132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0</v>
      </c>
      <c r="O719">
        <v>0</v>
      </c>
      <c r="P719">
        <v>2</v>
      </c>
    </row>
    <row r="720" spans="1:16">
      <c r="A720">
        <v>473132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473132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473132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473132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473132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473132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473132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473132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473132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473132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473132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0</v>
      </c>
      <c r="H730">
        <v>4</v>
      </c>
      <c r="I730">
        <v>4</v>
      </c>
      <c r="J730">
        <v>0</v>
      </c>
      <c r="K730">
        <v>0</v>
      </c>
      <c r="L730">
        <v>8</v>
      </c>
      <c r="M730">
        <v>0</v>
      </c>
      <c r="N730">
        <v>0</v>
      </c>
      <c r="O730">
        <v>0</v>
      </c>
      <c r="P730">
        <v>8</v>
      </c>
    </row>
    <row r="731" spans="1:16">
      <c r="A731">
        <v>473132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0</v>
      </c>
      <c r="H731">
        <v>3</v>
      </c>
      <c r="I731">
        <v>3</v>
      </c>
      <c r="J731">
        <v>0</v>
      </c>
      <c r="K731">
        <v>0</v>
      </c>
      <c r="L731">
        <v>6</v>
      </c>
      <c r="M731">
        <v>0</v>
      </c>
      <c r="N731">
        <v>0</v>
      </c>
      <c r="O731">
        <v>0</v>
      </c>
      <c r="P731">
        <v>6</v>
      </c>
    </row>
    <row r="732" spans="1:16">
      <c r="A732">
        <v>473132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1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473132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473132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473132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473132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473132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473132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0</v>
      </c>
      <c r="O738">
        <v>0</v>
      </c>
      <c r="P738">
        <v>2</v>
      </c>
    </row>
    <row r="739" spans="1:16">
      <c r="A739">
        <v>473132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473132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473132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473132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473132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473132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473132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473132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473132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473132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473132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473132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473132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473132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473132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473132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473132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473132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473132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473132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473132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473132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473132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473132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473132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10526</v>
      </c>
      <c r="I763">
        <v>1591</v>
      </c>
      <c r="J763">
        <v>0</v>
      </c>
      <c r="K763">
        <v>0</v>
      </c>
      <c r="L763">
        <v>12117</v>
      </c>
      <c r="M763">
        <v>0</v>
      </c>
      <c r="N763">
        <v>0</v>
      </c>
      <c r="O763">
        <v>0</v>
      </c>
      <c r="P763">
        <v>12117</v>
      </c>
    </row>
    <row r="764" spans="1:16">
      <c r="A764">
        <v>473132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473132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2024</v>
      </c>
      <c r="I765">
        <v>2080</v>
      </c>
      <c r="J765">
        <v>0</v>
      </c>
      <c r="K765">
        <v>0</v>
      </c>
      <c r="L765">
        <v>4104</v>
      </c>
      <c r="M765">
        <v>0</v>
      </c>
      <c r="N765">
        <v>0</v>
      </c>
      <c r="O765">
        <v>0</v>
      </c>
      <c r="P765">
        <v>4104</v>
      </c>
    </row>
    <row r="766" spans="1:16">
      <c r="A766">
        <v>473132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473132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473132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473132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473132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473132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473132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473132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473132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473132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473132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0</v>
      </c>
      <c r="H776">
        <v>13636</v>
      </c>
      <c r="I776">
        <v>27161</v>
      </c>
      <c r="J776">
        <v>0</v>
      </c>
      <c r="K776">
        <v>0</v>
      </c>
      <c r="L776">
        <v>40797</v>
      </c>
      <c r="M776">
        <v>0</v>
      </c>
      <c r="N776">
        <v>0</v>
      </c>
      <c r="O776">
        <v>0</v>
      </c>
      <c r="P776">
        <v>40797</v>
      </c>
    </row>
    <row r="777" spans="1:16">
      <c r="A777">
        <v>473132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0</v>
      </c>
      <c r="H777">
        <v>12550</v>
      </c>
      <c r="I777">
        <v>25329</v>
      </c>
      <c r="J777">
        <v>0</v>
      </c>
      <c r="K777">
        <v>0</v>
      </c>
      <c r="L777">
        <v>37879</v>
      </c>
      <c r="M777">
        <v>0</v>
      </c>
      <c r="N777">
        <v>0</v>
      </c>
      <c r="O777">
        <v>0</v>
      </c>
      <c r="P777">
        <v>37879</v>
      </c>
    </row>
    <row r="778" spans="1:16">
      <c r="A778">
        <v>473132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8280</v>
      </c>
      <c r="I778">
        <v>1591</v>
      </c>
      <c r="J778">
        <v>0</v>
      </c>
      <c r="K778">
        <v>0</v>
      </c>
      <c r="L778">
        <v>9871</v>
      </c>
      <c r="M778">
        <v>0</v>
      </c>
      <c r="N778">
        <v>0</v>
      </c>
      <c r="O778">
        <v>0</v>
      </c>
      <c r="P778">
        <v>9871</v>
      </c>
    </row>
    <row r="779" spans="1:16">
      <c r="A779">
        <v>473132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473132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2246</v>
      </c>
      <c r="I780">
        <v>0</v>
      </c>
      <c r="J780">
        <v>0</v>
      </c>
      <c r="K780">
        <v>0</v>
      </c>
      <c r="L780">
        <v>2246</v>
      </c>
      <c r="M780">
        <v>0</v>
      </c>
      <c r="N780">
        <v>0</v>
      </c>
      <c r="O780">
        <v>0</v>
      </c>
      <c r="P780">
        <v>2246</v>
      </c>
    </row>
    <row r="781" spans="1:16">
      <c r="A781">
        <v>473132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473132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473132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21658</v>
      </c>
      <c r="J783">
        <v>0</v>
      </c>
      <c r="K783">
        <v>0</v>
      </c>
      <c r="L783">
        <v>21658</v>
      </c>
      <c r="M783">
        <v>0</v>
      </c>
      <c r="N783">
        <v>0</v>
      </c>
      <c r="O783">
        <v>0</v>
      </c>
      <c r="P783">
        <v>21658</v>
      </c>
    </row>
    <row r="784" spans="1:16">
      <c r="A784">
        <v>473132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2024</v>
      </c>
      <c r="I784">
        <v>2080</v>
      </c>
      <c r="J784">
        <v>0</v>
      </c>
      <c r="K784">
        <v>0</v>
      </c>
      <c r="L784">
        <v>4104</v>
      </c>
      <c r="M784">
        <v>0</v>
      </c>
      <c r="N784">
        <v>0</v>
      </c>
      <c r="O784">
        <v>0</v>
      </c>
      <c r="P784">
        <v>4104</v>
      </c>
    </row>
    <row r="785" spans="1:16">
      <c r="A785">
        <v>473132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473132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473132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473132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473132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473132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473132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1832</v>
      </c>
      <c r="J791">
        <v>0</v>
      </c>
      <c r="K791">
        <v>0</v>
      </c>
      <c r="L791">
        <v>2918</v>
      </c>
      <c r="M791">
        <v>0</v>
      </c>
      <c r="N791">
        <v>0</v>
      </c>
      <c r="O791">
        <v>0</v>
      </c>
      <c r="P791">
        <v>2918</v>
      </c>
    </row>
    <row r="792" spans="1:16">
      <c r="A792">
        <v>473132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21658</v>
      </c>
      <c r="J792">
        <v>0</v>
      </c>
      <c r="K792">
        <v>0</v>
      </c>
      <c r="L792">
        <v>21658</v>
      </c>
      <c r="M792">
        <v>0</v>
      </c>
      <c r="N792">
        <v>0</v>
      </c>
      <c r="O792">
        <v>0</v>
      </c>
      <c r="P792">
        <v>21658</v>
      </c>
    </row>
    <row r="793" spans="1:16">
      <c r="A793">
        <v>473132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473132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473132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473132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473132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473132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473132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473132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473132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473132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473132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473132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473132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473132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473132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473132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473132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105260</v>
      </c>
      <c r="I809">
        <v>15910</v>
      </c>
      <c r="J809">
        <v>0</v>
      </c>
      <c r="K809">
        <v>0</v>
      </c>
      <c r="L809">
        <v>121170</v>
      </c>
      <c r="M809">
        <v>0</v>
      </c>
      <c r="N809">
        <v>0</v>
      </c>
      <c r="O809">
        <v>0</v>
      </c>
      <c r="P809">
        <v>121170</v>
      </c>
    </row>
    <row r="810" spans="1:16">
      <c r="A810">
        <v>473132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473132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20240</v>
      </c>
      <c r="I811">
        <v>20800</v>
      </c>
      <c r="J811">
        <v>0</v>
      </c>
      <c r="K811">
        <v>0</v>
      </c>
      <c r="L811">
        <v>41040</v>
      </c>
      <c r="M811">
        <v>0</v>
      </c>
      <c r="N811">
        <v>0</v>
      </c>
      <c r="O811">
        <v>0</v>
      </c>
      <c r="P811">
        <v>41040</v>
      </c>
    </row>
    <row r="812" spans="1:16">
      <c r="A812">
        <v>473132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473132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473132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473132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473132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473132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473132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473132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473132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473132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473132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0</v>
      </c>
      <c r="H822">
        <v>136360</v>
      </c>
      <c r="I822">
        <v>271610</v>
      </c>
      <c r="J822">
        <v>0</v>
      </c>
      <c r="K822">
        <v>0</v>
      </c>
      <c r="L822">
        <v>407970</v>
      </c>
      <c r="M822">
        <v>0</v>
      </c>
      <c r="N822">
        <v>0</v>
      </c>
      <c r="O822">
        <v>0</v>
      </c>
      <c r="P822">
        <v>407970</v>
      </c>
    </row>
    <row r="823" spans="1:16">
      <c r="A823">
        <v>473132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0</v>
      </c>
      <c r="H823">
        <v>125500</v>
      </c>
      <c r="I823">
        <v>253290</v>
      </c>
      <c r="J823">
        <v>0</v>
      </c>
      <c r="K823">
        <v>0</v>
      </c>
      <c r="L823">
        <v>378790</v>
      </c>
      <c r="M823">
        <v>0</v>
      </c>
      <c r="N823">
        <v>0</v>
      </c>
      <c r="O823">
        <v>0</v>
      </c>
      <c r="P823">
        <v>378790</v>
      </c>
    </row>
    <row r="824" spans="1:16">
      <c r="A824">
        <v>473132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82800</v>
      </c>
      <c r="I824">
        <v>15910</v>
      </c>
      <c r="J824">
        <v>0</v>
      </c>
      <c r="K824">
        <v>0</v>
      </c>
      <c r="L824">
        <v>98710</v>
      </c>
      <c r="M824">
        <v>0</v>
      </c>
      <c r="N824">
        <v>0</v>
      </c>
      <c r="O824">
        <v>0</v>
      </c>
      <c r="P824">
        <v>98710</v>
      </c>
    </row>
    <row r="825" spans="1:16">
      <c r="A825">
        <v>473132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473132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22460</v>
      </c>
      <c r="I826">
        <v>0</v>
      </c>
      <c r="J826">
        <v>0</v>
      </c>
      <c r="K826">
        <v>0</v>
      </c>
      <c r="L826">
        <v>22460</v>
      </c>
      <c r="M826">
        <v>0</v>
      </c>
      <c r="N826">
        <v>0</v>
      </c>
      <c r="O826">
        <v>0</v>
      </c>
      <c r="P826">
        <v>22460</v>
      </c>
    </row>
    <row r="827" spans="1:16">
      <c r="A827">
        <v>473132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473132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473132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216580</v>
      </c>
      <c r="J829">
        <v>0</v>
      </c>
      <c r="K829">
        <v>0</v>
      </c>
      <c r="L829">
        <v>216580</v>
      </c>
      <c r="M829">
        <v>0</v>
      </c>
      <c r="N829">
        <v>0</v>
      </c>
      <c r="O829">
        <v>0</v>
      </c>
      <c r="P829">
        <v>216580</v>
      </c>
    </row>
    <row r="830" spans="1:16">
      <c r="A830">
        <v>473132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20240</v>
      </c>
      <c r="I830">
        <v>20800</v>
      </c>
      <c r="J830">
        <v>0</v>
      </c>
      <c r="K830">
        <v>0</v>
      </c>
      <c r="L830">
        <v>41040</v>
      </c>
      <c r="M830">
        <v>0</v>
      </c>
      <c r="N830">
        <v>0</v>
      </c>
      <c r="O830">
        <v>0</v>
      </c>
      <c r="P830">
        <v>41040</v>
      </c>
    </row>
    <row r="831" spans="1:16">
      <c r="A831">
        <v>473132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473132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473132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473132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473132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473132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473132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18320</v>
      </c>
      <c r="J837">
        <v>0</v>
      </c>
      <c r="K837">
        <v>0</v>
      </c>
      <c r="L837">
        <v>29180</v>
      </c>
      <c r="M837">
        <v>0</v>
      </c>
      <c r="N837">
        <v>0</v>
      </c>
      <c r="O837">
        <v>0</v>
      </c>
      <c r="P837">
        <v>29180</v>
      </c>
    </row>
    <row r="838" spans="1:16">
      <c r="A838">
        <v>473132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216580</v>
      </c>
      <c r="J838">
        <v>0</v>
      </c>
      <c r="K838">
        <v>0</v>
      </c>
      <c r="L838">
        <v>216580</v>
      </c>
      <c r="M838">
        <v>0</v>
      </c>
      <c r="N838">
        <v>0</v>
      </c>
      <c r="O838">
        <v>0</v>
      </c>
      <c r="P838">
        <v>216580</v>
      </c>
    </row>
    <row r="839" spans="1:16">
      <c r="A839">
        <v>473132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473132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473132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473132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473132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473132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473132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473132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473132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473132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473132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473132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473132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473132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473132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473132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473132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94734</v>
      </c>
      <c r="I855">
        <v>14319</v>
      </c>
      <c r="J855">
        <v>0</v>
      </c>
      <c r="K855">
        <v>0</v>
      </c>
      <c r="L855">
        <v>109053</v>
      </c>
      <c r="M855">
        <v>0</v>
      </c>
      <c r="N855">
        <v>0</v>
      </c>
      <c r="O855">
        <v>0</v>
      </c>
      <c r="P855">
        <v>109053</v>
      </c>
    </row>
    <row r="856" spans="1:16">
      <c r="A856">
        <v>473132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473132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18216</v>
      </c>
      <c r="I857">
        <v>18720</v>
      </c>
      <c r="J857">
        <v>0</v>
      </c>
      <c r="K857">
        <v>0</v>
      </c>
      <c r="L857">
        <v>36936</v>
      </c>
      <c r="M857">
        <v>0</v>
      </c>
      <c r="N857">
        <v>0</v>
      </c>
      <c r="O857">
        <v>0</v>
      </c>
      <c r="P857">
        <v>36936</v>
      </c>
    </row>
    <row r="858" spans="1:16">
      <c r="A858">
        <v>473132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473132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473132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473132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473132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473132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473132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473132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473132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473132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473132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0</v>
      </c>
      <c r="H868">
        <v>123810</v>
      </c>
      <c r="I868">
        <v>246281</v>
      </c>
      <c r="J868">
        <v>0</v>
      </c>
      <c r="K868">
        <v>0</v>
      </c>
      <c r="L868">
        <v>370091</v>
      </c>
      <c r="M868">
        <v>0</v>
      </c>
      <c r="N868">
        <v>0</v>
      </c>
      <c r="O868">
        <v>0</v>
      </c>
      <c r="P868">
        <v>370091</v>
      </c>
    </row>
    <row r="869" spans="1:16">
      <c r="A869">
        <v>473132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0</v>
      </c>
      <c r="H869">
        <v>112950</v>
      </c>
      <c r="I869">
        <v>227961</v>
      </c>
      <c r="J869">
        <v>0</v>
      </c>
      <c r="K869">
        <v>0</v>
      </c>
      <c r="L869">
        <v>340911</v>
      </c>
      <c r="M869">
        <v>0</v>
      </c>
      <c r="N869">
        <v>0</v>
      </c>
      <c r="O869">
        <v>0</v>
      </c>
      <c r="P869">
        <v>340911</v>
      </c>
    </row>
    <row r="870" spans="1:16">
      <c r="A870">
        <v>473132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74520</v>
      </c>
      <c r="I870">
        <v>14319</v>
      </c>
      <c r="J870">
        <v>0</v>
      </c>
      <c r="K870">
        <v>0</v>
      </c>
      <c r="L870">
        <v>88839</v>
      </c>
      <c r="M870">
        <v>0</v>
      </c>
      <c r="N870">
        <v>0</v>
      </c>
      <c r="O870">
        <v>0</v>
      </c>
      <c r="P870">
        <v>88839</v>
      </c>
    </row>
    <row r="871" spans="1:16">
      <c r="A871">
        <v>473132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473132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20214</v>
      </c>
      <c r="I872">
        <v>0</v>
      </c>
      <c r="J872">
        <v>0</v>
      </c>
      <c r="K872">
        <v>0</v>
      </c>
      <c r="L872">
        <v>20214</v>
      </c>
      <c r="M872">
        <v>0</v>
      </c>
      <c r="N872">
        <v>0</v>
      </c>
      <c r="O872">
        <v>0</v>
      </c>
      <c r="P872">
        <v>20214</v>
      </c>
    </row>
    <row r="873" spans="1:16">
      <c r="A873">
        <v>473132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473132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473132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194922</v>
      </c>
      <c r="J875">
        <v>0</v>
      </c>
      <c r="K875">
        <v>0</v>
      </c>
      <c r="L875">
        <v>194922</v>
      </c>
      <c r="M875">
        <v>0</v>
      </c>
      <c r="N875">
        <v>0</v>
      </c>
      <c r="O875">
        <v>0</v>
      </c>
      <c r="P875">
        <v>194922</v>
      </c>
    </row>
    <row r="876" spans="1:16">
      <c r="A876">
        <v>473132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18216</v>
      </c>
      <c r="I876">
        <v>18720</v>
      </c>
      <c r="J876">
        <v>0</v>
      </c>
      <c r="K876">
        <v>0</v>
      </c>
      <c r="L876">
        <v>36936</v>
      </c>
      <c r="M876">
        <v>0</v>
      </c>
      <c r="N876">
        <v>0</v>
      </c>
      <c r="O876">
        <v>0</v>
      </c>
      <c r="P876">
        <v>36936</v>
      </c>
    </row>
    <row r="877" spans="1:16">
      <c r="A877">
        <v>473132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473132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473132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473132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473132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473132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473132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18320</v>
      </c>
      <c r="J883">
        <v>0</v>
      </c>
      <c r="K883">
        <v>0</v>
      </c>
      <c r="L883">
        <v>29180</v>
      </c>
      <c r="M883">
        <v>0</v>
      </c>
      <c r="N883">
        <v>0</v>
      </c>
      <c r="O883">
        <v>0</v>
      </c>
      <c r="P883">
        <v>29180</v>
      </c>
    </row>
    <row r="884" spans="1:16">
      <c r="A884">
        <v>473132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194922</v>
      </c>
      <c r="J884">
        <v>0</v>
      </c>
      <c r="K884">
        <v>0</v>
      </c>
      <c r="L884">
        <v>194922</v>
      </c>
      <c r="M884">
        <v>0</v>
      </c>
      <c r="N884">
        <v>0</v>
      </c>
      <c r="O884">
        <v>0</v>
      </c>
      <c r="P884">
        <v>194922</v>
      </c>
    </row>
    <row r="885" spans="1:16">
      <c r="A885">
        <v>473132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473132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473132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473132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473132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473132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473132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473132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473132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473132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473132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473132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473132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473132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473132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473132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473132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473132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473132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473132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473132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473132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473132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473132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473132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473132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473132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473132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473132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473132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473132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473132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473132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473132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473132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473132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473132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473132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473132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473132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473132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473132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473132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473132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473132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473132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473132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473132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473132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473132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473132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473132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473132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473132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473132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473132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473132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473132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473132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473132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473132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473132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473132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473132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473132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473132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473132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473132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473132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473132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473132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473132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473132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473132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473132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473132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473132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473132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473132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473132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473132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473132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473132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1</v>
      </c>
      <c r="H967">
        <v>0</v>
      </c>
      <c r="I967">
        <v>0</v>
      </c>
      <c r="J967">
        <v>1</v>
      </c>
      <c r="K967">
        <v>0</v>
      </c>
      <c r="L967">
        <v>2</v>
      </c>
      <c r="M967">
        <v>0</v>
      </c>
      <c r="N967">
        <v>1</v>
      </c>
      <c r="O967">
        <v>1</v>
      </c>
      <c r="P967">
        <v>3</v>
      </c>
    </row>
    <row r="968" spans="1:16">
      <c r="A968">
        <v>473132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1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473132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1</v>
      </c>
      <c r="O969">
        <v>1</v>
      </c>
      <c r="P969">
        <v>2</v>
      </c>
    </row>
    <row r="970" spans="1:16">
      <c r="A970">
        <v>473132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473132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473132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473132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473132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473132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473132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473132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473132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1</v>
      </c>
      <c r="H978">
        <v>0</v>
      </c>
      <c r="I978">
        <v>0</v>
      </c>
      <c r="J978">
        <v>1</v>
      </c>
      <c r="K978">
        <v>0</v>
      </c>
      <c r="L978">
        <v>2</v>
      </c>
      <c r="M978">
        <v>0</v>
      </c>
      <c r="N978">
        <v>1</v>
      </c>
      <c r="O978">
        <v>1</v>
      </c>
      <c r="P978">
        <v>3</v>
      </c>
    </row>
    <row r="979" spans="1:16">
      <c r="A979">
        <v>473132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1</v>
      </c>
      <c r="H979">
        <v>0</v>
      </c>
      <c r="I979">
        <v>0</v>
      </c>
      <c r="J979">
        <v>1</v>
      </c>
      <c r="K979">
        <v>0</v>
      </c>
      <c r="L979">
        <v>2</v>
      </c>
      <c r="M979">
        <v>0</v>
      </c>
      <c r="N979">
        <v>1</v>
      </c>
      <c r="O979">
        <v>1</v>
      </c>
      <c r="P979">
        <v>3</v>
      </c>
    </row>
    <row r="980" spans="1:16">
      <c r="A980">
        <v>473132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473132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473132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473132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473132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473132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473132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473132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473132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473132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473132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473132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473132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473132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473132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473132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473132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473132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473132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473132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473132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473132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473132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473132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473132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473132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473132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473132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473132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473132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473132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473132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473132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473132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473132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473132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473132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473132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473132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473132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473132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473132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473132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473132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473132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473132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473132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473132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473132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473132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473132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473132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473132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473132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473132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473132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473132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473132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473132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473132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473132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473132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473132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473132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473132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473132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473132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473132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473132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473132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473132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473132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473132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473132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473132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473132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473132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473132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473132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473132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35000</v>
      </c>
      <c r="H1059">
        <v>0</v>
      </c>
      <c r="I1059">
        <v>0</v>
      </c>
      <c r="J1059">
        <v>38000</v>
      </c>
      <c r="K1059">
        <v>0</v>
      </c>
      <c r="L1059">
        <v>73000</v>
      </c>
      <c r="M1059">
        <v>0</v>
      </c>
      <c r="N1059">
        <v>147000</v>
      </c>
      <c r="O1059">
        <v>147000</v>
      </c>
      <c r="P1059">
        <v>220000</v>
      </c>
    </row>
    <row r="1060" spans="1:16">
      <c r="A1060">
        <v>473132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38000</v>
      </c>
      <c r="K1060">
        <v>0</v>
      </c>
      <c r="L1060">
        <v>38000</v>
      </c>
      <c r="M1060">
        <v>0</v>
      </c>
      <c r="N1060">
        <v>0</v>
      </c>
      <c r="O1060">
        <v>0</v>
      </c>
      <c r="P1060">
        <v>38000</v>
      </c>
    </row>
    <row r="1061" spans="1:16">
      <c r="A1061">
        <v>473132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35000</v>
      </c>
      <c r="H1061">
        <v>0</v>
      </c>
      <c r="I1061">
        <v>0</v>
      </c>
      <c r="J1061">
        <v>0</v>
      </c>
      <c r="K1061">
        <v>0</v>
      </c>
      <c r="L1061">
        <v>35000</v>
      </c>
      <c r="M1061">
        <v>0</v>
      </c>
      <c r="N1061">
        <v>147000</v>
      </c>
      <c r="O1061">
        <v>147000</v>
      </c>
      <c r="P1061">
        <v>182000</v>
      </c>
    </row>
    <row r="1062" spans="1:16">
      <c r="A1062">
        <v>473132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473132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473132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473132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473132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473132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473132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473132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473132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35000</v>
      </c>
      <c r="H1070">
        <v>0</v>
      </c>
      <c r="I1070">
        <v>0</v>
      </c>
      <c r="J1070">
        <v>38000</v>
      </c>
      <c r="K1070">
        <v>0</v>
      </c>
      <c r="L1070">
        <v>73000</v>
      </c>
      <c r="M1070">
        <v>0</v>
      </c>
      <c r="N1070">
        <v>147000</v>
      </c>
      <c r="O1070">
        <v>147000</v>
      </c>
      <c r="P1070">
        <v>220000</v>
      </c>
    </row>
    <row r="1071" spans="1:16">
      <c r="A1071">
        <v>473132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35000</v>
      </c>
      <c r="H1071">
        <v>0</v>
      </c>
      <c r="I1071">
        <v>0</v>
      </c>
      <c r="J1071">
        <v>38000</v>
      </c>
      <c r="K1071">
        <v>0</v>
      </c>
      <c r="L1071">
        <v>73000</v>
      </c>
      <c r="M1071">
        <v>0</v>
      </c>
      <c r="N1071">
        <v>147000</v>
      </c>
      <c r="O1071">
        <v>147000</v>
      </c>
      <c r="P1071">
        <v>220000</v>
      </c>
    </row>
    <row r="1072" spans="1:16">
      <c r="A1072">
        <v>473132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473132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473132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473132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473132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473132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473132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473132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473132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473132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473132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473132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473132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473132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473132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473132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473132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473132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473132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473132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473132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473132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473132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473132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473132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473132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473132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473132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473132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473132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473132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473132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473132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473132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28000</v>
      </c>
      <c r="H1105">
        <v>0</v>
      </c>
      <c r="I1105">
        <v>0</v>
      </c>
      <c r="J1105">
        <v>34200</v>
      </c>
      <c r="K1105">
        <v>0</v>
      </c>
      <c r="L1105">
        <v>62200</v>
      </c>
      <c r="M1105">
        <v>0</v>
      </c>
      <c r="N1105">
        <v>132300</v>
      </c>
      <c r="O1105">
        <v>132300</v>
      </c>
      <c r="P1105">
        <v>194500</v>
      </c>
    </row>
    <row r="1106" spans="1:16">
      <c r="A1106">
        <v>473132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34200</v>
      </c>
      <c r="K1106">
        <v>0</v>
      </c>
      <c r="L1106">
        <v>34200</v>
      </c>
      <c r="M1106">
        <v>0</v>
      </c>
      <c r="N1106">
        <v>0</v>
      </c>
      <c r="O1106">
        <v>0</v>
      </c>
      <c r="P1106">
        <v>34200</v>
      </c>
    </row>
    <row r="1107" spans="1:16">
      <c r="A1107">
        <v>473132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28000</v>
      </c>
      <c r="H1107">
        <v>0</v>
      </c>
      <c r="I1107">
        <v>0</v>
      </c>
      <c r="J1107">
        <v>0</v>
      </c>
      <c r="K1107">
        <v>0</v>
      </c>
      <c r="L1107">
        <v>28000</v>
      </c>
      <c r="M1107">
        <v>0</v>
      </c>
      <c r="N1107">
        <v>132300</v>
      </c>
      <c r="O1107">
        <v>132300</v>
      </c>
      <c r="P1107">
        <v>160300</v>
      </c>
    </row>
    <row r="1108" spans="1:16">
      <c r="A1108">
        <v>473132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473132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473132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473132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473132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473132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473132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473132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473132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28000</v>
      </c>
      <c r="H1116">
        <v>0</v>
      </c>
      <c r="I1116">
        <v>0</v>
      </c>
      <c r="J1116">
        <v>34200</v>
      </c>
      <c r="K1116">
        <v>0</v>
      </c>
      <c r="L1116">
        <v>62200</v>
      </c>
      <c r="M1116">
        <v>0</v>
      </c>
      <c r="N1116">
        <v>132300</v>
      </c>
      <c r="O1116">
        <v>132300</v>
      </c>
      <c r="P1116">
        <v>194500</v>
      </c>
    </row>
    <row r="1117" spans="1:16">
      <c r="A1117">
        <v>473132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28000</v>
      </c>
      <c r="H1117">
        <v>0</v>
      </c>
      <c r="I1117">
        <v>0</v>
      </c>
      <c r="J1117">
        <v>34200</v>
      </c>
      <c r="K1117">
        <v>0</v>
      </c>
      <c r="L1117">
        <v>62200</v>
      </c>
      <c r="M1117">
        <v>0</v>
      </c>
      <c r="N1117">
        <v>132300</v>
      </c>
      <c r="O1117">
        <v>132300</v>
      </c>
      <c r="P1117">
        <v>194500</v>
      </c>
    </row>
    <row r="1118" spans="1:16">
      <c r="A1118">
        <v>473132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473132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473132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473132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473132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473132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473132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473132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473132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473132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473132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473132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473132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473132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473132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473132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473132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473132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473132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473132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473132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473132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473132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473132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473132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473132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473132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473132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473132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473132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473132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473132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473132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473132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473132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473132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473132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473132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473132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473132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473132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473132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473132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473132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473132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473132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473132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473132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473132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473132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473132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473132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473132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473132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473132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473132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473132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473132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473132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473132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473132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473132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473132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473132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473132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473132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473132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473132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473132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473132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473132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473132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473132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473132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473132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473132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473132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473132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1</v>
      </c>
      <c r="H1195">
        <v>0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473132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473132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473132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473132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473132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473132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473132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473132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473132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473132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473132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473132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473132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473132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473132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473132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473132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473132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473132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473132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473132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473132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473132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473132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473132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473132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473132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473132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473132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473132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473132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473132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473132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473132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473132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473132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473132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473132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473132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473132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473132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473132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473132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473132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473132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473132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473132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473132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473132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473132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473132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473132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473132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473132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473132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473132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473132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473132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473132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473132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473132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473132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473132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473132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473132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473132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473132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473132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473132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473132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473132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473132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473132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473132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473132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473132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473132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473132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473132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473132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473132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473132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473132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473132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473132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473132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473132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473132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473132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473132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35000</v>
      </c>
      <c r="H1285">
        <v>0</v>
      </c>
      <c r="I1285">
        <v>0</v>
      </c>
      <c r="J1285">
        <v>0</v>
      </c>
      <c r="K1285">
        <v>0</v>
      </c>
      <c r="L1285">
        <v>35000</v>
      </c>
      <c r="M1285">
        <v>0</v>
      </c>
      <c r="N1285">
        <v>0</v>
      </c>
      <c r="O1285">
        <v>0</v>
      </c>
      <c r="P1285">
        <v>35000</v>
      </c>
    </row>
    <row r="1286" spans="1:16">
      <c r="A1286">
        <v>473132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473132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35000</v>
      </c>
      <c r="H1287">
        <v>0</v>
      </c>
      <c r="I1287">
        <v>0</v>
      </c>
      <c r="J1287">
        <v>0</v>
      </c>
      <c r="K1287">
        <v>0</v>
      </c>
      <c r="L1287">
        <v>35000</v>
      </c>
      <c r="M1287">
        <v>0</v>
      </c>
      <c r="N1287">
        <v>0</v>
      </c>
      <c r="O1287">
        <v>0</v>
      </c>
      <c r="P1287">
        <v>35000</v>
      </c>
    </row>
    <row r="1288" spans="1:16">
      <c r="A1288">
        <v>473132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473132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473132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473132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473132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473132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473132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473132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473132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35000</v>
      </c>
      <c r="H1296">
        <v>0</v>
      </c>
      <c r="I1296">
        <v>0</v>
      </c>
      <c r="J1296">
        <v>0</v>
      </c>
      <c r="K1296">
        <v>0</v>
      </c>
      <c r="L1296">
        <v>35000</v>
      </c>
      <c r="M1296">
        <v>0</v>
      </c>
      <c r="N1296">
        <v>0</v>
      </c>
      <c r="O1296">
        <v>0</v>
      </c>
      <c r="P1296">
        <v>35000</v>
      </c>
    </row>
    <row r="1297" spans="1:16">
      <c r="A1297">
        <v>473132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35000</v>
      </c>
      <c r="H1297">
        <v>0</v>
      </c>
      <c r="I1297">
        <v>0</v>
      </c>
      <c r="J1297">
        <v>0</v>
      </c>
      <c r="K1297">
        <v>0</v>
      </c>
      <c r="L1297">
        <v>35000</v>
      </c>
      <c r="M1297">
        <v>0</v>
      </c>
      <c r="N1297">
        <v>0</v>
      </c>
      <c r="O1297">
        <v>0</v>
      </c>
      <c r="P1297">
        <v>35000</v>
      </c>
    </row>
    <row r="1298" spans="1:16">
      <c r="A1298">
        <v>473132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473132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473132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473132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473132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473132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473132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473132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473132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473132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473132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473132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473132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473132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473132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473132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473132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473132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473132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473132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473132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473132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473132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473132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473132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473132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473132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473132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473132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473132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473132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473132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473132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473132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28000</v>
      </c>
      <c r="H1331">
        <v>0</v>
      </c>
      <c r="I1331">
        <v>0</v>
      </c>
      <c r="J1331">
        <v>0</v>
      </c>
      <c r="K1331">
        <v>0</v>
      </c>
      <c r="L1331">
        <v>28000</v>
      </c>
      <c r="M1331">
        <v>0</v>
      </c>
      <c r="N1331">
        <v>0</v>
      </c>
      <c r="O1331">
        <v>0</v>
      </c>
      <c r="P1331">
        <v>28000</v>
      </c>
    </row>
    <row r="1332" spans="1:16">
      <c r="A1332">
        <v>473132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473132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28000</v>
      </c>
      <c r="H1333">
        <v>0</v>
      </c>
      <c r="I1333">
        <v>0</v>
      </c>
      <c r="J1333">
        <v>0</v>
      </c>
      <c r="K1333">
        <v>0</v>
      </c>
      <c r="L1333">
        <v>28000</v>
      </c>
      <c r="M1333">
        <v>0</v>
      </c>
      <c r="N1333">
        <v>0</v>
      </c>
      <c r="O1333">
        <v>0</v>
      </c>
      <c r="P1333">
        <v>28000</v>
      </c>
    </row>
    <row r="1334" spans="1:16">
      <c r="A1334">
        <v>473132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473132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473132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473132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473132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473132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473132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473132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473132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28000</v>
      </c>
      <c r="H1342">
        <v>0</v>
      </c>
      <c r="I1342">
        <v>0</v>
      </c>
      <c r="J1342">
        <v>0</v>
      </c>
      <c r="K1342">
        <v>0</v>
      </c>
      <c r="L1342">
        <v>28000</v>
      </c>
      <c r="M1342">
        <v>0</v>
      </c>
      <c r="N1342">
        <v>0</v>
      </c>
      <c r="O1342">
        <v>0</v>
      </c>
      <c r="P1342">
        <v>28000</v>
      </c>
    </row>
    <row r="1343" spans="1:16">
      <c r="A1343">
        <v>473132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28000</v>
      </c>
      <c r="H1343">
        <v>0</v>
      </c>
      <c r="I1343">
        <v>0</v>
      </c>
      <c r="J1343">
        <v>0</v>
      </c>
      <c r="K1343">
        <v>0</v>
      </c>
      <c r="L1343">
        <v>28000</v>
      </c>
      <c r="M1343">
        <v>0</v>
      </c>
      <c r="N1343">
        <v>0</v>
      </c>
      <c r="O1343">
        <v>0</v>
      </c>
      <c r="P1343">
        <v>28000</v>
      </c>
    </row>
    <row r="1344" spans="1:16">
      <c r="A1344">
        <v>473132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473132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473132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473132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473132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473132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473132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473132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473132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473132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473132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473132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473132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473132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473132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473132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473132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473132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473132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473132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473132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473132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473132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473132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473132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473132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473132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473132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473132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473132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473132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473132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473132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473132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473132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473132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473132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473132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473132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473132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473132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473132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473132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473132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473132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473132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473132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473132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473132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473132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473132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473132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473132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473132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473132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473132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473132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473132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473132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473132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473132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473132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473132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473132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473132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473132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473132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473132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473132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473132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473132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473132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473132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473132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473132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473132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473132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473132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473132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473132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473132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473132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473132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473132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473132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473132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473132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473132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473132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473132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473132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473132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473132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473132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473132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473132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473132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473132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473132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473132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473132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473132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473132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473132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473132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473132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473132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473132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473132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473132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473132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473132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473132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473132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473132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473132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473132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473132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473132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473132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473132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473132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473132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473132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473132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473132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473132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473132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473132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473132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473132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473132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473132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473132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473132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473132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473132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473132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473132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473132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473132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473132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473132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473132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473132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473132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473132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473132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473132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473132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473132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473132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473132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473132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473132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473132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473132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473132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473132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473132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473132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473132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473132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473132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473132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473132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473132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473132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473132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473132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473132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473132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473132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473132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473132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473132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473132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473132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473132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473132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473132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473132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473132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473132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473132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473132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473132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473132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473132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473132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473132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473132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473132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473132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473132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473132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473132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473132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473132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473132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473132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473132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473132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473132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473132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473132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473132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473132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473132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473132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473132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473132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473132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473132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473132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473132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473132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473132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473132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473132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473132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473132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473132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473132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473132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473132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473132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473132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473132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473132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473132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473132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473132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473132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473132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473132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473132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473132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473132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473132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473132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473132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473132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473132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473132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473132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473132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473132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473132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473132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473132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473132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473132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473132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473132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473132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473132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473132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473132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473132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473132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473132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473132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473132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473132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473132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473132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473132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473132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473132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473132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473132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473132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473132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473132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473132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473132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473132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473132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473132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473132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473132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473132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473132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473132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473132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473132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473132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473132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473132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473132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473132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473132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473132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473132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473132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473132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473132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473132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473132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473132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473132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473132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473132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473132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473132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473132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473132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473132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473132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473132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473132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473132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473132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473132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473132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473132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473132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473132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473132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473132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473132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473132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473132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473132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473132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473132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473132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473132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473132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473132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473132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473132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473132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473132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473132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473132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473132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473132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473132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473132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473132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473132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473132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473132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473132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473132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473132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473132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473132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473132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473132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473132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473132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473132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473132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473132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473132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473132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473132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473132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473132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473132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473132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473132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473132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473132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473132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473132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473132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473132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473132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473132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473132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473132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473132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473132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473132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473132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473132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473132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473132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473132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473132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473132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473132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473132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473132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473132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473132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473132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473132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473132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473132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473132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473132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473132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473132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473132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473132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473132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473132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473132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473132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473132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473132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473132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473132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473132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473132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473132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473132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473132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473132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473132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473132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473132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473132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473132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473132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473132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473132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473132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473132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473132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473132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473132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473132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473132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473132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473132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473132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473132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473132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473132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473132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473132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473132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473132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473132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473132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473132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473132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473132</v>
      </c>
      <c r="B1787" t="s">
        <v>282</v>
      </c>
      <c r="C1787">
        <v>202607</v>
      </c>
      <c r="D1787">
        <v>6070101</v>
      </c>
      <c r="E1787">
        <v>1</v>
      </c>
      <c r="F1787">
        <v>4</v>
      </c>
      <c r="G1787">
        <v>5</v>
      </c>
    </row>
    <row r="1788" spans="1:16">
      <c r="A1788">
        <v>473132</v>
      </c>
      <c r="B1788" t="s">
        <v>282</v>
      </c>
      <c r="C1788">
        <v>202607</v>
      </c>
      <c r="D1788">
        <v>6070102</v>
      </c>
      <c r="E1788">
        <v>42832</v>
      </c>
      <c r="F1788">
        <v>113470</v>
      </c>
      <c r="G1788">
        <v>156302</v>
      </c>
    </row>
    <row r="1789" spans="1:16">
      <c r="A1789">
        <v>473132</v>
      </c>
      <c r="B1789" t="s">
        <v>282</v>
      </c>
      <c r="C1789">
        <v>202607</v>
      </c>
      <c r="D1789">
        <v>6070201</v>
      </c>
      <c r="E1789">
        <v>4</v>
      </c>
      <c r="F1789">
        <v>33</v>
      </c>
      <c r="G1789">
        <v>37</v>
      </c>
    </row>
    <row r="1790" spans="1:16">
      <c r="A1790">
        <v>473132</v>
      </c>
      <c r="B1790" t="s">
        <v>282</v>
      </c>
      <c r="C1790">
        <v>202607</v>
      </c>
      <c r="D1790">
        <v>6070202</v>
      </c>
      <c r="E1790">
        <v>41657</v>
      </c>
      <c r="F1790">
        <v>264772</v>
      </c>
      <c r="G1790">
        <v>306429</v>
      </c>
    </row>
    <row r="1791" spans="1:16">
      <c r="A1791">
        <v>473132</v>
      </c>
      <c r="B1791" t="s">
        <v>282</v>
      </c>
      <c r="C1791">
        <v>202607</v>
      </c>
      <c r="D1791">
        <v>6070301</v>
      </c>
      <c r="E1791">
        <v>2</v>
      </c>
      <c r="F1791">
        <v>15</v>
      </c>
      <c r="G1791">
        <v>17</v>
      </c>
    </row>
    <row r="1792" spans="1:16">
      <c r="A1792">
        <v>473132</v>
      </c>
      <c r="B1792" t="s">
        <v>282</v>
      </c>
      <c r="C1792">
        <v>202607</v>
      </c>
      <c r="D1792">
        <v>6070302</v>
      </c>
      <c r="E1792">
        <v>44526</v>
      </c>
      <c r="F1792">
        <v>245771</v>
      </c>
      <c r="G1792">
        <v>290297</v>
      </c>
    </row>
    <row r="1793" spans="1:7">
      <c r="A1793">
        <v>473132</v>
      </c>
      <c r="B1793" t="s">
        <v>282</v>
      </c>
      <c r="C1793">
        <v>202607</v>
      </c>
      <c r="D1793">
        <v>6070401</v>
      </c>
      <c r="E1793">
        <v>0</v>
      </c>
      <c r="F1793">
        <v>13</v>
      </c>
      <c r="G1793">
        <v>13</v>
      </c>
    </row>
    <row r="1794" spans="1:7">
      <c r="A1794">
        <v>473132</v>
      </c>
      <c r="B1794" t="s">
        <v>282</v>
      </c>
      <c r="C1794">
        <v>202607</v>
      </c>
      <c r="D1794">
        <v>6070402</v>
      </c>
      <c r="E1794">
        <v>0</v>
      </c>
      <c r="F1794">
        <v>200337</v>
      </c>
      <c r="G1794">
        <v>200337</v>
      </c>
    </row>
    <row r="1795" spans="1:7">
      <c r="A1795">
        <v>473132</v>
      </c>
      <c r="B1795" t="s">
        <v>282</v>
      </c>
      <c r="C1795">
        <v>202607</v>
      </c>
      <c r="D1795">
        <v>6070501</v>
      </c>
      <c r="E1795">
        <v>7</v>
      </c>
      <c r="F1795">
        <v>65</v>
      </c>
      <c r="G1795">
        <v>72</v>
      </c>
    </row>
    <row r="1796" spans="1:7">
      <c r="A1796">
        <v>473132</v>
      </c>
      <c r="B1796" t="s">
        <v>282</v>
      </c>
      <c r="C1796">
        <v>202607</v>
      </c>
      <c r="D1796">
        <v>6070502</v>
      </c>
      <c r="E1796">
        <v>129015</v>
      </c>
      <c r="F1796">
        <v>824350</v>
      </c>
      <c r="G1796">
        <v>953365</v>
      </c>
    </row>
    <row r="1797" spans="1:7">
      <c r="A1797">
        <v>473132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473132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473132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473132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473132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473132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473132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473132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473132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473132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473132</v>
      </c>
      <c r="B1807" t="s">
        <v>282</v>
      </c>
      <c r="C1807">
        <v>202607</v>
      </c>
      <c r="D1807">
        <v>6071101</v>
      </c>
      <c r="E1807">
        <v>1</v>
      </c>
      <c r="F1807">
        <v>4</v>
      </c>
      <c r="G1807">
        <v>5</v>
      </c>
    </row>
    <row r="1808" spans="1:7">
      <c r="A1808">
        <v>473132</v>
      </c>
      <c r="B1808" t="s">
        <v>282</v>
      </c>
      <c r="C1808">
        <v>202607</v>
      </c>
      <c r="D1808">
        <v>6071102</v>
      </c>
      <c r="E1808">
        <v>42832</v>
      </c>
      <c r="F1808">
        <v>113470</v>
      </c>
      <c r="G1808">
        <v>156302</v>
      </c>
    </row>
    <row r="1809" spans="1:5">
      <c r="A1809">
        <v>473132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473132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473132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473132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473132</v>
      </c>
      <c r="B1813" t="s">
        <v>282</v>
      </c>
      <c r="C1813">
        <v>202607</v>
      </c>
      <c r="D1813">
        <v>7080301</v>
      </c>
      <c r="E1813">
        <v>0</v>
      </c>
    </row>
    <row r="1814" spans="1:5">
      <c r="A1814">
        <v>473132</v>
      </c>
      <c r="B1814" t="s">
        <v>282</v>
      </c>
      <c r="C1814">
        <v>202607</v>
      </c>
      <c r="D1814">
        <v>7080302</v>
      </c>
      <c r="E1814">
        <v>0</v>
      </c>
    </row>
    <row r="1815" spans="1:5">
      <c r="A1815">
        <v>473132</v>
      </c>
      <c r="B1815" t="s">
        <v>282</v>
      </c>
      <c r="C1815">
        <v>202607</v>
      </c>
      <c r="D1815">
        <v>7080401</v>
      </c>
      <c r="E1815">
        <v>0</v>
      </c>
    </row>
    <row r="1816" spans="1:5">
      <c r="A1816">
        <v>473132</v>
      </c>
      <c r="B1816" t="s">
        <v>282</v>
      </c>
      <c r="C1816">
        <v>202607</v>
      </c>
      <c r="D1816">
        <v>7080402</v>
      </c>
      <c r="E1816">
        <v>0</v>
      </c>
    </row>
    <row r="1817" spans="1:5">
      <c r="A1817">
        <v>473132</v>
      </c>
      <c r="B1817" t="s">
        <v>282</v>
      </c>
      <c r="C1817">
        <v>202607</v>
      </c>
      <c r="D1817">
        <v>7080501</v>
      </c>
      <c r="E1817">
        <v>0</v>
      </c>
    </row>
    <row r="1818" spans="1:5">
      <c r="A1818">
        <v>473132</v>
      </c>
      <c r="B1818" t="s">
        <v>282</v>
      </c>
      <c r="C1818">
        <v>202607</v>
      </c>
      <c r="D1818">
        <v>7080502</v>
      </c>
      <c r="E1818">
        <v>0</v>
      </c>
    </row>
    <row r="1819" spans="1:5">
      <c r="A1819">
        <v>473132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473132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473132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473132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473132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473132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4CAF-B571-4506-A882-1BF0D72D7AB9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473132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宜野座村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742</v>
      </c>
      <c r="D12" s="68"/>
      <c r="E12" s="68"/>
      <c r="F12" s="73"/>
      <c r="G12" s="74">
        <f>VLOOKUP($H12,原データ!$D$1:$R$2300,5,FALSE)</f>
        <v>747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572</v>
      </c>
      <c r="D13" s="68"/>
      <c r="E13" s="68"/>
      <c r="F13" s="430"/>
      <c r="G13" s="431">
        <f>VLOOKUP($H13,原データ!$D$1:$R$2300,5,FALSE)</f>
        <v>576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252</v>
      </c>
      <c r="D14" s="68"/>
      <c r="E14" s="68"/>
      <c r="F14" s="430"/>
      <c r="G14" s="431">
        <f>VLOOKUP($H14,原データ!$D$1:$R$2300,5,FALSE)</f>
        <v>251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6</v>
      </c>
      <c r="D15" s="69"/>
      <c r="E15" s="69"/>
      <c r="F15" s="75"/>
      <c r="G15" s="76">
        <f>VLOOKUP($H15,原データ!$D$1:$R$2300,5,FALSE)</f>
        <v>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1566</v>
      </c>
      <c r="D17" s="52">
        <f>VLOOKUP($H17,原データ!$D$1:$R$2300,3,FALSE)</f>
        <v>15</v>
      </c>
      <c r="E17" s="52">
        <f>VLOOKUP($H17,原データ!$D$1:$R$2300,4,FALSE)</f>
        <v>7</v>
      </c>
      <c r="F17" s="72"/>
      <c r="G17" s="71">
        <f>SUM(G12:G14)</f>
        <v>1574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0</v>
      </c>
      <c r="D22" s="53">
        <f>VLOOKUP($H22,原データ!$D$1:$R$2300,4,FALSE)</f>
        <v>11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2001B-86CA-4785-8E39-07CE9941774E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19</v>
      </c>
      <c r="M15" s="63">
        <f>VLOOKUP($P15,原データ!$D$1:$R$2300,9,FALSE)</f>
        <v>19</v>
      </c>
      <c r="N15" s="64">
        <f t="shared" si="0"/>
        <v>19</v>
      </c>
      <c r="O15" s="65">
        <f t="shared" si="0"/>
        <v>19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11</v>
      </c>
      <c r="M17" s="63">
        <f>VLOOKUP($P17,原データ!$D$1:$R$2300,9,FALSE)</f>
        <v>11</v>
      </c>
      <c r="N17" s="64">
        <f t="shared" si="0"/>
        <v>12</v>
      </c>
      <c r="O17" s="65">
        <f t="shared" si="0"/>
        <v>12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</v>
      </c>
      <c r="M19" s="63">
        <f>VLOOKUP($P19,原データ!$D$1:$R$2300,9,FALSE)</f>
        <v>8</v>
      </c>
      <c r="N19" s="64">
        <f t="shared" si="1"/>
        <v>12</v>
      </c>
      <c r="O19" s="65">
        <f t="shared" si="1"/>
        <v>11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5</v>
      </c>
      <c r="O21" s="65">
        <f t="shared" si="1"/>
        <v>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298C3-AB7E-44E3-B9C3-3241B1747AB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473132</v>
      </c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宜野座村</v>
      </c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81290-A6DA-4CF4-ADE2-EB4160718099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473132</v>
      </c>
      <c r="K5" s="607">
        <f>様式1!F5</f>
        <v>473132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宜野座村</v>
      </c>
      <c r="K6" s="609" t="str">
        <f>様式1!F6</f>
        <v>宜野座村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0B4C-C9C1-4A3D-9C11-B44F39BE9B28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473132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宜野座村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</v>
      </c>
      <c r="C12" s="61">
        <f>SUM(C13:C14)</f>
        <v>37</v>
      </c>
      <c r="D12" s="146">
        <f>SUM(B12:C12)</f>
        <v>51</v>
      </c>
      <c r="E12" s="147">
        <f t="shared" ref="E12:J12" si="0">SUM(E13:E14)</f>
        <v>0</v>
      </c>
      <c r="F12" s="148">
        <f t="shared" si="0"/>
        <v>40</v>
      </c>
      <c r="G12" s="148">
        <f t="shared" si="0"/>
        <v>43</v>
      </c>
      <c r="H12" s="148">
        <f t="shared" si="0"/>
        <v>44</v>
      </c>
      <c r="I12" s="148">
        <f t="shared" si="0"/>
        <v>55</v>
      </c>
      <c r="J12" s="61">
        <f t="shared" si="0"/>
        <v>21</v>
      </c>
      <c r="K12" s="146">
        <f>SUM(E12:J12)</f>
        <v>203</v>
      </c>
      <c r="L12" s="149">
        <f>SUM(D12,K12)</f>
        <v>254</v>
      </c>
      <c r="M12" s="150"/>
    </row>
    <row r="13" spans="1:14" ht="24.95" customHeight="1">
      <c r="A13" s="151" t="s">
        <v>97</v>
      </c>
      <c r="B13" s="152">
        <f>VLOOKUP($M13,原データ!$D$1:$R$2300,10,FALSE)</f>
        <v>4</v>
      </c>
      <c r="C13" s="153">
        <f>VLOOKUP($M13,原データ!$D$1:$R$2300,11,FALSE)</f>
        <v>10</v>
      </c>
      <c r="D13" s="154">
        <f>SUM(B13:C13)</f>
        <v>14</v>
      </c>
      <c r="E13" s="155">
        <f>VLOOKUP($M13,原データ!$D$1:$R$2300,2,FALSE)</f>
        <v>0</v>
      </c>
      <c r="F13" s="156">
        <f>VLOOKUP($M13,原データ!$D$1:$R$2300,3,FALSE)</f>
        <v>7</v>
      </c>
      <c r="G13" s="156">
        <f>VLOOKUP($M13,原データ!$D$1:$R$2300,4,FALSE)</f>
        <v>5</v>
      </c>
      <c r="H13" s="156">
        <f>VLOOKUP($M13,原データ!$D$1:$R$2300,5,FALSE)</f>
        <v>6</v>
      </c>
      <c r="I13" s="156">
        <f>VLOOKUP($M13,原データ!$D$1:$R$2300,6,FALSE)</f>
        <v>7</v>
      </c>
      <c r="J13" s="153">
        <f>VLOOKUP($M13,原データ!$D$1:$R$2300,7,FALSE)</f>
        <v>1</v>
      </c>
      <c r="K13" s="154">
        <f>SUM(E13:J13)</f>
        <v>26</v>
      </c>
      <c r="L13" s="157">
        <f>SUM(D13,K13)</f>
        <v>40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10</v>
      </c>
      <c r="C14" s="161">
        <f>VLOOKUP($M14,原データ!$D$1:$R$2300,11,FALSE)</f>
        <v>27</v>
      </c>
      <c r="D14" s="162">
        <f>SUM(B14:C14)</f>
        <v>37</v>
      </c>
      <c r="E14" s="163">
        <f>VLOOKUP($M14,原データ!$D$1:$R$2300,2,FALSE)</f>
        <v>0</v>
      </c>
      <c r="F14" s="164">
        <f>VLOOKUP($M14,原データ!$D$1:$R$2300,3,FALSE)</f>
        <v>33</v>
      </c>
      <c r="G14" s="164">
        <f>VLOOKUP($M14,原データ!$D$1:$R$2300,4,FALSE)</f>
        <v>38</v>
      </c>
      <c r="H14" s="164">
        <f>VLOOKUP($M14,原データ!$D$1:$R$2300,5,FALSE)</f>
        <v>38</v>
      </c>
      <c r="I14" s="164">
        <f>VLOOKUP($M14,原データ!$D$1:$R$2300,6,FALSE)</f>
        <v>48</v>
      </c>
      <c r="J14" s="161">
        <f>VLOOKUP($M14,原データ!$D$1:$R$2300,7,FALSE)</f>
        <v>20</v>
      </c>
      <c r="K14" s="162">
        <f>SUM(E14:J14)</f>
        <v>177</v>
      </c>
      <c r="L14" s="165">
        <f>SUM(D14,K14)</f>
        <v>214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2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</v>
      </c>
      <c r="C16" s="175">
        <f>SUM(C12,C15)</f>
        <v>38</v>
      </c>
      <c r="D16" s="169">
        <f>SUM(B16:C16)</f>
        <v>52</v>
      </c>
      <c r="E16" s="174">
        <f t="shared" ref="E16:J16" si="1">SUM(E12,E15)</f>
        <v>0</v>
      </c>
      <c r="F16" s="176">
        <f t="shared" si="1"/>
        <v>40</v>
      </c>
      <c r="G16" s="176">
        <f t="shared" si="1"/>
        <v>44</v>
      </c>
      <c r="H16" s="176">
        <f t="shared" si="1"/>
        <v>45</v>
      </c>
      <c r="I16" s="176">
        <f t="shared" si="1"/>
        <v>55</v>
      </c>
      <c r="J16" s="175">
        <f t="shared" si="1"/>
        <v>21</v>
      </c>
      <c r="K16" s="169">
        <f>SUM(E16:J16)</f>
        <v>205</v>
      </c>
      <c r="L16" s="172">
        <f>SUM(D16,K16)</f>
        <v>257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</v>
      </c>
      <c r="C21" s="168">
        <f t="shared" ref="C21:L21" si="2">O21+AB21</f>
        <v>20</v>
      </c>
      <c r="D21" s="169">
        <f t="shared" si="2"/>
        <v>25</v>
      </c>
      <c r="E21" s="179">
        <f t="shared" si="2"/>
        <v>0</v>
      </c>
      <c r="F21" s="180">
        <f t="shared" si="2"/>
        <v>29</v>
      </c>
      <c r="G21" s="180">
        <f t="shared" si="2"/>
        <v>28</v>
      </c>
      <c r="H21" s="180">
        <f t="shared" si="2"/>
        <v>26</v>
      </c>
      <c r="I21" s="180">
        <f t="shared" si="2"/>
        <v>29</v>
      </c>
      <c r="J21" s="181">
        <f t="shared" si="2"/>
        <v>10</v>
      </c>
      <c r="K21" s="169">
        <f t="shared" si="2"/>
        <v>122</v>
      </c>
      <c r="L21" s="172">
        <f t="shared" si="2"/>
        <v>147</v>
      </c>
      <c r="M21" s="111" t="s">
        <v>93</v>
      </c>
      <c r="N21" s="167">
        <f>VLOOKUP($Y21,原データ!$D$1:$R$2300,10,FALSE)</f>
        <v>5</v>
      </c>
      <c r="O21" s="168">
        <f>VLOOKUP($Y21,原データ!$D$1:$R$2300,11,FALSE)</f>
        <v>20</v>
      </c>
      <c r="P21" s="169">
        <f>SUM(N21:O21)</f>
        <v>25</v>
      </c>
      <c r="Q21" s="179">
        <f>VLOOKUP($Y21,原データ!$D$1:$R$2300,2,FALSE)</f>
        <v>0</v>
      </c>
      <c r="R21" s="180">
        <f>VLOOKUP($Y21,原データ!$D$1:$R$2300,3,FALSE)</f>
        <v>29</v>
      </c>
      <c r="S21" s="180">
        <f>VLOOKUP($Y21,原データ!$D$1:$R$2300,4,FALSE)</f>
        <v>28</v>
      </c>
      <c r="T21" s="180">
        <f>VLOOKUP($Y21,原データ!$D$1:$R$2300,5,FALSE)</f>
        <v>26</v>
      </c>
      <c r="U21" s="180">
        <f>VLOOKUP($Y21,原データ!$D$1:$R$2300,6,FALSE)</f>
        <v>29</v>
      </c>
      <c r="V21" s="181">
        <f>VLOOKUP($Y21,原データ!$D$1:$R$2300,7,FALSE)</f>
        <v>10</v>
      </c>
      <c r="W21" s="169">
        <f>SUM(Q21:V21)</f>
        <v>122</v>
      </c>
      <c r="X21" s="172">
        <f>SUM(P21,W21)</f>
        <v>147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</v>
      </c>
      <c r="C23" s="175">
        <f t="shared" si="3"/>
        <v>20</v>
      </c>
      <c r="D23" s="169">
        <f t="shared" si="3"/>
        <v>25</v>
      </c>
      <c r="E23" s="182">
        <f t="shared" si="3"/>
        <v>0</v>
      </c>
      <c r="F23" s="176">
        <f t="shared" si="3"/>
        <v>29</v>
      </c>
      <c r="G23" s="176">
        <f t="shared" si="3"/>
        <v>29</v>
      </c>
      <c r="H23" s="176">
        <f t="shared" si="3"/>
        <v>27</v>
      </c>
      <c r="I23" s="176">
        <f t="shared" si="3"/>
        <v>29</v>
      </c>
      <c r="J23" s="175">
        <f t="shared" si="3"/>
        <v>10</v>
      </c>
      <c r="K23" s="169">
        <f t="shared" si="3"/>
        <v>124</v>
      </c>
      <c r="L23" s="172">
        <f>X23+AK23</f>
        <v>149</v>
      </c>
      <c r="M23" s="173" t="s">
        <v>92</v>
      </c>
      <c r="N23" s="174">
        <f t="shared" ref="N23:W23" si="4">SUM(N21:N22)</f>
        <v>5</v>
      </c>
      <c r="O23" s="175">
        <f t="shared" si="4"/>
        <v>20</v>
      </c>
      <c r="P23" s="169">
        <f t="shared" si="4"/>
        <v>25</v>
      </c>
      <c r="Q23" s="182">
        <f t="shared" si="4"/>
        <v>0</v>
      </c>
      <c r="R23" s="176">
        <f t="shared" si="4"/>
        <v>29</v>
      </c>
      <c r="S23" s="176">
        <f t="shared" si="4"/>
        <v>29</v>
      </c>
      <c r="T23" s="176">
        <f t="shared" si="4"/>
        <v>27</v>
      </c>
      <c r="U23" s="176">
        <f t="shared" si="4"/>
        <v>29</v>
      </c>
      <c r="V23" s="175">
        <f t="shared" si="4"/>
        <v>10</v>
      </c>
      <c r="W23" s="169">
        <f t="shared" si="4"/>
        <v>124</v>
      </c>
      <c r="X23" s="172">
        <f>SUM(P23,W23)</f>
        <v>149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3</v>
      </c>
      <c r="G28" s="180">
        <f t="shared" si="6"/>
        <v>10</v>
      </c>
      <c r="H28" s="180">
        <f t="shared" si="6"/>
        <v>9</v>
      </c>
      <c r="I28" s="180">
        <f t="shared" si="6"/>
        <v>3</v>
      </c>
      <c r="J28" s="181">
        <f t="shared" si="6"/>
        <v>0</v>
      </c>
      <c r="K28" s="169">
        <f t="shared" si="6"/>
        <v>25</v>
      </c>
      <c r="L28" s="172">
        <f t="shared" si="6"/>
        <v>25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3</v>
      </c>
      <c r="S28" s="180">
        <f>VLOOKUP($Y28,原データ!$D$1:$R$2300,4,FALSE)</f>
        <v>10</v>
      </c>
      <c r="T28" s="180">
        <f>VLOOKUP($Y28,原データ!$D$1:$R$2300,5,FALSE)</f>
        <v>9</v>
      </c>
      <c r="U28" s="180">
        <f>VLOOKUP($Y28,原データ!$D$1:$R$2300,6,FALSE)</f>
        <v>3</v>
      </c>
      <c r="V28" s="181">
        <f>VLOOKUP($Y28,原データ!$D$1:$R$2300,7,FALSE)</f>
        <v>0</v>
      </c>
      <c r="W28" s="169">
        <f>SUM(Q28:V28)</f>
        <v>25</v>
      </c>
      <c r="X28" s="172">
        <f>SUM(P28,W28)</f>
        <v>25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3</v>
      </c>
      <c r="G30" s="176">
        <f t="shared" si="6"/>
        <v>10</v>
      </c>
      <c r="H30" s="176">
        <f t="shared" si="6"/>
        <v>9</v>
      </c>
      <c r="I30" s="176">
        <f t="shared" si="6"/>
        <v>3</v>
      </c>
      <c r="J30" s="175">
        <f t="shared" si="6"/>
        <v>0</v>
      </c>
      <c r="K30" s="169">
        <f t="shared" si="6"/>
        <v>25</v>
      </c>
      <c r="L30" s="172">
        <f t="shared" si="6"/>
        <v>25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3</v>
      </c>
      <c r="S30" s="176">
        <f t="shared" si="7"/>
        <v>10</v>
      </c>
      <c r="T30" s="176">
        <f t="shared" si="7"/>
        <v>9</v>
      </c>
      <c r="U30" s="176">
        <f t="shared" si="7"/>
        <v>3</v>
      </c>
      <c r="V30" s="175">
        <f t="shared" si="7"/>
        <v>0</v>
      </c>
      <c r="W30" s="169">
        <f t="shared" si="7"/>
        <v>25</v>
      </c>
      <c r="X30" s="172">
        <f>SUM(P30,W30)</f>
        <v>25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12</v>
      </c>
      <c r="I35" s="189">
        <f t="shared" si="9"/>
        <v>16</v>
      </c>
      <c r="J35" s="186">
        <f t="shared" si="9"/>
        <v>6</v>
      </c>
      <c r="K35" s="187">
        <f t="shared" si="9"/>
        <v>34</v>
      </c>
      <c r="L35" s="190">
        <f t="shared" si="9"/>
        <v>34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12</v>
      </c>
      <c r="U35" s="189">
        <f t="shared" si="11"/>
        <v>16</v>
      </c>
      <c r="V35" s="186">
        <f t="shared" si="11"/>
        <v>6</v>
      </c>
      <c r="W35" s="187">
        <f t="shared" ref="W35:W43" si="12">SUM(Q35:V35)</f>
        <v>34</v>
      </c>
      <c r="X35" s="190">
        <f>P35+W35</f>
        <v>34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12</v>
      </c>
      <c r="I36" s="196">
        <f t="shared" ref="I36:I47" si="21">U36+AH36</f>
        <v>16</v>
      </c>
      <c r="J36" s="193">
        <f t="shared" ref="J36:J47" si="22">V36+AI36</f>
        <v>6</v>
      </c>
      <c r="K36" s="194">
        <f t="shared" ref="K36:K43" si="23">W36+AJ36</f>
        <v>34</v>
      </c>
      <c r="L36" s="197">
        <f t="shared" ref="L36:L43" si="24">X36+AK36</f>
        <v>34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12</v>
      </c>
      <c r="U36" s="196">
        <f>VLOOKUP($Y36,原データ!$D$1:$R$2300,6,FALSE)</f>
        <v>16</v>
      </c>
      <c r="V36" s="193">
        <f>VLOOKUP($Y36,原データ!$D$1:$R$2300,7,FALSE)</f>
        <v>6</v>
      </c>
      <c r="W36" s="194">
        <f t="shared" si="12"/>
        <v>34</v>
      </c>
      <c r="X36" s="197">
        <f>SUM(P36,W36)</f>
        <v>34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1</v>
      </c>
      <c r="I38" s="189">
        <f t="shared" si="21"/>
        <v>4</v>
      </c>
      <c r="J38" s="186">
        <f t="shared" si="22"/>
        <v>0</v>
      </c>
      <c r="K38" s="187">
        <f t="shared" si="23"/>
        <v>7</v>
      </c>
      <c r="L38" s="190">
        <f t="shared" si="24"/>
        <v>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1</v>
      </c>
      <c r="U38" s="189">
        <f t="shared" si="26"/>
        <v>4</v>
      </c>
      <c r="V38" s="186">
        <f t="shared" si="26"/>
        <v>0</v>
      </c>
      <c r="W38" s="187">
        <f t="shared" si="12"/>
        <v>7</v>
      </c>
      <c r="X38" s="190">
        <f>P38+W38</f>
        <v>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1</v>
      </c>
      <c r="I39" s="196">
        <f t="shared" si="21"/>
        <v>4</v>
      </c>
      <c r="J39" s="193">
        <f t="shared" si="22"/>
        <v>0</v>
      </c>
      <c r="K39" s="194">
        <f t="shared" si="23"/>
        <v>7</v>
      </c>
      <c r="L39" s="197">
        <f t="shared" si="24"/>
        <v>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1</v>
      </c>
      <c r="U39" s="196">
        <f>VLOOKUP($Y39,原データ!$D$1:$R$2300,6,FALSE)</f>
        <v>4</v>
      </c>
      <c r="V39" s="193">
        <f>VLOOKUP($Y39,原データ!$D$1:$R$2300,7,FALSE)</f>
        <v>0</v>
      </c>
      <c r="W39" s="194">
        <f t="shared" si="12"/>
        <v>7</v>
      </c>
      <c r="X39" s="197">
        <f>SUM(P39,W39)</f>
        <v>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13</v>
      </c>
      <c r="I47" s="210">
        <f t="shared" si="21"/>
        <v>21</v>
      </c>
      <c r="J47" s="207">
        <f t="shared" si="22"/>
        <v>6</v>
      </c>
      <c r="K47" s="208">
        <f>W47+AJ47</f>
        <v>42</v>
      </c>
      <c r="L47" s="211">
        <f>X47+AK47</f>
        <v>42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13</v>
      </c>
      <c r="U47" s="210">
        <f t="shared" si="32"/>
        <v>21</v>
      </c>
      <c r="V47" s="207">
        <f t="shared" si="32"/>
        <v>6</v>
      </c>
      <c r="W47" s="208">
        <f t="shared" si="32"/>
        <v>42</v>
      </c>
      <c r="X47" s="211">
        <f t="shared" si="32"/>
        <v>42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0F618-7C31-4A74-AE24-F9A8D1ABA07A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473132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473132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473132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宜野座村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宜野座村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6</v>
      </c>
      <c r="E8" s="312">
        <f t="shared" ref="E8:E49" si="0">S8+AH8</f>
        <v>22</v>
      </c>
      <c r="F8" s="313">
        <f t="shared" ref="F8:F49" si="1">T8+AI8</f>
        <v>28</v>
      </c>
      <c r="G8" s="314">
        <f t="shared" ref="G8:G49" si="2">U8+AJ8</f>
        <v>0</v>
      </c>
      <c r="H8" s="315">
        <f t="shared" ref="H8:H49" si="3">V8+AK8</f>
        <v>44</v>
      </c>
      <c r="I8" s="315">
        <f t="shared" ref="I8:I49" si="4">W8+AL8</f>
        <v>58</v>
      </c>
      <c r="J8" s="315">
        <f t="shared" ref="J8:J49" si="5">X8+AM8</f>
        <v>60</v>
      </c>
      <c r="K8" s="315">
        <f t="shared" ref="K8:K49" si="6">Y8+AN8</f>
        <v>79</v>
      </c>
      <c r="L8" s="312">
        <f t="shared" ref="L8:L49" si="7">Z8+AO8</f>
        <v>33</v>
      </c>
      <c r="M8" s="313">
        <f t="shared" ref="M8:M49" si="8">AA8+AP8</f>
        <v>274</v>
      </c>
      <c r="N8" s="316">
        <f t="shared" ref="N8:N49" si="9">AB8+AQ8</f>
        <v>302</v>
      </c>
      <c r="O8" s="667" t="str">
        <f>A8</f>
        <v>居宅（介護予防）サービス</v>
      </c>
      <c r="P8" s="668"/>
      <c r="Q8" s="668"/>
      <c r="R8" s="311">
        <f>SUM(R9,R15,R18,R23,R27,R28)</f>
        <v>6</v>
      </c>
      <c r="S8" s="311">
        <f>SUM(S9,S15,S18,S23,S27,S28)</f>
        <v>21</v>
      </c>
      <c r="T8" s="313">
        <f t="shared" ref="T8:T49" si="10">SUM(R8:S8)</f>
        <v>27</v>
      </c>
      <c r="U8" s="314">
        <f t="shared" ref="U8:Z8" si="11">SUM(U9,U15,U18,U23,U27,U28)</f>
        <v>0</v>
      </c>
      <c r="V8" s="314">
        <f t="shared" si="11"/>
        <v>43</v>
      </c>
      <c r="W8" s="314">
        <f t="shared" si="11"/>
        <v>58</v>
      </c>
      <c r="X8" s="314">
        <f t="shared" si="11"/>
        <v>60</v>
      </c>
      <c r="Y8" s="314">
        <f t="shared" si="11"/>
        <v>78</v>
      </c>
      <c r="Z8" s="314">
        <f t="shared" si="11"/>
        <v>33</v>
      </c>
      <c r="AA8" s="313">
        <f>SUM(U8:Z8)</f>
        <v>272</v>
      </c>
      <c r="AB8" s="316">
        <f t="shared" ref="AB8:AB47" si="12">SUM(AA8,T8)</f>
        <v>299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3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1</v>
      </c>
      <c r="E9" s="225">
        <f t="shared" si="0"/>
        <v>1</v>
      </c>
      <c r="F9" s="422">
        <f t="shared" si="1"/>
        <v>2</v>
      </c>
      <c r="G9" s="226">
        <f t="shared" si="2"/>
        <v>0</v>
      </c>
      <c r="H9" s="227">
        <f t="shared" si="3"/>
        <v>6</v>
      </c>
      <c r="I9" s="227">
        <f t="shared" si="4"/>
        <v>13</v>
      </c>
      <c r="J9" s="227">
        <f t="shared" si="5"/>
        <v>22</v>
      </c>
      <c r="K9" s="227">
        <f t="shared" si="6"/>
        <v>34</v>
      </c>
      <c r="L9" s="225">
        <f t="shared" si="7"/>
        <v>17</v>
      </c>
      <c r="M9" s="422">
        <f t="shared" si="8"/>
        <v>92</v>
      </c>
      <c r="N9" s="318">
        <f t="shared" si="9"/>
        <v>94</v>
      </c>
      <c r="O9" s="656"/>
      <c r="P9" s="653" t="str">
        <f>B9</f>
        <v>訪問サービス</v>
      </c>
      <c r="Q9" s="653"/>
      <c r="R9" s="224">
        <f>SUM(R10:R14)</f>
        <v>1</v>
      </c>
      <c r="S9" s="225">
        <f>SUM(S10:S14)</f>
        <v>1</v>
      </c>
      <c r="T9" s="422">
        <f>SUM(R9:S9)</f>
        <v>2</v>
      </c>
      <c r="U9" s="226">
        <f t="shared" ref="U9:Z9" si="17">SUM(U10:U14)</f>
        <v>0</v>
      </c>
      <c r="V9" s="227">
        <f t="shared" si="17"/>
        <v>6</v>
      </c>
      <c r="W9" s="227">
        <f t="shared" si="17"/>
        <v>13</v>
      </c>
      <c r="X9" s="227">
        <f t="shared" si="17"/>
        <v>22</v>
      </c>
      <c r="Y9" s="227">
        <f t="shared" si="17"/>
        <v>34</v>
      </c>
      <c r="Z9" s="225">
        <f t="shared" si="17"/>
        <v>17</v>
      </c>
      <c r="AA9" s="422">
        <f t="shared" ref="AA9:AA47" si="18">SUM(U9:Z9)</f>
        <v>92</v>
      </c>
      <c r="AB9" s="318">
        <f t="shared" si="12"/>
        <v>94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</v>
      </c>
      <c r="I10" s="156">
        <f t="shared" si="4"/>
        <v>11</v>
      </c>
      <c r="J10" s="156">
        <f t="shared" si="5"/>
        <v>18</v>
      </c>
      <c r="K10" s="156">
        <f t="shared" si="6"/>
        <v>15</v>
      </c>
      <c r="L10" s="153">
        <f t="shared" si="7"/>
        <v>9</v>
      </c>
      <c r="M10" s="423">
        <f t="shared" si="8"/>
        <v>58</v>
      </c>
      <c r="N10" s="319">
        <f t="shared" si="9"/>
        <v>58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</v>
      </c>
      <c r="W10" s="156">
        <f>VLOOKUP($AC10,原データ!$D$1:$R$2300,5,FALSE)</f>
        <v>11</v>
      </c>
      <c r="X10" s="156">
        <f>VLOOKUP($AC10,原データ!$D$1:$R$2300,6,FALSE)</f>
        <v>18</v>
      </c>
      <c r="Y10" s="156">
        <f>VLOOKUP($AC10,原データ!$D$1:$R$2300,7,FALSE)</f>
        <v>15</v>
      </c>
      <c r="Z10" s="153">
        <f>VLOOKUP($AC10,原データ!$D$1:$R$2300,8,FALSE)</f>
        <v>9</v>
      </c>
      <c r="AA10" s="423">
        <f t="shared" si="18"/>
        <v>58</v>
      </c>
      <c r="AB10" s="319">
        <f t="shared" si="12"/>
        <v>58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1</v>
      </c>
      <c r="E12" s="153">
        <f t="shared" si="0"/>
        <v>1</v>
      </c>
      <c r="F12" s="423">
        <f t="shared" si="1"/>
        <v>2</v>
      </c>
      <c r="G12" s="155">
        <f t="shared" si="2"/>
        <v>0</v>
      </c>
      <c r="H12" s="156">
        <f t="shared" si="3"/>
        <v>1</v>
      </c>
      <c r="I12" s="156">
        <f t="shared" si="4"/>
        <v>1</v>
      </c>
      <c r="J12" s="156">
        <f t="shared" si="5"/>
        <v>3</v>
      </c>
      <c r="K12" s="156">
        <f t="shared" si="6"/>
        <v>11</v>
      </c>
      <c r="L12" s="153">
        <f t="shared" si="7"/>
        <v>3</v>
      </c>
      <c r="M12" s="423">
        <f t="shared" si="8"/>
        <v>19</v>
      </c>
      <c r="N12" s="319">
        <f t="shared" si="9"/>
        <v>21</v>
      </c>
      <c r="O12" s="656"/>
      <c r="P12" s="654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0"/>
        <v>2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11</v>
      </c>
      <c r="Z12" s="153">
        <f>VLOOKUP($AC12,原データ!$D$1:$R$2300,8,FALSE)</f>
        <v>3</v>
      </c>
      <c r="AA12" s="423">
        <f t="shared" si="18"/>
        <v>19</v>
      </c>
      <c r="AB12" s="319">
        <f t="shared" si="12"/>
        <v>21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2</v>
      </c>
      <c r="L13" s="153">
        <f t="shared" si="7"/>
        <v>0</v>
      </c>
      <c r="M13" s="423">
        <f t="shared" si="8"/>
        <v>2</v>
      </c>
      <c r="N13" s="319">
        <f t="shared" si="9"/>
        <v>2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2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1</v>
      </c>
      <c r="K14" s="164">
        <f t="shared" si="6"/>
        <v>6</v>
      </c>
      <c r="L14" s="161">
        <f t="shared" si="7"/>
        <v>5</v>
      </c>
      <c r="M14" s="424">
        <f t="shared" si="8"/>
        <v>13</v>
      </c>
      <c r="N14" s="320">
        <f t="shared" si="9"/>
        <v>13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1</v>
      </c>
      <c r="Y14" s="164">
        <f>VLOOKUP($AC14,原データ!$D$1:$R$2300,7,FALSE)</f>
        <v>6</v>
      </c>
      <c r="Z14" s="161">
        <f>VLOOKUP($AC14,原データ!$D$1:$R$2300,8,FALSE)</f>
        <v>5</v>
      </c>
      <c r="AA14" s="424">
        <f t="shared" si="18"/>
        <v>13</v>
      </c>
      <c r="AB14" s="320">
        <f t="shared" si="12"/>
        <v>13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27</v>
      </c>
      <c r="I15" s="227">
        <f t="shared" si="4"/>
        <v>20</v>
      </c>
      <c r="J15" s="227">
        <f t="shared" si="5"/>
        <v>11</v>
      </c>
      <c r="K15" s="227">
        <f t="shared" si="6"/>
        <v>17</v>
      </c>
      <c r="L15" s="225">
        <f t="shared" si="7"/>
        <v>6</v>
      </c>
      <c r="M15" s="422">
        <f t="shared" si="8"/>
        <v>81</v>
      </c>
      <c r="N15" s="318">
        <f t="shared" si="9"/>
        <v>81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27</v>
      </c>
      <c r="W15" s="227">
        <f t="shared" si="21"/>
        <v>20</v>
      </c>
      <c r="X15" s="227">
        <f t="shared" si="21"/>
        <v>11</v>
      </c>
      <c r="Y15" s="227">
        <f t="shared" si="21"/>
        <v>17</v>
      </c>
      <c r="Z15" s="225">
        <f t="shared" si="21"/>
        <v>6</v>
      </c>
      <c r="AA15" s="422">
        <f t="shared" si="18"/>
        <v>81</v>
      </c>
      <c r="AB15" s="318">
        <f t="shared" si="12"/>
        <v>81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25</v>
      </c>
      <c r="I16" s="156">
        <f t="shared" si="4"/>
        <v>18</v>
      </c>
      <c r="J16" s="156">
        <f t="shared" si="5"/>
        <v>8</v>
      </c>
      <c r="K16" s="156">
        <f t="shared" si="6"/>
        <v>13</v>
      </c>
      <c r="L16" s="153">
        <f t="shared" si="7"/>
        <v>5</v>
      </c>
      <c r="M16" s="423">
        <f t="shared" si="8"/>
        <v>69</v>
      </c>
      <c r="N16" s="319">
        <f t="shared" si="9"/>
        <v>69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25</v>
      </c>
      <c r="W16" s="156">
        <f>VLOOKUP($AC16,原データ!$D$1:$R$2300,5,FALSE)</f>
        <v>18</v>
      </c>
      <c r="X16" s="156">
        <f>VLOOKUP($AC16,原データ!$D$1:$R$2300,6,FALSE)</f>
        <v>8</v>
      </c>
      <c r="Y16" s="156">
        <f>VLOOKUP($AC16,原データ!$D$1:$R$2300,7,FALSE)</f>
        <v>13</v>
      </c>
      <c r="Z16" s="153">
        <f>VLOOKUP($AC16,原データ!$D$1:$R$2300,8,FALSE)</f>
        <v>5</v>
      </c>
      <c r="AA16" s="423">
        <f t="shared" si="18"/>
        <v>69</v>
      </c>
      <c r="AB16" s="319">
        <f t="shared" si="12"/>
        <v>69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2</v>
      </c>
      <c r="I17" s="164">
        <f t="shared" si="4"/>
        <v>2</v>
      </c>
      <c r="J17" s="164">
        <f t="shared" si="5"/>
        <v>3</v>
      </c>
      <c r="K17" s="164">
        <f t="shared" si="6"/>
        <v>4</v>
      </c>
      <c r="L17" s="161">
        <f t="shared" si="7"/>
        <v>1</v>
      </c>
      <c r="M17" s="424">
        <f t="shared" si="8"/>
        <v>12</v>
      </c>
      <c r="N17" s="320">
        <f t="shared" si="9"/>
        <v>12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3</v>
      </c>
      <c r="Y17" s="164">
        <f>VLOOKUP($AC17,原データ!$D$1:$R$2300,7,FALSE)</f>
        <v>4</v>
      </c>
      <c r="Z17" s="161">
        <f>VLOOKUP($AC17,原データ!$D$1:$R$2300,8,FALSE)</f>
        <v>1</v>
      </c>
      <c r="AA17" s="424">
        <f t="shared" si="18"/>
        <v>12</v>
      </c>
      <c r="AB17" s="320">
        <f t="shared" si="12"/>
        <v>12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2</v>
      </c>
      <c r="J18" s="227">
        <f t="shared" si="5"/>
        <v>2</v>
      </c>
      <c r="K18" s="227">
        <f t="shared" si="6"/>
        <v>0</v>
      </c>
      <c r="L18" s="225">
        <f t="shared" si="7"/>
        <v>0</v>
      </c>
      <c r="M18" s="422">
        <f t="shared" si="8"/>
        <v>4</v>
      </c>
      <c r="N18" s="318">
        <f>AB18+AQ18</f>
        <v>4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2</v>
      </c>
      <c r="X18" s="227">
        <f t="shared" si="23"/>
        <v>2</v>
      </c>
      <c r="Y18" s="227">
        <f t="shared" si="23"/>
        <v>0</v>
      </c>
      <c r="Z18" s="227">
        <f t="shared" si="23"/>
        <v>0</v>
      </c>
      <c r="AA18" s="422">
        <f>SUM(U18:Z18)</f>
        <v>4</v>
      </c>
      <c r="AB18" s="318">
        <f>SUM(AA18,T18)</f>
        <v>4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2</v>
      </c>
      <c r="K19" s="156">
        <f t="shared" si="6"/>
        <v>0</v>
      </c>
      <c r="L19" s="153">
        <f t="shared" si="7"/>
        <v>0</v>
      </c>
      <c r="M19" s="423">
        <f t="shared" si="8"/>
        <v>3</v>
      </c>
      <c r="N19" s="319">
        <f t="shared" si="9"/>
        <v>3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2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3</v>
      </c>
      <c r="AB19" s="319">
        <f t="shared" si="12"/>
        <v>3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5</v>
      </c>
      <c r="E23" s="225">
        <f t="shared" si="0"/>
        <v>21</v>
      </c>
      <c r="F23" s="422">
        <f t="shared" si="1"/>
        <v>26</v>
      </c>
      <c r="G23" s="226">
        <f t="shared" si="2"/>
        <v>0</v>
      </c>
      <c r="H23" s="227">
        <f t="shared" si="3"/>
        <v>11</v>
      </c>
      <c r="I23" s="227">
        <f t="shared" si="4"/>
        <v>23</v>
      </c>
      <c r="J23" s="227">
        <f t="shared" si="5"/>
        <v>25</v>
      </c>
      <c r="K23" s="227">
        <f t="shared" si="6"/>
        <v>28</v>
      </c>
      <c r="L23" s="225">
        <f t="shared" si="7"/>
        <v>10</v>
      </c>
      <c r="M23" s="422">
        <f t="shared" si="8"/>
        <v>97</v>
      </c>
      <c r="N23" s="318">
        <f t="shared" si="9"/>
        <v>123</v>
      </c>
      <c r="O23" s="656"/>
      <c r="P23" s="653" t="s">
        <v>137</v>
      </c>
      <c r="Q23" s="653"/>
      <c r="R23" s="224">
        <f>SUM(R24:R26)</f>
        <v>5</v>
      </c>
      <c r="S23" s="225">
        <f>SUM(S24:S26)</f>
        <v>20</v>
      </c>
      <c r="T23" s="422">
        <f t="shared" si="10"/>
        <v>25</v>
      </c>
      <c r="U23" s="226">
        <f t="shared" ref="U23:Z23" si="26">SUM(U24:U26)</f>
        <v>0</v>
      </c>
      <c r="V23" s="227">
        <f t="shared" si="26"/>
        <v>10</v>
      </c>
      <c r="W23" s="227">
        <f t="shared" si="26"/>
        <v>23</v>
      </c>
      <c r="X23" s="227">
        <f t="shared" si="26"/>
        <v>25</v>
      </c>
      <c r="Y23" s="227">
        <f t="shared" si="26"/>
        <v>27</v>
      </c>
      <c r="Z23" s="225">
        <f t="shared" si="26"/>
        <v>10</v>
      </c>
      <c r="AA23" s="422">
        <f t="shared" si="18"/>
        <v>95</v>
      </c>
      <c r="AB23" s="318">
        <f t="shared" si="12"/>
        <v>120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2</v>
      </c>
      <c r="AQ23" s="318">
        <f t="shared" si="15"/>
        <v>3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5</v>
      </c>
      <c r="E24" s="153">
        <f t="shared" si="0"/>
        <v>20</v>
      </c>
      <c r="F24" s="423">
        <f t="shared" si="1"/>
        <v>25</v>
      </c>
      <c r="G24" s="155">
        <f t="shared" si="2"/>
        <v>0</v>
      </c>
      <c r="H24" s="156">
        <f t="shared" si="3"/>
        <v>10</v>
      </c>
      <c r="I24" s="156">
        <f t="shared" si="4"/>
        <v>23</v>
      </c>
      <c r="J24" s="156">
        <f t="shared" si="5"/>
        <v>25</v>
      </c>
      <c r="K24" s="156">
        <f t="shared" si="6"/>
        <v>27</v>
      </c>
      <c r="L24" s="153">
        <f t="shared" si="7"/>
        <v>10</v>
      </c>
      <c r="M24" s="423">
        <f t="shared" si="8"/>
        <v>95</v>
      </c>
      <c r="N24" s="319">
        <f t="shared" si="9"/>
        <v>120</v>
      </c>
      <c r="O24" s="656"/>
      <c r="P24" s="669"/>
      <c r="Q24" s="229" t="s">
        <v>138</v>
      </c>
      <c r="R24" s="152">
        <f>VLOOKUP($AC24,原データ!$D$1:$R$2300,10,FALSE)</f>
        <v>5</v>
      </c>
      <c r="S24" s="153">
        <f>VLOOKUP($AC24,原データ!$D$1:$R$2300,11,FALSE)</f>
        <v>20</v>
      </c>
      <c r="T24" s="423">
        <f t="shared" si="10"/>
        <v>25</v>
      </c>
      <c r="U24" s="155">
        <f>VLOOKUP($AC24,原データ!$D$1:$R$2300,3,FALSE)</f>
        <v>0</v>
      </c>
      <c r="V24" s="156">
        <f>VLOOKUP($AC24,原データ!$D$1:$R$2300,4,FALSE)</f>
        <v>10</v>
      </c>
      <c r="W24" s="156">
        <f>VLOOKUP($AC24,原データ!$D$1:$R$2300,5,FALSE)</f>
        <v>23</v>
      </c>
      <c r="X24" s="156">
        <f>VLOOKUP($AC24,原データ!$D$1:$R$2300,6,FALSE)</f>
        <v>25</v>
      </c>
      <c r="Y24" s="156">
        <f>VLOOKUP($AC24,原データ!$D$1:$R$2300,7,FALSE)</f>
        <v>27</v>
      </c>
      <c r="Z24" s="153">
        <f>VLOOKUP($AC24,原データ!$D$1:$R$2300,8,FALSE)</f>
        <v>10</v>
      </c>
      <c r="AA24" s="423">
        <f t="shared" si="18"/>
        <v>95</v>
      </c>
      <c r="AB24" s="319">
        <f t="shared" si="12"/>
        <v>120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1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2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5</v>
      </c>
      <c r="E29" s="312">
        <f t="shared" si="0"/>
        <v>20</v>
      </c>
      <c r="F29" s="313">
        <f t="shared" si="1"/>
        <v>25</v>
      </c>
      <c r="G29" s="314">
        <f t="shared" si="2"/>
        <v>0</v>
      </c>
      <c r="H29" s="315">
        <f t="shared" si="3"/>
        <v>29</v>
      </c>
      <c r="I29" s="315">
        <f t="shared" si="4"/>
        <v>30</v>
      </c>
      <c r="J29" s="315">
        <f t="shared" si="5"/>
        <v>24</v>
      </c>
      <c r="K29" s="315">
        <f t="shared" si="6"/>
        <v>29</v>
      </c>
      <c r="L29" s="312">
        <f t="shared" si="7"/>
        <v>10</v>
      </c>
      <c r="M29" s="313">
        <f t="shared" si="8"/>
        <v>122</v>
      </c>
      <c r="N29" s="316">
        <f t="shared" si="9"/>
        <v>147</v>
      </c>
      <c r="O29" s="676" t="s">
        <v>141</v>
      </c>
      <c r="P29" s="677"/>
      <c r="Q29" s="678"/>
      <c r="R29" s="167">
        <f>VLOOKUP($AC29,原データ!$D$1:$R$2300,10,FALSE)</f>
        <v>5</v>
      </c>
      <c r="S29" s="168">
        <f>VLOOKUP($AC29,原データ!$D$1:$R$2300,11,FALSE)</f>
        <v>20</v>
      </c>
      <c r="T29" s="425">
        <f t="shared" si="10"/>
        <v>25</v>
      </c>
      <c r="U29" s="170">
        <f>VLOOKUP($AC29,原データ!$D$1:$R$2300,3,FALSE)</f>
        <v>0</v>
      </c>
      <c r="V29" s="171">
        <f>VLOOKUP($AC29,原データ!$D$1:$R$2300,4,FALSE)</f>
        <v>29</v>
      </c>
      <c r="W29" s="171">
        <f>VLOOKUP($AC29,原データ!$D$1:$R$2300,5,FALSE)</f>
        <v>30</v>
      </c>
      <c r="X29" s="171">
        <f>VLOOKUP($AC29,原データ!$D$1:$R$2300,6,FALSE)</f>
        <v>24</v>
      </c>
      <c r="Y29" s="171">
        <f>VLOOKUP($AC29,原データ!$D$1:$R$2300,7,FALSE)</f>
        <v>29</v>
      </c>
      <c r="Z29" s="168">
        <f>VLOOKUP($AC29,原データ!$D$1:$R$2300,8,FALSE)</f>
        <v>10</v>
      </c>
      <c r="AA29" s="425">
        <f t="shared" si="18"/>
        <v>122</v>
      </c>
      <c r="AB29" s="316">
        <f t="shared" si="12"/>
        <v>147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5</v>
      </c>
      <c r="I30" s="315">
        <f t="shared" si="4"/>
        <v>10</v>
      </c>
      <c r="J30" s="315">
        <f t="shared" si="5"/>
        <v>9</v>
      </c>
      <c r="K30" s="315">
        <f t="shared" si="6"/>
        <v>3</v>
      </c>
      <c r="L30" s="312">
        <f t="shared" si="7"/>
        <v>0</v>
      </c>
      <c r="M30" s="313">
        <f t="shared" si="8"/>
        <v>27</v>
      </c>
      <c r="N30" s="316">
        <f t="shared" si="9"/>
        <v>27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5</v>
      </c>
      <c r="W30" s="315">
        <f t="shared" si="29"/>
        <v>10</v>
      </c>
      <c r="X30" s="315">
        <f t="shared" si="29"/>
        <v>9</v>
      </c>
      <c r="Y30" s="315">
        <f t="shared" si="29"/>
        <v>3</v>
      </c>
      <c r="Z30" s="312">
        <f t="shared" si="29"/>
        <v>0</v>
      </c>
      <c r="AA30" s="313">
        <f t="shared" si="18"/>
        <v>27</v>
      </c>
      <c r="AB30" s="316">
        <f t="shared" si="12"/>
        <v>27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5</v>
      </c>
      <c r="I33" s="171">
        <f t="shared" si="33"/>
        <v>5</v>
      </c>
      <c r="J33" s="171">
        <f t="shared" si="33"/>
        <v>5</v>
      </c>
      <c r="K33" s="171">
        <f t="shared" si="33"/>
        <v>2</v>
      </c>
      <c r="L33" s="171">
        <f t="shared" si="33"/>
        <v>0</v>
      </c>
      <c r="M33" s="425">
        <f t="shared" si="8"/>
        <v>17</v>
      </c>
      <c r="N33" s="321">
        <f t="shared" si="9"/>
        <v>17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5</v>
      </c>
      <c r="W33" s="171">
        <f>VLOOKUP($AC33,原データ!$D$1:$R$2300,5,FALSE)</f>
        <v>5</v>
      </c>
      <c r="X33" s="171">
        <f>VLOOKUP($AC33,原データ!$D$1:$R$2300,6,FALSE)</f>
        <v>5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17</v>
      </c>
      <c r="AB33" s="316">
        <f>SUM(AA33,T33)</f>
        <v>17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5</v>
      </c>
      <c r="J37" s="171">
        <f t="shared" si="5"/>
        <v>2</v>
      </c>
      <c r="K37" s="171">
        <f t="shared" si="6"/>
        <v>0</v>
      </c>
      <c r="L37" s="168">
        <f t="shared" si="7"/>
        <v>0</v>
      </c>
      <c r="M37" s="425">
        <f t="shared" si="8"/>
        <v>7</v>
      </c>
      <c r="N37" s="316">
        <f t="shared" si="9"/>
        <v>7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5</v>
      </c>
      <c r="X37" s="171">
        <f>VLOOKUP($AC37,原データ!$D$1:$R$2300,6,FALSE)</f>
        <v>2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7</v>
      </c>
      <c r="AB37" s="316">
        <f t="shared" si="12"/>
        <v>7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8"/>
        <v>1</v>
      </c>
      <c r="N41" s="321">
        <f t="shared" si="9"/>
        <v>1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18"/>
        <v>1</v>
      </c>
      <c r="AB41" s="316">
        <f t="shared" si="12"/>
        <v>1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0</v>
      </c>
      <c r="M42" s="425">
        <f t="shared" si="39"/>
        <v>2</v>
      </c>
      <c r="N42" s="321">
        <f t="shared" si="39"/>
        <v>2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2</v>
      </c>
      <c r="J44" s="315">
        <f t="shared" si="5"/>
        <v>14</v>
      </c>
      <c r="K44" s="315">
        <f t="shared" si="6"/>
        <v>21</v>
      </c>
      <c r="L44" s="312">
        <f t="shared" si="7"/>
        <v>6</v>
      </c>
      <c r="M44" s="313">
        <f t="shared" si="8"/>
        <v>43</v>
      </c>
      <c r="N44" s="316">
        <f t="shared" si="9"/>
        <v>43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2</v>
      </c>
      <c r="X44" s="315">
        <f>SUM(X45:X48)</f>
        <v>14</v>
      </c>
      <c r="Y44" s="315">
        <f>SUM(Y45:Y48)</f>
        <v>21</v>
      </c>
      <c r="Z44" s="315">
        <f>SUM(Z45:Z48)</f>
        <v>6</v>
      </c>
      <c r="AA44" s="313">
        <f t="shared" si="18"/>
        <v>43</v>
      </c>
      <c r="AB44" s="316">
        <f>SUM(AA44,T44)</f>
        <v>43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13</v>
      </c>
      <c r="K45" s="171">
        <f t="shared" si="6"/>
        <v>16</v>
      </c>
      <c r="L45" s="168">
        <f t="shared" si="7"/>
        <v>6</v>
      </c>
      <c r="M45" s="425">
        <f t="shared" si="8"/>
        <v>35</v>
      </c>
      <c r="N45" s="316">
        <f t="shared" si="9"/>
        <v>35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13</v>
      </c>
      <c r="Y45" s="171">
        <f>VLOOKUP($AC45,原データ!$D$1:$R$2300,7,FALSE)</f>
        <v>16</v>
      </c>
      <c r="Z45" s="168">
        <f>VLOOKUP($AC45,原データ!$D$1:$R$2300,8,FALSE)</f>
        <v>6</v>
      </c>
      <c r="AA45" s="425">
        <f t="shared" si="18"/>
        <v>35</v>
      </c>
      <c r="AB45" s="316">
        <f t="shared" si="12"/>
        <v>35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1</v>
      </c>
      <c r="K46" s="171">
        <f t="shared" si="6"/>
        <v>4</v>
      </c>
      <c r="L46" s="168">
        <f t="shared" si="7"/>
        <v>0</v>
      </c>
      <c r="M46" s="425">
        <f t="shared" si="8"/>
        <v>7</v>
      </c>
      <c r="N46" s="316">
        <f t="shared" si="9"/>
        <v>7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1</v>
      </c>
      <c r="Y46" s="171">
        <f>VLOOKUP($AC46,原データ!$D$1:$R$2300,7,FALSE)</f>
        <v>4</v>
      </c>
      <c r="Z46" s="168">
        <f>VLOOKUP($AC46,原データ!$D$1:$R$2300,8,FALSE)</f>
        <v>0</v>
      </c>
      <c r="AA46" s="425">
        <f t="shared" si="18"/>
        <v>7</v>
      </c>
      <c r="AB46" s="316">
        <f t="shared" si="12"/>
        <v>7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11</v>
      </c>
      <c r="E49" s="416">
        <f t="shared" si="0"/>
        <v>42</v>
      </c>
      <c r="F49" s="417">
        <f t="shared" si="1"/>
        <v>53</v>
      </c>
      <c r="G49" s="418">
        <f t="shared" si="2"/>
        <v>0</v>
      </c>
      <c r="H49" s="419">
        <f t="shared" si="3"/>
        <v>78</v>
      </c>
      <c r="I49" s="419">
        <f t="shared" si="4"/>
        <v>100</v>
      </c>
      <c r="J49" s="419">
        <f t="shared" si="5"/>
        <v>107</v>
      </c>
      <c r="K49" s="419">
        <f t="shared" si="6"/>
        <v>132</v>
      </c>
      <c r="L49" s="416">
        <f t="shared" si="7"/>
        <v>49</v>
      </c>
      <c r="M49" s="417">
        <f t="shared" si="8"/>
        <v>466</v>
      </c>
      <c r="N49" s="420">
        <f t="shared" si="9"/>
        <v>519</v>
      </c>
      <c r="O49" s="686" t="s">
        <v>148</v>
      </c>
      <c r="P49" s="687"/>
      <c r="Q49" s="687"/>
      <c r="R49" s="415">
        <f>SUM(R8,R30,R44,R29)</f>
        <v>11</v>
      </c>
      <c r="S49" s="415">
        <f>SUM(S8,S30,S44,S29)</f>
        <v>41</v>
      </c>
      <c r="T49" s="417">
        <f t="shared" si="10"/>
        <v>52</v>
      </c>
      <c r="U49" s="418">
        <f t="shared" ref="U49:Z49" si="42">SUM(U8,U30,U44,U29)</f>
        <v>0</v>
      </c>
      <c r="V49" s="418">
        <f t="shared" si="42"/>
        <v>77</v>
      </c>
      <c r="W49" s="418">
        <f t="shared" si="42"/>
        <v>100</v>
      </c>
      <c r="X49" s="418">
        <f t="shared" si="42"/>
        <v>107</v>
      </c>
      <c r="Y49" s="418">
        <f t="shared" si="42"/>
        <v>131</v>
      </c>
      <c r="Z49" s="418">
        <f t="shared" si="42"/>
        <v>49</v>
      </c>
      <c r="AA49" s="417">
        <f>SUM(U49:Z49)</f>
        <v>464</v>
      </c>
      <c r="AB49" s="420">
        <f>SUM(AA49,T49)</f>
        <v>516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0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2</v>
      </c>
      <c r="AQ49" s="420">
        <f t="shared" si="15"/>
        <v>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8728</v>
      </c>
      <c r="E51" s="312">
        <f t="shared" ref="E51:E90" si="45">S51+AH51</f>
        <v>17305</v>
      </c>
      <c r="F51" s="313">
        <f t="shared" ref="F51:F90" si="46">T51+AI51</f>
        <v>26033</v>
      </c>
      <c r="G51" s="314">
        <f t="shared" ref="G51:G90" si="47">U51+AJ51</f>
        <v>0</v>
      </c>
      <c r="H51" s="315">
        <f t="shared" ref="H51:H90" si="48">V51+AK51</f>
        <v>277726</v>
      </c>
      <c r="I51" s="315">
        <f t="shared" ref="I51:I90" si="49">W51+AL51</f>
        <v>354047</v>
      </c>
      <c r="J51" s="315">
        <f t="shared" ref="J51:J90" si="50">X51+AM51</f>
        <v>546689</v>
      </c>
      <c r="K51" s="315">
        <f t="shared" ref="K51:K90" si="51">Y51+AN51</f>
        <v>747497</v>
      </c>
      <c r="L51" s="312">
        <f t="shared" ref="L51:L90" si="52">Z51+AO51</f>
        <v>345811</v>
      </c>
      <c r="M51" s="313">
        <f t="shared" ref="M51:M90" si="53">AA51+AP51</f>
        <v>2271770</v>
      </c>
      <c r="N51" s="316">
        <f t="shared" ref="N51:N90" si="54">AB51+AQ51</f>
        <v>2297803</v>
      </c>
      <c r="O51" s="702" t="s">
        <v>124</v>
      </c>
      <c r="P51" s="703"/>
      <c r="Q51" s="704"/>
      <c r="R51" s="311">
        <f>SUM(R52,R58,R61,R66,R68,R69)</f>
        <v>8728</v>
      </c>
      <c r="S51" s="311">
        <f>SUM(S52,S58,S61,S66,S68,S69)</f>
        <v>17305</v>
      </c>
      <c r="T51" s="313">
        <f>SUM(R51:S51)</f>
        <v>26033</v>
      </c>
      <c r="U51" s="314">
        <f t="shared" ref="U51:Z51" si="55">SUM(U52,U58,U61,U66,U68,U69)</f>
        <v>0</v>
      </c>
      <c r="V51" s="314">
        <f t="shared" si="55"/>
        <v>277726</v>
      </c>
      <c r="W51" s="314">
        <f t="shared" si="55"/>
        <v>354047</v>
      </c>
      <c r="X51" s="314">
        <f t="shared" si="55"/>
        <v>546689</v>
      </c>
      <c r="Y51" s="314">
        <f t="shared" si="55"/>
        <v>747497</v>
      </c>
      <c r="Z51" s="314">
        <f t="shared" si="55"/>
        <v>345811</v>
      </c>
      <c r="AA51" s="313">
        <f t="shared" ref="AA51:AA90" si="56">SUM(U51:Z51)</f>
        <v>2271770</v>
      </c>
      <c r="AB51" s="316">
        <f t="shared" ref="AB51:AB90" si="57">SUM(AA51,T51)</f>
        <v>2297803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3776</v>
      </c>
      <c r="E52" s="225">
        <f t="shared" si="45"/>
        <v>451</v>
      </c>
      <c r="F52" s="422">
        <f t="shared" si="46"/>
        <v>4227</v>
      </c>
      <c r="G52" s="226">
        <f t="shared" si="47"/>
        <v>0</v>
      </c>
      <c r="H52" s="227">
        <f t="shared" si="48"/>
        <v>19381</v>
      </c>
      <c r="I52" s="227">
        <f t="shared" si="49"/>
        <v>60208</v>
      </c>
      <c r="J52" s="227">
        <f t="shared" si="50"/>
        <v>301552</v>
      </c>
      <c r="K52" s="227">
        <f t="shared" si="51"/>
        <v>383011</v>
      </c>
      <c r="L52" s="225">
        <f t="shared" si="52"/>
        <v>238971</v>
      </c>
      <c r="M52" s="422">
        <f t="shared" si="53"/>
        <v>1003123</v>
      </c>
      <c r="N52" s="318">
        <f t="shared" si="54"/>
        <v>1007350</v>
      </c>
      <c r="O52" s="656"/>
      <c r="P52" s="670" t="s">
        <v>125</v>
      </c>
      <c r="Q52" s="697"/>
      <c r="R52" s="224">
        <f>SUM(R53:R57)</f>
        <v>3776</v>
      </c>
      <c r="S52" s="225">
        <f>SUM(S53:S57)</f>
        <v>451</v>
      </c>
      <c r="T52" s="422">
        <f t="shared" ref="T52:T88" si="62">SUM(R52:S52)</f>
        <v>4227</v>
      </c>
      <c r="U52" s="226">
        <f t="shared" ref="U52:Z52" si="63">SUM(U53:U57)</f>
        <v>0</v>
      </c>
      <c r="V52" s="227">
        <f t="shared" si="63"/>
        <v>19381</v>
      </c>
      <c r="W52" s="227">
        <f t="shared" si="63"/>
        <v>60208</v>
      </c>
      <c r="X52" s="227">
        <f t="shared" si="63"/>
        <v>301552</v>
      </c>
      <c r="Y52" s="227">
        <f t="shared" si="63"/>
        <v>383011</v>
      </c>
      <c r="Z52" s="225">
        <f t="shared" si="63"/>
        <v>238971</v>
      </c>
      <c r="AA52" s="422">
        <f t="shared" si="56"/>
        <v>1003123</v>
      </c>
      <c r="AB52" s="318">
        <f t="shared" si="57"/>
        <v>1007350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15489</v>
      </c>
      <c r="I53" s="156">
        <f t="shared" si="49"/>
        <v>57278</v>
      </c>
      <c r="J53" s="156">
        <f t="shared" si="50"/>
        <v>289944</v>
      </c>
      <c r="K53" s="156">
        <f t="shared" si="51"/>
        <v>326842</v>
      </c>
      <c r="L53" s="153">
        <f t="shared" si="52"/>
        <v>226556</v>
      </c>
      <c r="M53" s="423">
        <f t="shared" si="53"/>
        <v>916109</v>
      </c>
      <c r="N53" s="319">
        <f t="shared" si="54"/>
        <v>916109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15489</v>
      </c>
      <c r="W53" s="156">
        <f>VLOOKUP($AC53,原データ!$D$1:$R$2300,5,FALSE)</f>
        <v>57278</v>
      </c>
      <c r="X53" s="156">
        <f>VLOOKUP($AC53,原データ!$D$1:$R$2300,6,FALSE)</f>
        <v>289944</v>
      </c>
      <c r="Y53" s="156">
        <f>VLOOKUP($AC53,原データ!$D$1:$R$2300,7,FALSE)</f>
        <v>326842</v>
      </c>
      <c r="Z53" s="153">
        <f>VLOOKUP($AC53,原データ!$D$1:$R$2300,8,FALSE)</f>
        <v>226556</v>
      </c>
      <c r="AA53" s="423">
        <f t="shared" si="56"/>
        <v>916109</v>
      </c>
      <c r="AB53" s="319">
        <f t="shared" si="57"/>
        <v>916109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3776</v>
      </c>
      <c r="E55" s="153">
        <f t="shared" si="45"/>
        <v>451</v>
      </c>
      <c r="F55" s="423">
        <f t="shared" si="46"/>
        <v>4227</v>
      </c>
      <c r="G55" s="155">
        <f t="shared" si="47"/>
        <v>0</v>
      </c>
      <c r="H55" s="156">
        <f t="shared" si="48"/>
        <v>3892</v>
      </c>
      <c r="I55" s="156">
        <f t="shared" si="49"/>
        <v>2246</v>
      </c>
      <c r="J55" s="156">
        <f t="shared" si="50"/>
        <v>11088</v>
      </c>
      <c r="K55" s="156">
        <f t="shared" si="51"/>
        <v>43009</v>
      </c>
      <c r="L55" s="153">
        <f t="shared" si="52"/>
        <v>10007</v>
      </c>
      <c r="M55" s="423">
        <f t="shared" si="53"/>
        <v>70242</v>
      </c>
      <c r="N55" s="319">
        <f t="shared" si="54"/>
        <v>74469</v>
      </c>
      <c r="O55" s="656"/>
      <c r="P55" s="696"/>
      <c r="Q55" s="229" t="s">
        <v>128</v>
      </c>
      <c r="R55" s="152">
        <f>VLOOKUP($AC55,原データ!$D$1:$R$2300,10,FALSE)</f>
        <v>3776</v>
      </c>
      <c r="S55" s="153">
        <f>VLOOKUP($AC55,原データ!$D$1:$R$2300,11,FALSE)</f>
        <v>451</v>
      </c>
      <c r="T55" s="423">
        <f t="shared" si="62"/>
        <v>4227</v>
      </c>
      <c r="U55" s="155">
        <f>VLOOKUP($AC55,原データ!$D$1:$R$2300,3,FALSE)</f>
        <v>0</v>
      </c>
      <c r="V55" s="156">
        <f>VLOOKUP($AC55,原データ!$D$1:$R$2300,4,FALSE)</f>
        <v>3892</v>
      </c>
      <c r="W55" s="156">
        <f>VLOOKUP($AC55,原データ!$D$1:$R$2300,5,FALSE)</f>
        <v>2246</v>
      </c>
      <c r="X55" s="156">
        <f>VLOOKUP($AC55,原データ!$D$1:$R$2300,6,FALSE)</f>
        <v>11088</v>
      </c>
      <c r="Y55" s="156">
        <f>VLOOKUP($AC55,原データ!$D$1:$R$2300,7,FALSE)</f>
        <v>43009</v>
      </c>
      <c r="Z55" s="153">
        <f>VLOOKUP($AC55,原データ!$D$1:$R$2300,8,FALSE)</f>
        <v>10007</v>
      </c>
      <c r="AA55" s="423">
        <f t="shared" si="56"/>
        <v>70242</v>
      </c>
      <c r="AB55" s="319">
        <f t="shared" si="57"/>
        <v>74469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9420</v>
      </c>
      <c r="L56" s="153">
        <f t="shared" si="52"/>
        <v>0</v>
      </c>
      <c r="M56" s="423">
        <f t="shared" si="53"/>
        <v>9420</v>
      </c>
      <c r="N56" s="319">
        <f t="shared" si="54"/>
        <v>9420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9420</v>
      </c>
      <c r="Z56" s="153">
        <f>VLOOKUP($AC56,原データ!$D$1:$R$2300,8,FALSE)</f>
        <v>0</v>
      </c>
      <c r="AA56" s="423">
        <f t="shared" si="56"/>
        <v>9420</v>
      </c>
      <c r="AB56" s="319">
        <f t="shared" si="57"/>
        <v>9420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684</v>
      </c>
      <c r="J57" s="164">
        <f t="shared" si="50"/>
        <v>520</v>
      </c>
      <c r="K57" s="164">
        <f t="shared" si="51"/>
        <v>3740</v>
      </c>
      <c r="L57" s="161">
        <f t="shared" si="52"/>
        <v>2408</v>
      </c>
      <c r="M57" s="424">
        <f t="shared" si="53"/>
        <v>7352</v>
      </c>
      <c r="N57" s="320">
        <f t="shared" si="54"/>
        <v>7352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684</v>
      </c>
      <c r="X57" s="164">
        <f>VLOOKUP($AC57,原データ!$D$1:$R$2300,6,FALSE)</f>
        <v>520</v>
      </c>
      <c r="Y57" s="164">
        <f>VLOOKUP($AC57,原データ!$D$1:$R$2300,7,FALSE)</f>
        <v>3740</v>
      </c>
      <c r="Z57" s="161">
        <f>VLOOKUP($AC57,原データ!$D$1:$R$2300,8,FALSE)</f>
        <v>2408</v>
      </c>
      <c r="AA57" s="424">
        <f t="shared" si="56"/>
        <v>7352</v>
      </c>
      <c r="AB57" s="320">
        <f t="shared" si="57"/>
        <v>7352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250757</v>
      </c>
      <c r="I58" s="227">
        <f t="shared" si="49"/>
        <v>264770</v>
      </c>
      <c r="J58" s="227">
        <f t="shared" si="50"/>
        <v>171801</v>
      </c>
      <c r="K58" s="227">
        <f t="shared" si="51"/>
        <v>329221</v>
      </c>
      <c r="L58" s="225">
        <f t="shared" si="52"/>
        <v>90818</v>
      </c>
      <c r="M58" s="422">
        <f t="shared" si="53"/>
        <v>1107367</v>
      </c>
      <c r="N58" s="318">
        <f t="shared" si="54"/>
        <v>1107367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250757</v>
      </c>
      <c r="W58" s="227">
        <f t="shared" si="65"/>
        <v>264770</v>
      </c>
      <c r="X58" s="227">
        <f t="shared" si="65"/>
        <v>171801</v>
      </c>
      <c r="Y58" s="227">
        <f t="shared" si="65"/>
        <v>329221</v>
      </c>
      <c r="Z58" s="225">
        <f t="shared" si="65"/>
        <v>90818</v>
      </c>
      <c r="AA58" s="422">
        <f t="shared" si="56"/>
        <v>1107367</v>
      </c>
      <c r="AB58" s="318">
        <f t="shared" si="57"/>
        <v>1107367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241107</v>
      </c>
      <c r="I59" s="156">
        <f t="shared" si="49"/>
        <v>245318</v>
      </c>
      <c r="J59" s="156">
        <f t="shared" si="50"/>
        <v>140244</v>
      </c>
      <c r="K59" s="156">
        <f t="shared" si="51"/>
        <v>287913</v>
      </c>
      <c r="L59" s="153">
        <f t="shared" si="52"/>
        <v>89901</v>
      </c>
      <c r="M59" s="423">
        <f t="shared" si="53"/>
        <v>1004483</v>
      </c>
      <c r="N59" s="319">
        <f t="shared" si="54"/>
        <v>1004483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241107</v>
      </c>
      <c r="W59" s="156">
        <f>VLOOKUP($AC59,原データ!$D$1:$R$2300,5,FALSE)</f>
        <v>245318</v>
      </c>
      <c r="X59" s="156">
        <f>VLOOKUP($AC59,原データ!$D$1:$R$2300,6,FALSE)</f>
        <v>140244</v>
      </c>
      <c r="Y59" s="156">
        <f>VLOOKUP($AC59,原データ!$D$1:$R$2300,7,FALSE)</f>
        <v>287913</v>
      </c>
      <c r="Z59" s="153">
        <f>VLOOKUP($AC59,原データ!$D$1:$R$2300,8,FALSE)</f>
        <v>89901</v>
      </c>
      <c r="AA59" s="423">
        <f t="shared" si="56"/>
        <v>1004483</v>
      </c>
      <c r="AB59" s="319">
        <f t="shared" si="57"/>
        <v>1004483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9650</v>
      </c>
      <c r="I60" s="164">
        <f t="shared" si="49"/>
        <v>19452</v>
      </c>
      <c r="J60" s="164">
        <f t="shared" si="50"/>
        <v>31557</v>
      </c>
      <c r="K60" s="164">
        <f t="shared" si="51"/>
        <v>41308</v>
      </c>
      <c r="L60" s="161">
        <f t="shared" si="52"/>
        <v>917</v>
      </c>
      <c r="M60" s="424">
        <f t="shared" si="53"/>
        <v>102884</v>
      </c>
      <c r="N60" s="320">
        <f t="shared" si="54"/>
        <v>102884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9650</v>
      </c>
      <c r="W60" s="164">
        <f>VLOOKUP($AC60,原データ!$D$1:$R$2300,5,FALSE)</f>
        <v>19452</v>
      </c>
      <c r="X60" s="164">
        <f>VLOOKUP($AC60,原データ!$D$1:$R$2300,6,FALSE)</f>
        <v>31557</v>
      </c>
      <c r="Y60" s="164">
        <f>VLOOKUP($AC60,原データ!$D$1:$R$2300,7,FALSE)</f>
        <v>41308</v>
      </c>
      <c r="Z60" s="161">
        <f>VLOOKUP($AC60,原データ!$D$1:$R$2300,8,FALSE)</f>
        <v>917</v>
      </c>
      <c r="AA60" s="424">
        <f t="shared" si="56"/>
        <v>102884</v>
      </c>
      <c r="AB60" s="320">
        <f t="shared" si="57"/>
        <v>102884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7655</v>
      </c>
      <c r="J61" s="227">
        <f t="shared" si="50"/>
        <v>43730</v>
      </c>
      <c r="K61" s="227">
        <f t="shared" si="51"/>
        <v>0</v>
      </c>
      <c r="L61" s="225">
        <f t="shared" si="52"/>
        <v>0</v>
      </c>
      <c r="M61" s="422">
        <f t="shared" si="53"/>
        <v>51385</v>
      </c>
      <c r="N61" s="318">
        <f t="shared" si="54"/>
        <v>51385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7655</v>
      </c>
      <c r="X61" s="227">
        <f t="shared" si="67"/>
        <v>43730</v>
      </c>
      <c r="Y61" s="227">
        <f t="shared" si="67"/>
        <v>0</v>
      </c>
      <c r="Z61" s="227">
        <f t="shared" si="67"/>
        <v>0</v>
      </c>
      <c r="AA61" s="422">
        <f>SUM(U61:Z61)</f>
        <v>51385</v>
      </c>
      <c r="AB61" s="318">
        <f>SUM(AA61,T61)</f>
        <v>51385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2193</v>
      </c>
      <c r="J62" s="156">
        <f t="shared" si="50"/>
        <v>43730</v>
      </c>
      <c r="K62" s="156">
        <f t="shared" si="51"/>
        <v>0</v>
      </c>
      <c r="L62" s="153">
        <f t="shared" si="52"/>
        <v>0</v>
      </c>
      <c r="M62" s="423">
        <f t="shared" si="53"/>
        <v>45923</v>
      </c>
      <c r="N62" s="319">
        <f t="shared" si="54"/>
        <v>45923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2193</v>
      </c>
      <c r="X62" s="156">
        <f>VLOOKUP($AC62,原データ!$D$1:$R$2300,6,FALSE)</f>
        <v>43730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45923</v>
      </c>
      <c r="AB62" s="319">
        <f t="shared" si="57"/>
        <v>45923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5462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5462</v>
      </c>
      <c r="N63" s="319">
        <f t="shared" si="54"/>
        <v>5462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5462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5462</v>
      </c>
      <c r="AB63" s="319">
        <f t="shared" si="57"/>
        <v>5462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4952</v>
      </c>
      <c r="E66" s="225">
        <f t="shared" si="45"/>
        <v>16854</v>
      </c>
      <c r="F66" s="422">
        <f t="shared" si="46"/>
        <v>21806</v>
      </c>
      <c r="G66" s="226">
        <f t="shared" si="47"/>
        <v>0</v>
      </c>
      <c r="H66" s="227">
        <f t="shared" si="48"/>
        <v>7588</v>
      </c>
      <c r="I66" s="227">
        <f t="shared" si="49"/>
        <v>21414</v>
      </c>
      <c r="J66" s="227">
        <f t="shared" si="50"/>
        <v>29606</v>
      </c>
      <c r="K66" s="227">
        <f t="shared" si="51"/>
        <v>35265</v>
      </c>
      <c r="L66" s="225">
        <f t="shared" si="52"/>
        <v>16022</v>
      </c>
      <c r="M66" s="422">
        <f t="shared" si="53"/>
        <v>109895</v>
      </c>
      <c r="N66" s="318">
        <f t="shared" si="54"/>
        <v>131701</v>
      </c>
      <c r="O66" s="656"/>
      <c r="P66" s="670" t="s">
        <v>137</v>
      </c>
      <c r="Q66" s="697"/>
      <c r="R66" s="224">
        <f>SUM(R67)</f>
        <v>4952</v>
      </c>
      <c r="S66" s="225">
        <f>SUM(S67)</f>
        <v>16854</v>
      </c>
      <c r="T66" s="422">
        <f t="shared" si="62"/>
        <v>21806</v>
      </c>
      <c r="U66" s="226">
        <f t="shared" ref="U66:Z66" si="69">SUM(U67)</f>
        <v>0</v>
      </c>
      <c r="V66" s="227">
        <f t="shared" si="69"/>
        <v>7588</v>
      </c>
      <c r="W66" s="227">
        <f t="shared" si="69"/>
        <v>21414</v>
      </c>
      <c r="X66" s="227">
        <f t="shared" si="69"/>
        <v>29606</v>
      </c>
      <c r="Y66" s="227">
        <f t="shared" si="69"/>
        <v>35265</v>
      </c>
      <c r="Z66" s="225">
        <f t="shared" si="69"/>
        <v>16022</v>
      </c>
      <c r="AA66" s="422">
        <f t="shared" si="56"/>
        <v>109895</v>
      </c>
      <c r="AB66" s="318">
        <f t="shared" si="57"/>
        <v>131701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4952</v>
      </c>
      <c r="E67" s="161">
        <f t="shared" si="45"/>
        <v>16854</v>
      </c>
      <c r="F67" s="424">
        <f t="shared" si="46"/>
        <v>21806</v>
      </c>
      <c r="G67" s="163">
        <f t="shared" si="47"/>
        <v>0</v>
      </c>
      <c r="H67" s="164">
        <f t="shared" si="48"/>
        <v>7588</v>
      </c>
      <c r="I67" s="164">
        <f t="shared" si="49"/>
        <v>21414</v>
      </c>
      <c r="J67" s="164">
        <f t="shared" si="50"/>
        <v>29606</v>
      </c>
      <c r="K67" s="164">
        <f t="shared" si="51"/>
        <v>35265</v>
      </c>
      <c r="L67" s="161">
        <f t="shared" si="52"/>
        <v>16022</v>
      </c>
      <c r="M67" s="424">
        <f t="shared" si="53"/>
        <v>109895</v>
      </c>
      <c r="N67" s="320">
        <f t="shared" si="54"/>
        <v>131701</v>
      </c>
      <c r="O67" s="656"/>
      <c r="P67" s="228"/>
      <c r="Q67" s="230" t="s">
        <v>138</v>
      </c>
      <c r="R67" s="160">
        <f>VLOOKUP($AC67,原データ!$D$1:$R$2300,10,FALSE)</f>
        <v>4952</v>
      </c>
      <c r="S67" s="161">
        <f>VLOOKUP($AC67,原データ!$D$1:$R$2300,11,FALSE)</f>
        <v>16854</v>
      </c>
      <c r="T67" s="424">
        <f t="shared" si="62"/>
        <v>21806</v>
      </c>
      <c r="U67" s="163">
        <f>VLOOKUP($AC67,原データ!$D$1:$R$2300,3,FALSE)</f>
        <v>0</v>
      </c>
      <c r="V67" s="164">
        <f>VLOOKUP($AC67,原データ!$D$1:$R$2300,4,FALSE)</f>
        <v>7588</v>
      </c>
      <c r="W67" s="164">
        <f>VLOOKUP($AC67,原データ!$D$1:$R$2300,5,FALSE)</f>
        <v>21414</v>
      </c>
      <c r="X67" s="164">
        <f>VLOOKUP($AC67,原データ!$D$1:$R$2300,6,FALSE)</f>
        <v>29606</v>
      </c>
      <c r="Y67" s="164">
        <f>VLOOKUP($AC67,原データ!$D$1:$R$2300,7,FALSE)</f>
        <v>35265</v>
      </c>
      <c r="Z67" s="161">
        <f>VLOOKUP($AC67,原データ!$D$1:$R$2300,8,FALSE)</f>
        <v>16022</v>
      </c>
      <c r="AA67" s="424">
        <f t="shared" si="56"/>
        <v>109895</v>
      </c>
      <c r="AB67" s="320">
        <f t="shared" si="57"/>
        <v>131701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2210</v>
      </c>
      <c r="E70" s="312">
        <f t="shared" si="45"/>
        <v>8840</v>
      </c>
      <c r="F70" s="313">
        <f t="shared" si="46"/>
        <v>11050</v>
      </c>
      <c r="G70" s="314">
        <f t="shared" si="47"/>
        <v>0</v>
      </c>
      <c r="H70" s="315">
        <f t="shared" si="48"/>
        <v>34083</v>
      </c>
      <c r="I70" s="315">
        <f t="shared" si="49"/>
        <v>36663</v>
      </c>
      <c r="J70" s="315">
        <f t="shared" si="50"/>
        <v>35415</v>
      </c>
      <c r="K70" s="315">
        <f t="shared" si="51"/>
        <v>46502</v>
      </c>
      <c r="L70" s="312">
        <f t="shared" si="52"/>
        <v>16592</v>
      </c>
      <c r="M70" s="313">
        <f t="shared" si="53"/>
        <v>169255</v>
      </c>
      <c r="N70" s="585">
        <f t="shared" si="54"/>
        <v>180305</v>
      </c>
      <c r="O70" s="692" t="s">
        <v>264</v>
      </c>
      <c r="P70" s="677"/>
      <c r="Q70" s="678"/>
      <c r="R70" s="167">
        <f>VLOOKUP($AC70,原データ!$D$1:$R$2300,10,FALSE)</f>
        <v>2210</v>
      </c>
      <c r="S70" s="168">
        <f>VLOOKUP($AC70,原データ!$D$1:$R$2300,11,FALSE)</f>
        <v>8840</v>
      </c>
      <c r="T70" s="425">
        <f t="shared" si="62"/>
        <v>11050</v>
      </c>
      <c r="U70" s="170">
        <f>VLOOKUP($AC70,原データ!$D$1:$R$2300,3,FALSE)</f>
        <v>0</v>
      </c>
      <c r="V70" s="171">
        <f>VLOOKUP($AC70,原データ!$D$1:$R$2300,4,FALSE)</f>
        <v>34083</v>
      </c>
      <c r="W70" s="171">
        <f>VLOOKUP($AC70,原データ!$D$1:$R$2300,5,FALSE)</f>
        <v>36663</v>
      </c>
      <c r="X70" s="171">
        <f>VLOOKUP($AC70,原データ!$D$1:$R$2300,6,FALSE)</f>
        <v>35415</v>
      </c>
      <c r="Y70" s="171">
        <f>VLOOKUP($AC70,原データ!$D$1:$R$2300,7,FALSE)</f>
        <v>46502</v>
      </c>
      <c r="Z70" s="168">
        <f>VLOOKUP($AC70,原データ!$D$1:$R$2300,8,FALSE)</f>
        <v>16592</v>
      </c>
      <c r="AA70" s="425">
        <f t="shared" si="56"/>
        <v>169255</v>
      </c>
      <c r="AB70" s="316">
        <f t="shared" si="57"/>
        <v>180305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28959</v>
      </c>
      <c r="I71" s="315">
        <f t="shared" si="49"/>
        <v>213264</v>
      </c>
      <c r="J71" s="315">
        <f t="shared" si="50"/>
        <v>198347</v>
      </c>
      <c r="K71" s="315">
        <f t="shared" si="51"/>
        <v>73713</v>
      </c>
      <c r="L71" s="312">
        <f t="shared" si="52"/>
        <v>0</v>
      </c>
      <c r="M71" s="313">
        <f t="shared" si="53"/>
        <v>514283</v>
      </c>
      <c r="N71" s="316">
        <f t="shared" si="54"/>
        <v>514283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28959</v>
      </c>
      <c r="W71" s="315">
        <f t="shared" si="72"/>
        <v>213264</v>
      </c>
      <c r="X71" s="315">
        <f t="shared" si="72"/>
        <v>198347</v>
      </c>
      <c r="Y71" s="315">
        <f t="shared" si="72"/>
        <v>73713</v>
      </c>
      <c r="Z71" s="312">
        <f t="shared" si="72"/>
        <v>0</v>
      </c>
      <c r="AA71" s="313">
        <f t="shared" si="56"/>
        <v>514283</v>
      </c>
      <c r="AB71" s="316">
        <f t="shared" si="57"/>
        <v>514283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28959</v>
      </c>
      <c r="I74" s="171">
        <f>W74+AL74</f>
        <v>61342</v>
      </c>
      <c r="J74" s="171">
        <f>X74+AM74</f>
        <v>62680</v>
      </c>
      <c r="K74" s="171">
        <f>Y74+AN74</f>
        <v>36942</v>
      </c>
      <c r="L74" s="168">
        <f>Z74+AO74</f>
        <v>0</v>
      </c>
      <c r="M74" s="425">
        <f t="shared" si="53"/>
        <v>189923</v>
      </c>
      <c r="N74" s="321">
        <f t="shared" si="54"/>
        <v>189923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28959</v>
      </c>
      <c r="W74" s="171">
        <f>VLOOKUP($AC74,原データ!$D$1:$R$2300,5,FALSE)</f>
        <v>61342</v>
      </c>
      <c r="X74" s="171">
        <f>VLOOKUP($AC74,原データ!$D$1:$R$2300,6,FALSE)</f>
        <v>62680</v>
      </c>
      <c r="Y74" s="171">
        <f>VLOOKUP($AC74,原データ!$D$1:$R$2300,7,FALSE)</f>
        <v>36942</v>
      </c>
      <c r="Z74" s="168">
        <f>VLOOKUP($AC74,原データ!$D$1:$R$2300,8,FALSE)</f>
        <v>0</v>
      </c>
      <c r="AA74" s="425">
        <f>SUM(U74:Z74)</f>
        <v>189923</v>
      </c>
      <c r="AB74" s="316">
        <f>SUM(AA74,T74)</f>
        <v>189923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151922</v>
      </c>
      <c r="J78" s="171">
        <f t="shared" si="74"/>
        <v>62372</v>
      </c>
      <c r="K78" s="171">
        <f t="shared" si="74"/>
        <v>0</v>
      </c>
      <c r="L78" s="168">
        <f t="shared" si="74"/>
        <v>0</v>
      </c>
      <c r="M78" s="425">
        <f t="shared" si="53"/>
        <v>214294</v>
      </c>
      <c r="N78" s="316">
        <f t="shared" si="54"/>
        <v>214294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151922</v>
      </c>
      <c r="X78" s="171">
        <f>VLOOKUP($AC78,原データ!$D$1:$R$2300,6,FALSE)</f>
        <v>62372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214294</v>
      </c>
      <c r="AB78" s="316">
        <f t="shared" si="57"/>
        <v>214294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36771</v>
      </c>
      <c r="L82" s="168">
        <f t="shared" si="74"/>
        <v>0</v>
      </c>
      <c r="M82" s="425">
        <f t="shared" si="53"/>
        <v>36771</v>
      </c>
      <c r="N82" s="321">
        <f t="shared" si="54"/>
        <v>36771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36771</v>
      </c>
      <c r="Z82" s="168">
        <f>VLOOKUP($AC82,原データ!$D$1:$R$2300,8,FALSE)</f>
        <v>0</v>
      </c>
      <c r="AA82" s="425">
        <f t="shared" si="56"/>
        <v>36771</v>
      </c>
      <c r="AB82" s="316">
        <f t="shared" si="57"/>
        <v>36771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73295</v>
      </c>
      <c r="K83" s="171">
        <f t="shared" si="74"/>
        <v>0</v>
      </c>
      <c r="L83" s="168">
        <f t="shared" si="74"/>
        <v>0</v>
      </c>
      <c r="M83" s="425">
        <f t="shared" si="53"/>
        <v>73295</v>
      </c>
      <c r="N83" s="321">
        <f t="shared" si="54"/>
        <v>73295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73295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73295</v>
      </c>
      <c r="AB83" s="316">
        <f t="shared" si="57"/>
        <v>73295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65056</v>
      </c>
      <c r="J85" s="315">
        <f t="shared" si="50"/>
        <v>416318</v>
      </c>
      <c r="K85" s="315">
        <f t="shared" si="51"/>
        <v>689920</v>
      </c>
      <c r="L85" s="312">
        <f t="shared" si="52"/>
        <v>195451</v>
      </c>
      <c r="M85" s="313">
        <f t="shared" si="53"/>
        <v>1366745</v>
      </c>
      <c r="N85" s="316">
        <f t="shared" si="54"/>
        <v>1366745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65056</v>
      </c>
      <c r="X85" s="315">
        <f>SUM(X86:X89)</f>
        <v>416318</v>
      </c>
      <c r="Y85" s="315">
        <f>SUM(Y86:Y89)</f>
        <v>689920</v>
      </c>
      <c r="Z85" s="315">
        <f>SUM(Z86:Z89)</f>
        <v>195451</v>
      </c>
      <c r="AA85" s="313">
        <f>SUM(U85:Z85)</f>
        <v>1366745</v>
      </c>
      <c r="AB85" s="316">
        <f t="shared" si="57"/>
        <v>1366745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391203</v>
      </c>
      <c r="K86" s="171">
        <f t="shared" si="51"/>
        <v>527216</v>
      </c>
      <c r="L86" s="168">
        <f t="shared" si="52"/>
        <v>195451</v>
      </c>
      <c r="M86" s="425">
        <f t="shared" si="53"/>
        <v>1113870</v>
      </c>
      <c r="N86" s="316">
        <f t="shared" si="54"/>
        <v>1113870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391203</v>
      </c>
      <c r="Y86" s="171">
        <f>VLOOKUP($AC86,原データ!$D$1:$R$2300,7,FALSE)</f>
        <v>527216</v>
      </c>
      <c r="Z86" s="168">
        <f>VLOOKUP($AC86,原データ!$D$1:$R$2300,8,FALSE)</f>
        <v>195451</v>
      </c>
      <c r="AA86" s="425">
        <f t="shared" si="56"/>
        <v>1113870</v>
      </c>
      <c r="AB86" s="316">
        <f t="shared" si="57"/>
        <v>1113870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65056</v>
      </c>
      <c r="J87" s="171">
        <f t="shared" si="50"/>
        <v>25115</v>
      </c>
      <c r="K87" s="171">
        <f t="shared" si="51"/>
        <v>120128</v>
      </c>
      <c r="L87" s="168">
        <f t="shared" si="52"/>
        <v>0</v>
      </c>
      <c r="M87" s="425">
        <f t="shared" si="53"/>
        <v>210299</v>
      </c>
      <c r="N87" s="316">
        <f t="shared" si="54"/>
        <v>210299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65056</v>
      </c>
      <c r="X87" s="171">
        <f>VLOOKUP($AC87,原データ!$D$1:$R$2300,6,FALSE)</f>
        <v>25115</v>
      </c>
      <c r="Y87" s="171">
        <f>VLOOKUP($AC87,原データ!$D$1:$R$2300,7,FALSE)</f>
        <v>120128</v>
      </c>
      <c r="Z87" s="168">
        <f>VLOOKUP($AC87,原データ!$D$1:$R$2300,8,FALSE)</f>
        <v>0</v>
      </c>
      <c r="AA87" s="425">
        <f t="shared" si="56"/>
        <v>210299</v>
      </c>
      <c r="AB87" s="316">
        <f t="shared" si="57"/>
        <v>210299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42576</v>
      </c>
      <c r="L89" s="168">
        <f t="shared" si="52"/>
        <v>0</v>
      </c>
      <c r="M89" s="425">
        <f t="shared" si="53"/>
        <v>42576</v>
      </c>
      <c r="N89" s="316">
        <f t="shared" si="54"/>
        <v>42576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42576</v>
      </c>
      <c r="Z89" s="168">
        <f>VLOOKUP($AC89,原データ!$D$1:$R$2300,8,FALSE)</f>
        <v>0</v>
      </c>
      <c r="AA89" s="425">
        <f>SUM(U89:Z89)</f>
        <v>42576</v>
      </c>
      <c r="AB89" s="316">
        <f t="shared" si="57"/>
        <v>42576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10938</v>
      </c>
      <c r="E90" s="416">
        <f t="shared" si="45"/>
        <v>26145</v>
      </c>
      <c r="F90" s="417">
        <f t="shared" si="46"/>
        <v>37083</v>
      </c>
      <c r="G90" s="418">
        <f t="shared" si="47"/>
        <v>0</v>
      </c>
      <c r="H90" s="419">
        <f t="shared" si="48"/>
        <v>340768</v>
      </c>
      <c r="I90" s="419">
        <f t="shared" si="49"/>
        <v>669030</v>
      </c>
      <c r="J90" s="419">
        <f t="shared" si="50"/>
        <v>1196769</v>
      </c>
      <c r="K90" s="419">
        <f t="shared" si="51"/>
        <v>1557632</v>
      </c>
      <c r="L90" s="416">
        <f t="shared" si="52"/>
        <v>557854</v>
      </c>
      <c r="M90" s="417">
        <f t="shared" si="53"/>
        <v>4322053</v>
      </c>
      <c r="N90" s="420">
        <f t="shared" si="54"/>
        <v>4359136</v>
      </c>
      <c r="O90" s="693" t="s">
        <v>148</v>
      </c>
      <c r="P90" s="694"/>
      <c r="Q90" s="695"/>
      <c r="R90" s="415">
        <f>SUM(R85,R71,R51,R70)</f>
        <v>10938</v>
      </c>
      <c r="S90" s="415">
        <f>SUM(S85,S71,S51,S70)</f>
        <v>26145</v>
      </c>
      <c r="T90" s="417">
        <f>SUM(R90:S90)</f>
        <v>37083</v>
      </c>
      <c r="U90" s="418">
        <f t="shared" ref="U90:Z90" si="79">SUM(U85,U71,U51,U70)</f>
        <v>0</v>
      </c>
      <c r="V90" s="418">
        <f t="shared" si="79"/>
        <v>340768</v>
      </c>
      <c r="W90" s="418">
        <f t="shared" si="79"/>
        <v>669030</v>
      </c>
      <c r="X90" s="418">
        <f t="shared" si="79"/>
        <v>1196769</v>
      </c>
      <c r="Y90" s="418">
        <f t="shared" si="79"/>
        <v>1557632</v>
      </c>
      <c r="Z90" s="418">
        <f t="shared" si="79"/>
        <v>557854</v>
      </c>
      <c r="AA90" s="417">
        <f t="shared" si="56"/>
        <v>4322053</v>
      </c>
      <c r="AB90" s="420">
        <f t="shared" si="57"/>
        <v>4359136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473132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473132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宜野座村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宜野座村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87280</v>
      </c>
      <c r="E98" s="312">
        <f t="shared" ref="E98:E139" si="82">S98+AH98</f>
        <v>320050</v>
      </c>
      <c r="F98" s="313">
        <f t="shared" ref="F98:F139" si="83">T98+AI98</f>
        <v>407330</v>
      </c>
      <c r="G98" s="314">
        <f t="shared" ref="G98:G139" si="84">U98+AJ98</f>
        <v>0</v>
      </c>
      <c r="H98" s="315">
        <f t="shared" ref="H98:H139" si="85">V98+AK98</f>
        <v>2812260</v>
      </c>
      <c r="I98" s="315">
        <f t="shared" ref="I98:I139" si="86">W98+AL98</f>
        <v>3540470</v>
      </c>
      <c r="J98" s="315">
        <f t="shared" ref="J98:J139" si="87">X98+AM98</f>
        <v>5466890</v>
      </c>
      <c r="K98" s="315">
        <f t="shared" ref="K98:K139" si="88">Y98+AN98</f>
        <v>7512970</v>
      </c>
      <c r="L98" s="312">
        <f t="shared" ref="L98:L139" si="89">Z98+AO98</f>
        <v>3458110</v>
      </c>
      <c r="M98" s="313">
        <f t="shared" ref="M98:M139" si="90">AA98+AP98</f>
        <v>22790700</v>
      </c>
      <c r="N98" s="316">
        <f t="shared" ref="N98:N139" si="91">AB98+AQ98</f>
        <v>23198030</v>
      </c>
      <c r="O98" s="667" t="s">
        <v>124</v>
      </c>
      <c r="P98" s="668"/>
      <c r="Q98" s="668"/>
      <c r="R98" s="311">
        <f>SUM(R99,R105,R108,R113,R117,R118)</f>
        <v>87280</v>
      </c>
      <c r="S98" s="311">
        <f>SUM(S99,S105,S108,S113,S117,S118)</f>
        <v>173050</v>
      </c>
      <c r="T98" s="313">
        <f t="shared" ref="T98:T139" si="92">SUM(R98:S98)</f>
        <v>260330</v>
      </c>
      <c r="U98" s="314">
        <f t="shared" ref="U98:Z98" si="93">SUM(U99,U105,U108,U113,U117,U118)</f>
        <v>0</v>
      </c>
      <c r="V98" s="314">
        <f t="shared" si="93"/>
        <v>2777260</v>
      </c>
      <c r="W98" s="314">
        <f t="shared" si="93"/>
        <v>3540470</v>
      </c>
      <c r="X98" s="314">
        <f t="shared" si="93"/>
        <v>5466890</v>
      </c>
      <c r="Y98" s="314">
        <f t="shared" si="93"/>
        <v>7474970</v>
      </c>
      <c r="Z98" s="314">
        <f t="shared" si="93"/>
        <v>3458110</v>
      </c>
      <c r="AA98" s="313">
        <f t="shared" ref="AA98:AA139" si="94">SUM(U98:Z98)</f>
        <v>22717700</v>
      </c>
      <c r="AB98" s="316">
        <f t="shared" ref="AB98:AB139" si="95">SUM(AA98,T98)</f>
        <v>22978030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147000</v>
      </c>
      <c r="AI98" s="313">
        <f t="shared" ref="AI98:AI139" si="96">SUM(AG98:AH98)</f>
        <v>147000</v>
      </c>
      <c r="AJ98" s="314">
        <f t="shared" ref="AJ98:AO98" si="97">SUM(AJ99,AJ105,AJ108,AJ113,AJ117,AJ118)</f>
        <v>0</v>
      </c>
      <c r="AK98" s="314">
        <f t="shared" si="97"/>
        <v>35000</v>
      </c>
      <c r="AL98" s="314">
        <f t="shared" si="97"/>
        <v>0</v>
      </c>
      <c r="AM98" s="314">
        <f t="shared" si="97"/>
        <v>0</v>
      </c>
      <c r="AN98" s="314">
        <f t="shared" si="97"/>
        <v>38000</v>
      </c>
      <c r="AO98" s="314">
        <f t="shared" si="97"/>
        <v>0</v>
      </c>
      <c r="AP98" s="313">
        <f t="shared" ref="AP98:AP137" si="98">SUM(AJ98:AO98)</f>
        <v>73000</v>
      </c>
      <c r="AQ98" s="316">
        <f t="shared" ref="AQ98:AQ139" si="99">SUM(AP98,AI98)</f>
        <v>220000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37760</v>
      </c>
      <c r="E99" s="225">
        <f t="shared" si="82"/>
        <v>4510</v>
      </c>
      <c r="F99" s="422">
        <f t="shared" si="83"/>
        <v>42270</v>
      </c>
      <c r="G99" s="226">
        <f t="shared" si="84"/>
        <v>0</v>
      </c>
      <c r="H99" s="227">
        <f t="shared" si="85"/>
        <v>193810</v>
      </c>
      <c r="I99" s="227">
        <f t="shared" si="86"/>
        <v>602080</v>
      </c>
      <c r="J99" s="227">
        <f t="shared" si="87"/>
        <v>3015520</v>
      </c>
      <c r="K99" s="227">
        <f t="shared" si="88"/>
        <v>3830110</v>
      </c>
      <c r="L99" s="225">
        <f t="shared" si="89"/>
        <v>2389710</v>
      </c>
      <c r="M99" s="422">
        <f t="shared" si="90"/>
        <v>10031230</v>
      </c>
      <c r="N99" s="318">
        <f t="shared" si="91"/>
        <v>10073500</v>
      </c>
      <c r="O99" s="656"/>
      <c r="P99" s="653" t="s">
        <v>125</v>
      </c>
      <c r="Q99" s="653"/>
      <c r="R99" s="224">
        <f>SUM(R100:R104)</f>
        <v>37760</v>
      </c>
      <c r="S99" s="225">
        <f>SUM(S100:S104)</f>
        <v>4510</v>
      </c>
      <c r="T99" s="422">
        <f t="shared" si="92"/>
        <v>42270</v>
      </c>
      <c r="U99" s="226">
        <f t="shared" ref="U99:Z99" si="100">SUM(U100:U104)</f>
        <v>0</v>
      </c>
      <c r="V99" s="227">
        <f t="shared" si="100"/>
        <v>193810</v>
      </c>
      <c r="W99" s="227">
        <f t="shared" si="100"/>
        <v>602080</v>
      </c>
      <c r="X99" s="227">
        <f t="shared" si="100"/>
        <v>3015520</v>
      </c>
      <c r="Y99" s="227">
        <f t="shared" si="100"/>
        <v>3830110</v>
      </c>
      <c r="Z99" s="225">
        <f t="shared" si="100"/>
        <v>2389710</v>
      </c>
      <c r="AA99" s="422">
        <f t="shared" si="94"/>
        <v>10031230</v>
      </c>
      <c r="AB99" s="318">
        <f t="shared" si="95"/>
        <v>10073500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154890</v>
      </c>
      <c r="I100" s="156">
        <f t="shared" si="86"/>
        <v>572780</v>
      </c>
      <c r="J100" s="156">
        <f t="shared" si="87"/>
        <v>2899440</v>
      </c>
      <c r="K100" s="156">
        <f t="shared" si="88"/>
        <v>3268420</v>
      </c>
      <c r="L100" s="153">
        <f t="shared" si="89"/>
        <v>2265560</v>
      </c>
      <c r="M100" s="423">
        <f t="shared" si="90"/>
        <v>9161090</v>
      </c>
      <c r="N100" s="319">
        <f t="shared" si="91"/>
        <v>9161090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154890</v>
      </c>
      <c r="W100" s="156">
        <f>VLOOKUP($AC100,原データ!$D$1:$R$2300,5,FALSE)</f>
        <v>572780</v>
      </c>
      <c r="X100" s="156">
        <f>VLOOKUP($AC100,原データ!$D$1:$R$2300,6,FALSE)</f>
        <v>2899440</v>
      </c>
      <c r="Y100" s="156">
        <f>VLOOKUP($AC100,原データ!$D$1:$R$2300,7,FALSE)</f>
        <v>3268420</v>
      </c>
      <c r="Z100" s="153">
        <f>VLOOKUP($AC100,原データ!$D$1:$R$2300,8,FALSE)</f>
        <v>2265560</v>
      </c>
      <c r="AA100" s="423">
        <f t="shared" si="94"/>
        <v>9161090</v>
      </c>
      <c r="AB100" s="319">
        <f t="shared" si="95"/>
        <v>9161090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37760</v>
      </c>
      <c r="E102" s="153">
        <f t="shared" si="82"/>
        <v>4510</v>
      </c>
      <c r="F102" s="423">
        <f t="shared" si="83"/>
        <v>42270</v>
      </c>
      <c r="G102" s="155">
        <f t="shared" si="84"/>
        <v>0</v>
      </c>
      <c r="H102" s="156">
        <f t="shared" si="85"/>
        <v>38920</v>
      </c>
      <c r="I102" s="156">
        <f t="shared" si="86"/>
        <v>22460</v>
      </c>
      <c r="J102" s="156">
        <f t="shared" si="87"/>
        <v>110880</v>
      </c>
      <c r="K102" s="156">
        <f t="shared" si="88"/>
        <v>430090</v>
      </c>
      <c r="L102" s="153">
        <f t="shared" si="89"/>
        <v>100070</v>
      </c>
      <c r="M102" s="423">
        <f t="shared" si="90"/>
        <v>702420</v>
      </c>
      <c r="N102" s="319">
        <f t="shared" si="91"/>
        <v>744690</v>
      </c>
      <c r="O102" s="656"/>
      <c r="P102" s="654"/>
      <c r="Q102" s="229" t="s">
        <v>128</v>
      </c>
      <c r="R102" s="152">
        <f>VLOOKUP($AC102,原データ!$D$1:$R$2300,10,FALSE)</f>
        <v>37760</v>
      </c>
      <c r="S102" s="153">
        <f>VLOOKUP($AC102,原データ!$D$1:$R$2300,11,FALSE)</f>
        <v>4510</v>
      </c>
      <c r="T102" s="423">
        <f t="shared" si="92"/>
        <v>42270</v>
      </c>
      <c r="U102" s="155">
        <f>VLOOKUP($AC102,原データ!$D$1:$R$2300,3,FALSE)</f>
        <v>0</v>
      </c>
      <c r="V102" s="156">
        <f>VLOOKUP($AC102,原データ!$D$1:$R$2300,4,FALSE)</f>
        <v>38920</v>
      </c>
      <c r="W102" s="156">
        <f>VLOOKUP($AC102,原データ!$D$1:$R$2300,5,FALSE)</f>
        <v>22460</v>
      </c>
      <c r="X102" s="156">
        <f>VLOOKUP($AC102,原データ!$D$1:$R$2300,6,FALSE)</f>
        <v>110880</v>
      </c>
      <c r="Y102" s="156">
        <f>VLOOKUP($AC102,原データ!$D$1:$R$2300,7,FALSE)</f>
        <v>430090</v>
      </c>
      <c r="Z102" s="153">
        <f>VLOOKUP($AC102,原データ!$D$1:$R$2300,8,FALSE)</f>
        <v>100070</v>
      </c>
      <c r="AA102" s="423">
        <f t="shared" si="94"/>
        <v>702420</v>
      </c>
      <c r="AB102" s="319">
        <f t="shared" si="95"/>
        <v>744690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94200</v>
      </c>
      <c r="L103" s="153">
        <f t="shared" si="89"/>
        <v>0</v>
      </c>
      <c r="M103" s="423">
        <f t="shared" si="90"/>
        <v>94200</v>
      </c>
      <c r="N103" s="319">
        <f t="shared" si="91"/>
        <v>94200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94200</v>
      </c>
      <c r="Z103" s="153">
        <f>VLOOKUP($AC103,原データ!$D$1:$R$2300,8,FALSE)</f>
        <v>0</v>
      </c>
      <c r="AA103" s="423">
        <f t="shared" si="94"/>
        <v>94200</v>
      </c>
      <c r="AB103" s="319">
        <f t="shared" si="95"/>
        <v>94200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6840</v>
      </c>
      <c r="J104" s="164">
        <f t="shared" si="87"/>
        <v>5200</v>
      </c>
      <c r="K104" s="164">
        <f t="shared" si="88"/>
        <v>37400</v>
      </c>
      <c r="L104" s="161">
        <f t="shared" si="89"/>
        <v>24080</v>
      </c>
      <c r="M104" s="424">
        <f t="shared" si="90"/>
        <v>73520</v>
      </c>
      <c r="N104" s="320">
        <f t="shared" si="91"/>
        <v>73520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6840</v>
      </c>
      <c r="X104" s="164">
        <f>VLOOKUP($AC104,原データ!$D$1:$R$2300,6,FALSE)</f>
        <v>5200</v>
      </c>
      <c r="Y104" s="164">
        <f>VLOOKUP($AC104,原データ!$D$1:$R$2300,7,FALSE)</f>
        <v>37400</v>
      </c>
      <c r="Z104" s="161">
        <f>VLOOKUP($AC104,原データ!$D$1:$R$2300,8,FALSE)</f>
        <v>24080</v>
      </c>
      <c r="AA104" s="424">
        <f t="shared" si="94"/>
        <v>73520</v>
      </c>
      <c r="AB104" s="320">
        <f t="shared" si="95"/>
        <v>73520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2507570</v>
      </c>
      <c r="I105" s="227">
        <f t="shared" si="86"/>
        <v>2647700</v>
      </c>
      <c r="J105" s="227">
        <f t="shared" si="87"/>
        <v>1718010</v>
      </c>
      <c r="K105" s="227">
        <f t="shared" si="88"/>
        <v>3292210</v>
      </c>
      <c r="L105" s="225">
        <f t="shared" si="89"/>
        <v>908180</v>
      </c>
      <c r="M105" s="422">
        <f t="shared" si="90"/>
        <v>11073670</v>
      </c>
      <c r="N105" s="318">
        <f t="shared" si="91"/>
        <v>11073670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2507570</v>
      </c>
      <c r="W105" s="227">
        <f t="shared" si="102"/>
        <v>2647700</v>
      </c>
      <c r="X105" s="227">
        <f t="shared" si="102"/>
        <v>1718010</v>
      </c>
      <c r="Y105" s="227">
        <f t="shared" si="102"/>
        <v>3292210</v>
      </c>
      <c r="Z105" s="225">
        <f t="shared" si="102"/>
        <v>908180</v>
      </c>
      <c r="AA105" s="422">
        <f t="shared" si="94"/>
        <v>11073670</v>
      </c>
      <c r="AB105" s="318">
        <f t="shared" si="95"/>
        <v>11073670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2411070</v>
      </c>
      <c r="I106" s="156">
        <f t="shared" si="86"/>
        <v>2453180</v>
      </c>
      <c r="J106" s="156">
        <f t="shared" si="87"/>
        <v>1402440</v>
      </c>
      <c r="K106" s="156">
        <f t="shared" si="88"/>
        <v>2879130</v>
      </c>
      <c r="L106" s="153">
        <f t="shared" si="89"/>
        <v>899010</v>
      </c>
      <c r="M106" s="423">
        <f t="shared" si="90"/>
        <v>10044830</v>
      </c>
      <c r="N106" s="319">
        <f t="shared" si="91"/>
        <v>10044830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2411070</v>
      </c>
      <c r="W106" s="156">
        <f>VLOOKUP($AC106,原データ!$D$1:$R$2300,5,FALSE)</f>
        <v>2453180</v>
      </c>
      <c r="X106" s="156">
        <f>VLOOKUP($AC106,原データ!$D$1:$R$2300,6,FALSE)</f>
        <v>1402440</v>
      </c>
      <c r="Y106" s="156">
        <f>VLOOKUP($AC106,原データ!$D$1:$R$2300,7,FALSE)</f>
        <v>2879130</v>
      </c>
      <c r="Z106" s="153">
        <f>VLOOKUP($AC106,原データ!$D$1:$R$2300,8,FALSE)</f>
        <v>899010</v>
      </c>
      <c r="AA106" s="423">
        <f t="shared" si="94"/>
        <v>10044830</v>
      </c>
      <c r="AB106" s="319">
        <f t="shared" si="95"/>
        <v>10044830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96500</v>
      </c>
      <c r="I107" s="164">
        <f t="shared" si="86"/>
        <v>194520</v>
      </c>
      <c r="J107" s="164">
        <f t="shared" si="87"/>
        <v>315570</v>
      </c>
      <c r="K107" s="164">
        <f t="shared" si="88"/>
        <v>413080</v>
      </c>
      <c r="L107" s="161">
        <f t="shared" si="89"/>
        <v>9170</v>
      </c>
      <c r="M107" s="424">
        <f t="shared" si="90"/>
        <v>1028840</v>
      </c>
      <c r="N107" s="320">
        <f t="shared" si="91"/>
        <v>1028840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96500</v>
      </c>
      <c r="W107" s="164">
        <f>VLOOKUP($AC107,原データ!$D$1:$R$2300,5,FALSE)</f>
        <v>194520</v>
      </c>
      <c r="X107" s="164">
        <f>VLOOKUP($AC107,原データ!$D$1:$R$2300,6,FALSE)</f>
        <v>315570</v>
      </c>
      <c r="Y107" s="164">
        <f>VLOOKUP($AC107,原データ!$D$1:$R$2300,7,FALSE)</f>
        <v>413080</v>
      </c>
      <c r="Z107" s="161">
        <f>VLOOKUP($AC107,原データ!$D$1:$R$2300,8,FALSE)</f>
        <v>9170</v>
      </c>
      <c r="AA107" s="424">
        <f t="shared" si="94"/>
        <v>1028840</v>
      </c>
      <c r="AB107" s="320">
        <f t="shared" si="95"/>
        <v>1028840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76550</v>
      </c>
      <c r="J108" s="227">
        <f t="shared" si="87"/>
        <v>437300</v>
      </c>
      <c r="K108" s="227">
        <f t="shared" si="88"/>
        <v>0</v>
      </c>
      <c r="L108" s="225">
        <f t="shared" si="89"/>
        <v>0</v>
      </c>
      <c r="M108" s="422">
        <f t="shared" si="90"/>
        <v>513850</v>
      </c>
      <c r="N108" s="318">
        <f t="shared" si="91"/>
        <v>513850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76550</v>
      </c>
      <c r="X108" s="227">
        <f t="shared" si="104"/>
        <v>437300</v>
      </c>
      <c r="Y108" s="227">
        <f t="shared" si="104"/>
        <v>0</v>
      </c>
      <c r="Z108" s="227">
        <f t="shared" si="104"/>
        <v>0</v>
      </c>
      <c r="AA108" s="422">
        <f>SUM(U108:Z108)</f>
        <v>513850</v>
      </c>
      <c r="AB108" s="318">
        <f t="shared" si="95"/>
        <v>513850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21930</v>
      </c>
      <c r="J109" s="156">
        <f t="shared" si="87"/>
        <v>437300</v>
      </c>
      <c r="K109" s="156">
        <f t="shared" si="88"/>
        <v>0</v>
      </c>
      <c r="L109" s="153">
        <f t="shared" si="89"/>
        <v>0</v>
      </c>
      <c r="M109" s="423">
        <f t="shared" si="90"/>
        <v>459230</v>
      </c>
      <c r="N109" s="319">
        <f t="shared" si="91"/>
        <v>459230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21930</v>
      </c>
      <c r="X109" s="156">
        <f>VLOOKUP($AC109,原データ!$D$1:$R$2300,6,FALSE)</f>
        <v>437300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459230</v>
      </c>
      <c r="AB109" s="319">
        <f t="shared" si="95"/>
        <v>459230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54620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54620</v>
      </c>
      <c r="N110" s="319">
        <f t="shared" si="91"/>
        <v>54620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54620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54620</v>
      </c>
      <c r="AB110" s="319">
        <f t="shared" si="95"/>
        <v>54620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49520</v>
      </c>
      <c r="E113" s="225">
        <f t="shared" si="82"/>
        <v>315540</v>
      </c>
      <c r="F113" s="422">
        <f t="shared" si="83"/>
        <v>365060</v>
      </c>
      <c r="G113" s="226">
        <f t="shared" si="84"/>
        <v>0</v>
      </c>
      <c r="H113" s="227">
        <f t="shared" si="85"/>
        <v>110880</v>
      </c>
      <c r="I113" s="227">
        <f t="shared" si="86"/>
        <v>214140</v>
      </c>
      <c r="J113" s="227">
        <f t="shared" si="87"/>
        <v>296060</v>
      </c>
      <c r="K113" s="227">
        <f t="shared" si="88"/>
        <v>390650</v>
      </c>
      <c r="L113" s="225">
        <f t="shared" si="89"/>
        <v>160220</v>
      </c>
      <c r="M113" s="422">
        <f t="shared" si="90"/>
        <v>1171950</v>
      </c>
      <c r="N113" s="318">
        <f t="shared" si="91"/>
        <v>1537010</v>
      </c>
      <c r="O113" s="656"/>
      <c r="P113" s="653" t="s">
        <v>137</v>
      </c>
      <c r="Q113" s="653"/>
      <c r="R113" s="224">
        <f>SUM(R114:R116)</f>
        <v>49520</v>
      </c>
      <c r="S113" s="225">
        <f>SUM(S114:S116)</f>
        <v>168540</v>
      </c>
      <c r="T113" s="422">
        <f t="shared" si="92"/>
        <v>218060</v>
      </c>
      <c r="U113" s="226">
        <f t="shared" ref="U113:Z113" si="106">SUM(U114:U116)</f>
        <v>0</v>
      </c>
      <c r="V113" s="227">
        <f t="shared" si="106"/>
        <v>75880</v>
      </c>
      <c r="W113" s="227">
        <f t="shared" si="106"/>
        <v>214140</v>
      </c>
      <c r="X113" s="227">
        <f t="shared" si="106"/>
        <v>296060</v>
      </c>
      <c r="Y113" s="227">
        <f t="shared" si="106"/>
        <v>352650</v>
      </c>
      <c r="Z113" s="225">
        <f t="shared" si="106"/>
        <v>160220</v>
      </c>
      <c r="AA113" s="422">
        <f t="shared" si="94"/>
        <v>1098950</v>
      </c>
      <c r="AB113" s="318">
        <f t="shared" si="95"/>
        <v>1317010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147000</v>
      </c>
      <c r="AI113" s="422">
        <f t="shared" si="96"/>
        <v>147000</v>
      </c>
      <c r="AJ113" s="226">
        <f t="shared" ref="AJ113:AO113" si="107">SUM(AJ114:AJ116)</f>
        <v>0</v>
      </c>
      <c r="AK113" s="227">
        <f t="shared" si="107"/>
        <v>35000</v>
      </c>
      <c r="AL113" s="227">
        <f t="shared" si="107"/>
        <v>0</v>
      </c>
      <c r="AM113" s="227">
        <f t="shared" si="107"/>
        <v>0</v>
      </c>
      <c r="AN113" s="227">
        <f t="shared" si="107"/>
        <v>38000</v>
      </c>
      <c r="AO113" s="225">
        <f t="shared" si="107"/>
        <v>0</v>
      </c>
      <c r="AP113" s="422">
        <f t="shared" si="98"/>
        <v>73000</v>
      </c>
      <c r="AQ113" s="318">
        <f t="shared" si="99"/>
        <v>220000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49520</v>
      </c>
      <c r="E114" s="153">
        <f t="shared" si="82"/>
        <v>168540</v>
      </c>
      <c r="F114" s="423">
        <f t="shared" si="83"/>
        <v>218060</v>
      </c>
      <c r="G114" s="155">
        <f t="shared" si="84"/>
        <v>0</v>
      </c>
      <c r="H114" s="156">
        <f t="shared" si="85"/>
        <v>75880</v>
      </c>
      <c r="I114" s="156">
        <f t="shared" si="86"/>
        <v>214140</v>
      </c>
      <c r="J114" s="156">
        <f t="shared" si="87"/>
        <v>296060</v>
      </c>
      <c r="K114" s="156">
        <f t="shared" si="88"/>
        <v>352650</v>
      </c>
      <c r="L114" s="153">
        <f t="shared" si="89"/>
        <v>160220</v>
      </c>
      <c r="M114" s="423">
        <f t="shared" si="90"/>
        <v>1098950</v>
      </c>
      <c r="N114" s="319">
        <f t="shared" si="91"/>
        <v>1317010</v>
      </c>
      <c r="O114" s="656"/>
      <c r="P114" s="669"/>
      <c r="Q114" s="229" t="s">
        <v>138</v>
      </c>
      <c r="R114" s="152">
        <f>VLOOKUP($AC114,原データ!$D$1:$R$2300,10,FALSE)</f>
        <v>49520</v>
      </c>
      <c r="S114" s="153">
        <f>VLOOKUP($AC114,原データ!$D$1:$R$2300,11,FALSE)</f>
        <v>168540</v>
      </c>
      <c r="T114" s="423">
        <f t="shared" si="92"/>
        <v>218060</v>
      </c>
      <c r="U114" s="155">
        <f>VLOOKUP($AC114,原データ!$D$1:$R$2300,3,FALSE)</f>
        <v>0</v>
      </c>
      <c r="V114" s="156">
        <f>VLOOKUP($AC114,原データ!$D$1:$R$2300,4,FALSE)</f>
        <v>75880</v>
      </c>
      <c r="W114" s="156">
        <f>VLOOKUP($AC114,原データ!$D$1:$R$2300,5,FALSE)</f>
        <v>214140</v>
      </c>
      <c r="X114" s="156">
        <f>VLOOKUP($AC114,原データ!$D$1:$R$2300,6,FALSE)</f>
        <v>296060</v>
      </c>
      <c r="Y114" s="156">
        <f>VLOOKUP($AC114,原データ!$D$1:$R$2300,7,FALSE)</f>
        <v>352650</v>
      </c>
      <c r="Z114" s="153">
        <f>VLOOKUP($AC114,原データ!$D$1:$R$2300,8,FALSE)</f>
        <v>160220</v>
      </c>
      <c r="AA114" s="423">
        <f t="shared" si="94"/>
        <v>1098950</v>
      </c>
      <c r="AB114" s="319">
        <f t="shared" si="95"/>
        <v>1317010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38000</v>
      </c>
      <c r="L115" s="153">
        <f t="shared" si="89"/>
        <v>0</v>
      </c>
      <c r="M115" s="423">
        <f t="shared" si="90"/>
        <v>38000</v>
      </c>
      <c r="N115" s="319">
        <f t="shared" si="91"/>
        <v>38000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38000</v>
      </c>
      <c r="AO115" s="153">
        <f>VLOOKUP($AR115,原データ!$D$1:$R$2300,8,FALSE)</f>
        <v>0</v>
      </c>
      <c r="AP115" s="423">
        <f t="shared" si="98"/>
        <v>38000</v>
      </c>
      <c r="AQ115" s="319">
        <f t="shared" si="99"/>
        <v>38000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147000</v>
      </c>
      <c r="F116" s="424">
        <f t="shared" si="83"/>
        <v>147000</v>
      </c>
      <c r="G116" s="163">
        <f t="shared" si="84"/>
        <v>0</v>
      </c>
      <c r="H116" s="164">
        <f t="shared" si="85"/>
        <v>35000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35000</v>
      </c>
      <c r="N116" s="320">
        <f t="shared" si="91"/>
        <v>182000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147000</v>
      </c>
      <c r="AI116" s="424">
        <f t="shared" si="96"/>
        <v>147000</v>
      </c>
      <c r="AJ116" s="163">
        <f>VLOOKUP($AR116,原データ!$D$1:$R$2300,3,FALSE)</f>
        <v>0</v>
      </c>
      <c r="AK116" s="164">
        <f>VLOOKUP($AR116,原データ!$D$1:$R$2300,4,FALSE)</f>
        <v>35000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35000</v>
      </c>
      <c r="AQ116" s="320">
        <f t="shared" si="99"/>
        <v>182000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22100</v>
      </c>
      <c r="E119" s="312">
        <f t="shared" si="82"/>
        <v>88400</v>
      </c>
      <c r="F119" s="313">
        <f t="shared" si="83"/>
        <v>110500</v>
      </c>
      <c r="G119" s="314">
        <f t="shared" si="84"/>
        <v>0</v>
      </c>
      <c r="H119" s="315">
        <f t="shared" si="85"/>
        <v>340830</v>
      </c>
      <c r="I119" s="315">
        <f t="shared" si="86"/>
        <v>366630</v>
      </c>
      <c r="J119" s="315">
        <f t="shared" si="87"/>
        <v>354150</v>
      </c>
      <c r="K119" s="315">
        <f t="shared" si="88"/>
        <v>465020</v>
      </c>
      <c r="L119" s="312">
        <f t="shared" si="89"/>
        <v>165920</v>
      </c>
      <c r="M119" s="313">
        <f t="shared" si="90"/>
        <v>1692550</v>
      </c>
      <c r="N119" s="316">
        <f t="shared" si="91"/>
        <v>1803050</v>
      </c>
      <c r="O119" s="676" t="s">
        <v>141</v>
      </c>
      <c r="P119" s="677"/>
      <c r="Q119" s="678"/>
      <c r="R119" s="167">
        <f>VLOOKUP($AC119,原データ!$D$1:$R$2300,10,FALSE)</f>
        <v>22100</v>
      </c>
      <c r="S119" s="168">
        <f>VLOOKUP($AC119,原データ!$D$1:$R$2300,11,FALSE)</f>
        <v>88400</v>
      </c>
      <c r="T119" s="425">
        <f t="shared" si="92"/>
        <v>110500</v>
      </c>
      <c r="U119" s="170">
        <f>VLOOKUP($AC119,原データ!$D$1:$R$2300,3,FALSE)</f>
        <v>0</v>
      </c>
      <c r="V119" s="171">
        <f>VLOOKUP($AC119,原データ!$D$1:$R$2300,4,FALSE)</f>
        <v>340830</v>
      </c>
      <c r="W119" s="171">
        <f>VLOOKUP($AC119,原データ!$D$1:$R$2300,5,FALSE)</f>
        <v>366630</v>
      </c>
      <c r="X119" s="171">
        <f>VLOOKUP($AC119,原データ!$D$1:$R$2300,6,FALSE)</f>
        <v>354150</v>
      </c>
      <c r="Y119" s="171">
        <f>VLOOKUP($AC119,原データ!$D$1:$R$2300,7,FALSE)</f>
        <v>465020</v>
      </c>
      <c r="Z119" s="168">
        <f>VLOOKUP($AC119,原データ!$D$1:$R$2300,8,FALSE)</f>
        <v>165920</v>
      </c>
      <c r="AA119" s="425">
        <f t="shared" si="94"/>
        <v>1692550</v>
      </c>
      <c r="AB119" s="316">
        <f t="shared" si="95"/>
        <v>1803050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289590</v>
      </c>
      <c r="I120" s="315">
        <f t="shared" si="86"/>
        <v>2132640</v>
      </c>
      <c r="J120" s="315">
        <f t="shared" si="87"/>
        <v>1983470</v>
      </c>
      <c r="K120" s="315">
        <f t="shared" si="88"/>
        <v>737130</v>
      </c>
      <c r="L120" s="312">
        <f t="shared" si="89"/>
        <v>0</v>
      </c>
      <c r="M120" s="313">
        <f t="shared" si="90"/>
        <v>5142830</v>
      </c>
      <c r="N120" s="316">
        <f t="shared" si="91"/>
        <v>5142830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289590</v>
      </c>
      <c r="W120" s="315">
        <f t="shared" si="109"/>
        <v>2132640</v>
      </c>
      <c r="X120" s="315">
        <f t="shared" si="109"/>
        <v>1983470</v>
      </c>
      <c r="Y120" s="315">
        <f t="shared" si="109"/>
        <v>737130</v>
      </c>
      <c r="Z120" s="312">
        <f t="shared" si="109"/>
        <v>0</v>
      </c>
      <c r="AA120" s="313">
        <f t="shared" si="94"/>
        <v>5142830</v>
      </c>
      <c r="AB120" s="316">
        <f t="shared" si="95"/>
        <v>5142830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289590</v>
      </c>
      <c r="I123" s="171">
        <f t="shared" si="112"/>
        <v>613420</v>
      </c>
      <c r="J123" s="171">
        <f t="shared" si="112"/>
        <v>626800</v>
      </c>
      <c r="K123" s="171">
        <f t="shared" si="112"/>
        <v>369420</v>
      </c>
      <c r="L123" s="168">
        <f t="shared" si="112"/>
        <v>0</v>
      </c>
      <c r="M123" s="425">
        <f t="shared" si="112"/>
        <v>1899230</v>
      </c>
      <c r="N123" s="321">
        <f t="shared" si="112"/>
        <v>1899230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289590</v>
      </c>
      <c r="W123" s="171">
        <f>VLOOKUP($AC123,原データ!$D$1:$R$2300,5,FALSE)</f>
        <v>613420</v>
      </c>
      <c r="X123" s="171">
        <f>VLOOKUP($AC123,原データ!$D$1:$R$2300,6,FALSE)</f>
        <v>626800</v>
      </c>
      <c r="Y123" s="171">
        <f>VLOOKUP($AC123,原データ!$D$1:$R$2300,7,FALSE)</f>
        <v>369420</v>
      </c>
      <c r="Z123" s="168">
        <f>VLOOKUP($AC123,原データ!$D$1:$R$2300,8,FALSE)</f>
        <v>0</v>
      </c>
      <c r="AA123" s="425">
        <f>SUM(U123:Z123)</f>
        <v>1899230</v>
      </c>
      <c r="AB123" s="316">
        <f>SUM(AA123,T123)</f>
        <v>1899230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1519220</v>
      </c>
      <c r="J127" s="171">
        <f t="shared" si="111"/>
        <v>623720</v>
      </c>
      <c r="K127" s="171">
        <f t="shared" si="111"/>
        <v>0</v>
      </c>
      <c r="L127" s="168">
        <f t="shared" si="111"/>
        <v>0</v>
      </c>
      <c r="M127" s="425">
        <f t="shared" si="90"/>
        <v>2142940</v>
      </c>
      <c r="N127" s="316">
        <f t="shared" si="91"/>
        <v>2142940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1519220</v>
      </c>
      <c r="X127" s="171">
        <f>VLOOKUP($AC127,原データ!$D$1:$R$2300,6,FALSE)</f>
        <v>623720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2142940</v>
      </c>
      <c r="AB127" s="316">
        <f t="shared" si="95"/>
        <v>2142940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367710</v>
      </c>
      <c r="L131" s="168">
        <f t="shared" si="111"/>
        <v>0</v>
      </c>
      <c r="M131" s="425">
        <f t="shared" si="90"/>
        <v>367710</v>
      </c>
      <c r="N131" s="321">
        <f t="shared" si="91"/>
        <v>367710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367710</v>
      </c>
      <c r="Z131" s="168">
        <f>VLOOKUP($AC131,原データ!$D$1:$R$2300,8,FALSE)</f>
        <v>0</v>
      </c>
      <c r="AA131" s="425">
        <f t="shared" si="94"/>
        <v>367710</v>
      </c>
      <c r="AB131" s="316">
        <f t="shared" si="95"/>
        <v>367710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732950</v>
      </c>
      <c r="K132" s="171">
        <f t="shared" si="116"/>
        <v>0</v>
      </c>
      <c r="L132" s="168">
        <f t="shared" si="116"/>
        <v>0</v>
      </c>
      <c r="M132" s="425">
        <f t="shared" si="116"/>
        <v>732950</v>
      </c>
      <c r="N132" s="321">
        <f t="shared" si="116"/>
        <v>732950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732950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732950</v>
      </c>
      <c r="AB132" s="316">
        <f>SUM(AA132,T132)</f>
        <v>732950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650560</v>
      </c>
      <c r="J134" s="315">
        <f t="shared" si="87"/>
        <v>4163180</v>
      </c>
      <c r="K134" s="315">
        <f t="shared" si="88"/>
        <v>6899200</v>
      </c>
      <c r="L134" s="312">
        <f t="shared" si="89"/>
        <v>1954510</v>
      </c>
      <c r="M134" s="313">
        <f t="shared" si="90"/>
        <v>13667450</v>
      </c>
      <c r="N134" s="316">
        <f t="shared" si="91"/>
        <v>13667450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650560</v>
      </c>
      <c r="X134" s="315">
        <f>SUM(X135:X138)</f>
        <v>4163180</v>
      </c>
      <c r="Y134" s="315">
        <f>SUM(Y135:Y138)</f>
        <v>6899200</v>
      </c>
      <c r="Z134" s="315">
        <f>SUM(Z135:Z138)</f>
        <v>1954510</v>
      </c>
      <c r="AA134" s="313">
        <f>SUM(U134:Z134)</f>
        <v>13667450</v>
      </c>
      <c r="AB134" s="316">
        <f>SUM(AA134,T134)</f>
        <v>13667450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3912030</v>
      </c>
      <c r="K135" s="171">
        <f t="shared" si="88"/>
        <v>5272160</v>
      </c>
      <c r="L135" s="168">
        <f t="shared" si="89"/>
        <v>1954510</v>
      </c>
      <c r="M135" s="425">
        <f t="shared" si="90"/>
        <v>11138700</v>
      </c>
      <c r="N135" s="316">
        <f t="shared" si="91"/>
        <v>11138700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3912030</v>
      </c>
      <c r="Y135" s="171">
        <f>VLOOKUP($AC135,原データ!$D$1:$R$2300,7,FALSE)</f>
        <v>5272160</v>
      </c>
      <c r="Z135" s="168">
        <f>VLOOKUP($AC135,原データ!$D$1:$R$2300,8,FALSE)</f>
        <v>1954510</v>
      </c>
      <c r="AA135" s="425">
        <f t="shared" si="94"/>
        <v>11138700</v>
      </c>
      <c r="AB135" s="316">
        <f t="shared" si="95"/>
        <v>11138700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650560</v>
      </c>
      <c r="J136" s="171">
        <f t="shared" si="87"/>
        <v>251150</v>
      </c>
      <c r="K136" s="171">
        <f t="shared" si="88"/>
        <v>1201280</v>
      </c>
      <c r="L136" s="168">
        <f t="shared" si="89"/>
        <v>0</v>
      </c>
      <c r="M136" s="425">
        <f t="shared" si="90"/>
        <v>2102990</v>
      </c>
      <c r="N136" s="316">
        <f t="shared" si="91"/>
        <v>2102990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650560</v>
      </c>
      <c r="X136" s="171">
        <f>VLOOKUP($AC136,原データ!$D$1:$R$2300,6,FALSE)</f>
        <v>251150</v>
      </c>
      <c r="Y136" s="171">
        <f>VLOOKUP($AC136,原データ!$D$1:$R$2300,7,FALSE)</f>
        <v>1201280</v>
      </c>
      <c r="Z136" s="168">
        <f>VLOOKUP($AC136,原データ!$D$1:$R$2300,8,FALSE)</f>
        <v>0</v>
      </c>
      <c r="AA136" s="425">
        <f t="shared" si="94"/>
        <v>2102990</v>
      </c>
      <c r="AB136" s="316">
        <f t="shared" si="95"/>
        <v>2102990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425760</v>
      </c>
      <c r="L138" s="168">
        <f t="shared" si="89"/>
        <v>0</v>
      </c>
      <c r="M138" s="425">
        <f t="shared" si="90"/>
        <v>425760</v>
      </c>
      <c r="N138" s="316">
        <f t="shared" si="91"/>
        <v>425760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425760</v>
      </c>
      <c r="Z138" s="168">
        <f>VLOOKUP($AC138,原データ!$D$1:$R$2300,8,FALSE)</f>
        <v>0</v>
      </c>
      <c r="AA138" s="425">
        <f>SUM(U138:Z138)</f>
        <v>425760</v>
      </c>
      <c r="AB138" s="316">
        <f t="shared" si="95"/>
        <v>425760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109380</v>
      </c>
      <c r="E139" s="416">
        <f t="shared" si="82"/>
        <v>408450</v>
      </c>
      <c r="F139" s="417">
        <f t="shared" si="83"/>
        <v>517830</v>
      </c>
      <c r="G139" s="418">
        <f t="shared" si="84"/>
        <v>0</v>
      </c>
      <c r="H139" s="419">
        <f t="shared" si="85"/>
        <v>3442680</v>
      </c>
      <c r="I139" s="419">
        <f t="shared" si="86"/>
        <v>6690300</v>
      </c>
      <c r="J139" s="419">
        <f t="shared" si="87"/>
        <v>11967690</v>
      </c>
      <c r="K139" s="419">
        <f t="shared" si="88"/>
        <v>15614320</v>
      </c>
      <c r="L139" s="416">
        <f t="shared" si="89"/>
        <v>5578540</v>
      </c>
      <c r="M139" s="417">
        <f t="shared" si="90"/>
        <v>43293530</v>
      </c>
      <c r="N139" s="420">
        <f t="shared" si="91"/>
        <v>43811360</v>
      </c>
      <c r="O139" s="686" t="s">
        <v>148</v>
      </c>
      <c r="P139" s="687"/>
      <c r="Q139" s="687"/>
      <c r="R139" s="415">
        <f>SUM(R98,R120,R134,R119)</f>
        <v>109380</v>
      </c>
      <c r="S139" s="415">
        <f>SUM(S98,S120,S134,S119)</f>
        <v>261450</v>
      </c>
      <c r="T139" s="417">
        <f t="shared" si="92"/>
        <v>370830</v>
      </c>
      <c r="U139" s="418">
        <f t="shared" ref="U139:Z139" si="117">SUM(U98,U120,U134,U119)</f>
        <v>0</v>
      </c>
      <c r="V139" s="418">
        <f t="shared" si="117"/>
        <v>3407680</v>
      </c>
      <c r="W139" s="418">
        <f t="shared" si="117"/>
        <v>6690300</v>
      </c>
      <c r="X139" s="418">
        <f t="shared" si="117"/>
        <v>11967690</v>
      </c>
      <c r="Y139" s="418">
        <f t="shared" si="117"/>
        <v>15576320</v>
      </c>
      <c r="Z139" s="418">
        <f t="shared" si="117"/>
        <v>5578540</v>
      </c>
      <c r="AA139" s="417">
        <f t="shared" si="94"/>
        <v>43220530</v>
      </c>
      <c r="AB139" s="420">
        <f t="shared" si="95"/>
        <v>43591360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147000</v>
      </c>
      <c r="AI139" s="417">
        <f t="shared" si="96"/>
        <v>147000</v>
      </c>
      <c r="AJ139" s="418">
        <f t="shared" ref="AJ139:AO139" si="118">SUM(AJ98,AJ120,AJ134,AJ119)</f>
        <v>0</v>
      </c>
      <c r="AK139" s="418">
        <f t="shared" si="118"/>
        <v>35000</v>
      </c>
      <c r="AL139" s="418">
        <f t="shared" si="118"/>
        <v>0</v>
      </c>
      <c r="AM139" s="418">
        <f t="shared" si="118"/>
        <v>0</v>
      </c>
      <c r="AN139" s="418">
        <f t="shared" si="118"/>
        <v>38000</v>
      </c>
      <c r="AO139" s="418">
        <f t="shared" si="118"/>
        <v>0</v>
      </c>
      <c r="AP139" s="417">
        <f>SUM(AJ139:AO139)</f>
        <v>73000</v>
      </c>
      <c r="AQ139" s="420">
        <f t="shared" si="99"/>
        <v>220000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78552</v>
      </c>
      <c r="E141" s="312">
        <f t="shared" ref="E141:E182" si="120">S141+AH141</f>
        <v>287645</v>
      </c>
      <c r="F141" s="313">
        <f t="shared" ref="F141:F182" si="121">T141+AI141</f>
        <v>366197</v>
      </c>
      <c r="G141" s="314">
        <f t="shared" ref="G141:G182" si="122">U141+AJ141</f>
        <v>0</v>
      </c>
      <c r="H141" s="315">
        <f t="shared" ref="H141:H182" si="123">V141+AK141</f>
        <v>2485475</v>
      </c>
      <c r="I141" s="315">
        <f t="shared" ref="I141:I182" si="124">W141+AL141</f>
        <v>3167592</v>
      </c>
      <c r="J141" s="315">
        <f t="shared" ref="J141:J182" si="125">X141+AM141</f>
        <v>4738304</v>
      </c>
      <c r="K141" s="315">
        <f t="shared" ref="K141:K182" si="126">Y141+AN141</f>
        <v>6761673</v>
      </c>
      <c r="L141" s="312">
        <f t="shared" ref="L141:L182" si="127">Z141+AO141</f>
        <v>2992348</v>
      </c>
      <c r="M141" s="313">
        <f t="shared" ref="M141:M182" si="128">AA141+AP141</f>
        <v>20145392</v>
      </c>
      <c r="N141" s="316">
        <f t="shared" ref="N141:N182" si="129">AB141+AQ141</f>
        <v>20511589</v>
      </c>
      <c r="O141" s="667" t="s">
        <v>124</v>
      </c>
      <c r="P141" s="668"/>
      <c r="Q141" s="668"/>
      <c r="R141" s="311">
        <f>SUM(R142,R148,R151,R156,R160,R161)</f>
        <v>78552</v>
      </c>
      <c r="S141" s="311">
        <f>SUM(S142,S148,S151,S156,S160,S161)</f>
        <v>155345</v>
      </c>
      <c r="T141" s="313">
        <f>SUM(R141:S141)</f>
        <v>233897</v>
      </c>
      <c r="U141" s="314">
        <f t="shared" ref="U141:Z141" si="130">SUM(U142,U148,U151,U156,U160,U161)</f>
        <v>0</v>
      </c>
      <c r="V141" s="314">
        <f t="shared" si="130"/>
        <v>2457475</v>
      </c>
      <c r="W141" s="314">
        <f t="shared" si="130"/>
        <v>3167592</v>
      </c>
      <c r="X141" s="314">
        <f t="shared" si="130"/>
        <v>4738304</v>
      </c>
      <c r="Y141" s="314">
        <f t="shared" si="130"/>
        <v>6727473</v>
      </c>
      <c r="Z141" s="314">
        <f t="shared" si="130"/>
        <v>2992348</v>
      </c>
      <c r="AA141" s="313">
        <f t="shared" ref="AA141:AA182" si="131">SUM(U141:Z141)</f>
        <v>20083192</v>
      </c>
      <c r="AB141" s="316">
        <f t="shared" ref="AB141:AB182" si="132">SUM(AA141,T141)</f>
        <v>20317089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132300</v>
      </c>
      <c r="AI141" s="313">
        <f>SUM(AG141:AH141)</f>
        <v>132300</v>
      </c>
      <c r="AJ141" s="314">
        <f t="shared" ref="AJ141:AO141" si="133">SUM(AJ142,AJ148,AJ151,AJ156,AJ160,AJ161)</f>
        <v>0</v>
      </c>
      <c r="AK141" s="314">
        <f t="shared" si="133"/>
        <v>28000</v>
      </c>
      <c r="AL141" s="314">
        <f t="shared" si="133"/>
        <v>0</v>
      </c>
      <c r="AM141" s="314">
        <f t="shared" si="133"/>
        <v>0</v>
      </c>
      <c r="AN141" s="314">
        <f t="shared" si="133"/>
        <v>34200</v>
      </c>
      <c r="AO141" s="314">
        <f t="shared" si="133"/>
        <v>0</v>
      </c>
      <c r="AP141" s="313">
        <f t="shared" ref="AP141:AP180" si="134">SUM(AJ141:AO141)</f>
        <v>62200</v>
      </c>
      <c r="AQ141" s="316">
        <f t="shared" ref="AQ141:AQ182" si="135">SUM(AP141,AI141)</f>
        <v>194500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33984</v>
      </c>
      <c r="E142" s="225">
        <f t="shared" si="120"/>
        <v>4059</v>
      </c>
      <c r="F142" s="422">
        <f t="shared" si="121"/>
        <v>38043</v>
      </c>
      <c r="G142" s="226">
        <f t="shared" si="122"/>
        <v>0</v>
      </c>
      <c r="H142" s="227">
        <f t="shared" si="123"/>
        <v>166645</v>
      </c>
      <c r="I142" s="227">
        <f t="shared" si="124"/>
        <v>541872</v>
      </c>
      <c r="J142" s="227">
        <f t="shared" si="125"/>
        <v>2591009</v>
      </c>
      <c r="K142" s="227">
        <f t="shared" si="126"/>
        <v>3447099</v>
      </c>
      <c r="L142" s="225">
        <f t="shared" si="127"/>
        <v>2036136</v>
      </c>
      <c r="M142" s="422">
        <f t="shared" si="128"/>
        <v>8782761</v>
      </c>
      <c r="N142" s="318">
        <f t="shared" si="129"/>
        <v>8820804</v>
      </c>
      <c r="O142" s="656"/>
      <c r="P142" s="653" t="s">
        <v>125</v>
      </c>
      <c r="Q142" s="653"/>
      <c r="R142" s="224">
        <f>SUM(R143:R147)</f>
        <v>33984</v>
      </c>
      <c r="S142" s="225">
        <f>SUM(S143:S147)</f>
        <v>4059</v>
      </c>
      <c r="T142" s="422">
        <f t="shared" ref="T142:T182" si="136">SUM(R142:S142)</f>
        <v>38043</v>
      </c>
      <c r="U142" s="226">
        <f t="shared" ref="U142:Z142" si="137">SUM(U143:U147)</f>
        <v>0</v>
      </c>
      <c r="V142" s="227">
        <f t="shared" si="137"/>
        <v>166645</v>
      </c>
      <c r="W142" s="227">
        <f t="shared" si="137"/>
        <v>541872</v>
      </c>
      <c r="X142" s="227">
        <f t="shared" si="137"/>
        <v>2591009</v>
      </c>
      <c r="Y142" s="227">
        <f t="shared" si="137"/>
        <v>3447099</v>
      </c>
      <c r="Z142" s="225">
        <f t="shared" si="137"/>
        <v>2036136</v>
      </c>
      <c r="AA142" s="422">
        <f t="shared" si="131"/>
        <v>8782761</v>
      </c>
      <c r="AB142" s="318">
        <f t="shared" si="132"/>
        <v>8820804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139401</v>
      </c>
      <c r="I143" s="156">
        <f t="shared" si="124"/>
        <v>515502</v>
      </c>
      <c r="J143" s="156">
        <f t="shared" si="125"/>
        <v>2493383</v>
      </c>
      <c r="K143" s="156">
        <f t="shared" si="126"/>
        <v>2941578</v>
      </c>
      <c r="L143" s="153">
        <f t="shared" si="127"/>
        <v>1927824</v>
      </c>
      <c r="M143" s="423">
        <f t="shared" si="128"/>
        <v>8017688</v>
      </c>
      <c r="N143" s="319">
        <f t="shared" si="129"/>
        <v>8017688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139401</v>
      </c>
      <c r="W143" s="156">
        <f>VLOOKUP($AC143,原データ!$D$1:$R$2300,5,FALSE)</f>
        <v>515502</v>
      </c>
      <c r="X143" s="156">
        <f>VLOOKUP($AC143,原データ!$D$1:$R$2300,6,FALSE)</f>
        <v>2493383</v>
      </c>
      <c r="Y143" s="156">
        <f>VLOOKUP($AC143,原データ!$D$1:$R$2300,7,FALSE)</f>
        <v>2941578</v>
      </c>
      <c r="Z143" s="153">
        <f>VLOOKUP($AC143,原データ!$D$1:$R$2300,8,FALSE)</f>
        <v>1927824</v>
      </c>
      <c r="AA143" s="423">
        <f t="shared" si="131"/>
        <v>8017688</v>
      </c>
      <c r="AB143" s="319">
        <f t="shared" si="132"/>
        <v>8017688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33984</v>
      </c>
      <c r="E145" s="153">
        <f t="shared" si="120"/>
        <v>4059</v>
      </c>
      <c r="F145" s="423">
        <f t="shared" si="121"/>
        <v>38043</v>
      </c>
      <c r="G145" s="155">
        <f t="shared" si="122"/>
        <v>0</v>
      </c>
      <c r="H145" s="156">
        <f t="shared" si="123"/>
        <v>27244</v>
      </c>
      <c r="I145" s="156">
        <f t="shared" si="124"/>
        <v>20214</v>
      </c>
      <c r="J145" s="156">
        <f t="shared" si="125"/>
        <v>92946</v>
      </c>
      <c r="K145" s="156">
        <f t="shared" si="126"/>
        <v>387081</v>
      </c>
      <c r="L145" s="153">
        <f t="shared" si="127"/>
        <v>86640</v>
      </c>
      <c r="M145" s="423">
        <f t="shared" si="128"/>
        <v>614125</v>
      </c>
      <c r="N145" s="319">
        <f t="shared" si="129"/>
        <v>652168</v>
      </c>
      <c r="O145" s="656"/>
      <c r="P145" s="654"/>
      <c r="Q145" s="229" t="s">
        <v>128</v>
      </c>
      <c r="R145" s="152">
        <f>VLOOKUP($AC145,原データ!$D$1:$R$2300,10,FALSE)</f>
        <v>33984</v>
      </c>
      <c r="S145" s="153">
        <f>VLOOKUP($AC145,原データ!$D$1:$R$2300,11,FALSE)</f>
        <v>4059</v>
      </c>
      <c r="T145" s="423">
        <f t="shared" si="136"/>
        <v>38043</v>
      </c>
      <c r="U145" s="155">
        <f>VLOOKUP($AC145,原データ!$D$1:$R$2300,3,FALSE)</f>
        <v>0</v>
      </c>
      <c r="V145" s="156">
        <f>VLOOKUP($AC145,原データ!$D$1:$R$2300,4,FALSE)</f>
        <v>27244</v>
      </c>
      <c r="W145" s="156">
        <f>VLOOKUP($AC145,原データ!$D$1:$R$2300,5,FALSE)</f>
        <v>20214</v>
      </c>
      <c r="X145" s="156">
        <f>VLOOKUP($AC145,原データ!$D$1:$R$2300,6,FALSE)</f>
        <v>92946</v>
      </c>
      <c r="Y145" s="156">
        <f>VLOOKUP($AC145,原データ!$D$1:$R$2300,7,FALSE)</f>
        <v>387081</v>
      </c>
      <c r="Z145" s="153">
        <f>VLOOKUP($AC145,原データ!$D$1:$R$2300,8,FALSE)</f>
        <v>86640</v>
      </c>
      <c r="AA145" s="423">
        <f t="shared" si="131"/>
        <v>614125</v>
      </c>
      <c r="AB145" s="319">
        <f t="shared" si="132"/>
        <v>652168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84780</v>
      </c>
      <c r="L146" s="153">
        <f t="shared" si="127"/>
        <v>0</v>
      </c>
      <c r="M146" s="423">
        <f t="shared" si="128"/>
        <v>84780</v>
      </c>
      <c r="N146" s="319">
        <f t="shared" si="129"/>
        <v>84780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84780</v>
      </c>
      <c r="Z146" s="153">
        <f>VLOOKUP($AC146,原データ!$D$1:$R$2300,8,FALSE)</f>
        <v>0</v>
      </c>
      <c r="AA146" s="423">
        <f t="shared" si="131"/>
        <v>84780</v>
      </c>
      <c r="AB146" s="319">
        <f t="shared" si="132"/>
        <v>84780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6156</v>
      </c>
      <c r="J147" s="164">
        <f t="shared" si="125"/>
        <v>4680</v>
      </c>
      <c r="K147" s="164">
        <f t="shared" si="126"/>
        <v>33660</v>
      </c>
      <c r="L147" s="161">
        <f t="shared" si="127"/>
        <v>21672</v>
      </c>
      <c r="M147" s="424">
        <f t="shared" si="128"/>
        <v>66168</v>
      </c>
      <c r="N147" s="320">
        <f t="shared" si="129"/>
        <v>66168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6156</v>
      </c>
      <c r="X147" s="164">
        <f>VLOOKUP($AC147,原データ!$D$1:$R$2300,6,FALSE)</f>
        <v>4680</v>
      </c>
      <c r="Y147" s="164">
        <f>VLOOKUP($AC147,原データ!$D$1:$R$2300,7,FALSE)</f>
        <v>33660</v>
      </c>
      <c r="Z147" s="161">
        <f>VLOOKUP($AC147,原データ!$D$1:$R$2300,8,FALSE)</f>
        <v>21672</v>
      </c>
      <c r="AA147" s="424">
        <f t="shared" si="131"/>
        <v>66168</v>
      </c>
      <c r="AB147" s="320">
        <f t="shared" si="132"/>
        <v>66168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2223538</v>
      </c>
      <c r="I148" s="227">
        <f t="shared" si="124"/>
        <v>2364897</v>
      </c>
      <c r="J148" s="227">
        <f t="shared" si="125"/>
        <v>1522525</v>
      </c>
      <c r="K148" s="227">
        <f t="shared" si="126"/>
        <v>2962989</v>
      </c>
      <c r="L148" s="225">
        <f t="shared" si="127"/>
        <v>817362</v>
      </c>
      <c r="M148" s="422">
        <f t="shared" si="128"/>
        <v>9891311</v>
      </c>
      <c r="N148" s="318">
        <f t="shared" si="129"/>
        <v>9891311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2223538</v>
      </c>
      <c r="W148" s="227">
        <f t="shared" si="140"/>
        <v>2364897</v>
      </c>
      <c r="X148" s="227">
        <f t="shared" si="140"/>
        <v>1522525</v>
      </c>
      <c r="Y148" s="227">
        <f t="shared" si="140"/>
        <v>2962989</v>
      </c>
      <c r="Z148" s="225">
        <f t="shared" si="140"/>
        <v>817362</v>
      </c>
      <c r="AA148" s="422">
        <f t="shared" si="131"/>
        <v>9891311</v>
      </c>
      <c r="AB148" s="318">
        <f t="shared" si="132"/>
        <v>9891311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2136688</v>
      </c>
      <c r="I149" s="156">
        <f t="shared" si="124"/>
        <v>2189829</v>
      </c>
      <c r="J149" s="156">
        <f t="shared" si="125"/>
        <v>1238512</v>
      </c>
      <c r="K149" s="156">
        <f t="shared" si="126"/>
        <v>2591217</v>
      </c>
      <c r="L149" s="153">
        <f t="shared" si="127"/>
        <v>809109</v>
      </c>
      <c r="M149" s="423">
        <f t="shared" si="128"/>
        <v>8965355</v>
      </c>
      <c r="N149" s="319">
        <f t="shared" si="129"/>
        <v>8965355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2136688</v>
      </c>
      <c r="W149" s="156">
        <f>VLOOKUP($AC149,原データ!$D$1:$R$2300,5,FALSE)</f>
        <v>2189829</v>
      </c>
      <c r="X149" s="156">
        <f>VLOOKUP($AC149,原データ!$D$1:$R$2300,6,FALSE)</f>
        <v>1238512</v>
      </c>
      <c r="Y149" s="156">
        <f>VLOOKUP($AC149,原データ!$D$1:$R$2300,7,FALSE)</f>
        <v>2591217</v>
      </c>
      <c r="Z149" s="153">
        <f>VLOOKUP($AC149,原データ!$D$1:$R$2300,8,FALSE)</f>
        <v>809109</v>
      </c>
      <c r="AA149" s="423">
        <f t="shared" si="131"/>
        <v>8965355</v>
      </c>
      <c r="AB149" s="319">
        <f t="shared" si="132"/>
        <v>8965355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86850</v>
      </c>
      <c r="I150" s="164">
        <f t="shared" si="124"/>
        <v>175068</v>
      </c>
      <c r="J150" s="164">
        <f t="shared" si="125"/>
        <v>284013</v>
      </c>
      <c r="K150" s="164">
        <f t="shared" si="126"/>
        <v>371772</v>
      </c>
      <c r="L150" s="161">
        <f t="shared" si="127"/>
        <v>8253</v>
      </c>
      <c r="M150" s="424">
        <f t="shared" si="128"/>
        <v>925956</v>
      </c>
      <c r="N150" s="320">
        <f t="shared" si="129"/>
        <v>925956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86850</v>
      </c>
      <c r="W150" s="164">
        <f>VLOOKUP($AC150,原データ!$D$1:$R$2300,5,FALSE)</f>
        <v>175068</v>
      </c>
      <c r="X150" s="164">
        <f>VLOOKUP($AC150,原データ!$D$1:$R$2300,6,FALSE)</f>
        <v>284013</v>
      </c>
      <c r="Y150" s="164">
        <f>VLOOKUP($AC150,原データ!$D$1:$R$2300,7,FALSE)</f>
        <v>371772</v>
      </c>
      <c r="Z150" s="161">
        <f>VLOOKUP($AC150,原データ!$D$1:$R$2300,8,FALSE)</f>
        <v>8253</v>
      </c>
      <c r="AA150" s="424">
        <f t="shared" si="131"/>
        <v>925956</v>
      </c>
      <c r="AB150" s="320">
        <f t="shared" si="132"/>
        <v>925956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68895</v>
      </c>
      <c r="J151" s="227">
        <f t="shared" si="125"/>
        <v>364456</v>
      </c>
      <c r="K151" s="227">
        <f t="shared" si="126"/>
        <v>0</v>
      </c>
      <c r="L151" s="225">
        <f t="shared" si="127"/>
        <v>0</v>
      </c>
      <c r="M151" s="422">
        <f t="shared" si="128"/>
        <v>433351</v>
      </c>
      <c r="N151" s="318">
        <f t="shared" si="129"/>
        <v>433351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68895</v>
      </c>
      <c r="X151" s="227">
        <f t="shared" si="142"/>
        <v>364456</v>
      </c>
      <c r="Y151" s="227">
        <f t="shared" si="142"/>
        <v>0</v>
      </c>
      <c r="Z151" s="227">
        <f t="shared" si="142"/>
        <v>0</v>
      </c>
      <c r="AA151" s="422">
        <f>SUM(U151:Z151)</f>
        <v>433351</v>
      </c>
      <c r="AB151" s="318">
        <f>SUM(AA151,T151)</f>
        <v>433351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19737</v>
      </c>
      <c r="J152" s="156">
        <f t="shared" si="125"/>
        <v>364456</v>
      </c>
      <c r="K152" s="156">
        <f t="shared" si="126"/>
        <v>0</v>
      </c>
      <c r="L152" s="153">
        <f t="shared" si="127"/>
        <v>0</v>
      </c>
      <c r="M152" s="423">
        <f t="shared" si="128"/>
        <v>384193</v>
      </c>
      <c r="N152" s="319">
        <f t="shared" si="129"/>
        <v>384193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19737</v>
      </c>
      <c r="X152" s="156">
        <f>VLOOKUP($AC152,原データ!$D$1:$R$2300,6,FALSE)</f>
        <v>364456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384193</v>
      </c>
      <c r="AB152" s="319">
        <f t="shared" si="132"/>
        <v>384193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49158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49158</v>
      </c>
      <c r="N153" s="319">
        <f t="shared" si="129"/>
        <v>49158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49158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49158</v>
      </c>
      <c r="AB153" s="319">
        <f t="shared" si="132"/>
        <v>49158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44568</v>
      </c>
      <c r="E156" s="225">
        <f t="shared" si="120"/>
        <v>283586</v>
      </c>
      <c r="F156" s="422">
        <f t="shared" si="121"/>
        <v>328154</v>
      </c>
      <c r="G156" s="226">
        <f t="shared" si="122"/>
        <v>0</v>
      </c>
      <c r="H156" s="227">
        <f t="shared" si="123"/>
        <v>95292</v>
      </c>
      <c r="I156" s="227">
        <f t="shared" si="124"/>
        <v>191928</v>
      </c>
      <c r="J156" s="227">
        <f t="shared" si="125"/>
        <v>260314</v>
      </c>
      <c r="K156" s="227">
        <f t="shared" si="126"/>
        <v>351585</v>
      </c>
      <c r="L156" s="225">
        <f t="shared" si="127"/>
        <v>138850</v>
      </c>
      <c r="M156" s="422">
        <f t="shared" si="128"/>
        <v>1037969</v>
      </c>
      <c r="N156" s="318">
        <f t="shared" si="129"/>
        <v>1366123</v>
      </c>
      <c r="O156" s="656"/>
      <c r="P156" s="653" t="s">
        <v>137</v>
      </c>
      <c r="Q156" s="653"/>
      <c r="R156" s="224">
        <f>SUM(R157:R159)</f>
        <v>44568</v>
      </c>
      <c r="S156" s="225">
        <f>SUM(S157:S159)</f>
        <v>151286</v>
      </c>
      <c r="T156" s="422">
        <f t="shared" si="136"/>
        <v>195854</v>
      </c>
      <c r="U156" s="226">
        <f t="shared" ref="U156:Z156" si="144">SUM(U157:U159)</f>
        <v>0</v>
      </c>
      <c r="V156" s="227">
        <f t="shared" si="144"/>
        <v>67292</v>
      </c>
      <c r="W156" s="227">
        <f t="shared" si="144"/>
        <v>191928</v>
      </c>
      <c r="X156" s="227">
        <f t="shared" si="144"/>
        <v>260314</v>
      </c>
      <c r="Y156" s="227">
        <f t="shared" si="144"/>
        <v>317385</v>
      </c>
      <c r="Z156" s="225">
        <f t="shared" si="144"/>
        <v>138850</v>
      </c>
      <c r="AA156" s="422">
        <f t="shared" si="131"/>
        <v>975769</v>
      </c>
      <c r="AB156" s="318">
        <f t="shared" si="132"/>
        <v>1171623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132300</v>
      </c>
      <c r="AI156" s="422">
        <f t="shared" si="138"/>
        <v>132300</v>
      </c>
      <c r="AJ156" s="226">
        <f t="shared" ref="AJ156:AO156" si="145">SUM(AJ157:AJ159)</f>
        <v>0</v>
      </c>
      <c r="AK156" s="227">
        <f t="shared" si="145"/>
        <v>28000</v>
      </c>
      <c r="AL156" s="227">
        <f t="shared" si="145"/>
        <v>0</v>
      </c>
      <c r="AM156" s="227">
        <f t="shared" si="145"/>
        <v>0</v>
      </c>
      <c r="AN156" s="227">
        <f t="shared" si="145"/>
        <v>34200</v>
      </c>
      <c r="AO156" s="225">
        <f t="shared" si="145"/>
        <v>0</v>
      </c>
      <c r="AP156" s="422">
        <f t="shared" si="134"/>
        <v>62200</v>
      </c>
      <c r="AQ156" s="318">
        <f t="shared" si="135"/>
        <v>194500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44568</v>
      </c>
      <c r="E157" s="153">
        <f t="shared" si="120"/>
        <v>151286</v>
      </c>
      <c r="F157" s="423">
        <f t="shared" si="121"/>
        <v>195854</v>
      </c>
      <c r="G157" s="155">
        <f t="shared" si="122"/>
        <v>0</v>
      </c>
      <c r="H157" s="156">
        <f t="shared" si="123"/>
        <v>67292</v>
      </c>
      <c r="I157" s="156">
        <f t="shared" si="124"/>
        <v>191928</v>
      </c>
      <c r="J157" s="156">
        <f t="shared" si="125"/>
        <v>260314</v>
      </c>
      <c r="K157" s="156">
        <f t="shared" si="126"/>
        <v>317385</v>
      </c>
      <c r="L157" s="153">
        <f t="shared" si="127"/>
        <v>138850</v>
      </c>
      <c r="M157" s="423">
        <f t="shared" si="128"/>
        <v>975769</v>
      </c>
      <c r="N157" s="319">
        <f t="shared" si="129"/>
        <v>1171623</v>
      </c>
      <c r="O157" s="656"/>
      <c r="P157" s="669"/>
      <c r="Q157" s="229" t="s">
        <v>138</v>
      </c>
      <c r="R157" s="152">
        <f>VLOOKUP($AC157,原データ!$D$1:$R$2300,10,FALSE)</f>
        <v>44568</v>
      </c>
      <c r="S157" s="153">
        <f>VLOOKUP($AC157,原データ!$D$1:$R$2300,11,FALSE)</f>
        <v>151286</v>
      </c>
      <c r="T157" s="423">
        <f t="shared" si="136"/>
        <v>195854</v>
      </c>
      <c r="U157" s="155">
        <f>VLOOKUP($AC157,原データ!$D$1:$R$2300,3,FALSE)</f>
        <v>0</v>
      </c>
      <c r="V157" s="156">
        <f>VLOOKUP($AC157,原データ!$D$1:$R$2300,4,FALSE)</f>
        <v>67292</v>
      </c>
      <c r="W157" s="156">
        <f>VLOOKUP($AC157,原データ!$D$1:$R$2300,5,FALSE)</f>
        <v>191928</v>
      </c>
      <c r="X157" s="156">
        <f>VLOOKUP($AC157,原データ!$D$1:$R$2300,6,FALSE)</f>
        <v>260314</v>
      </c>
      <c r="Y157" s="156">
        <f>VLOOKUP($AC157,原データ!$D$1:$R$2300,7,FALSE)</f>
        <v>317385</v>
      </c>
      <c r="Z157" s="153">
        <f>VLOOKUP($AC157,原データ!$D$1:$R$2300,8,FALSE)</f>
        <v>138850</v>
      </c>
      <c r="AA157" s="423">
        <f t="shared" si="131"/>
        <v>975769</v>
      </c>
      <c r="AB157" s="319">
        <f t="shared" si="132"/>
        <v>1171623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34200</v>
      </c>
      <c r="L158" s="153">
        <f t="shared" si="127"/>
        <v>0</v>
      </c>
      <c r="M158" s="423">
        <f t="shared" si="128"/>
        <v>34200</v>
      </c>
      <c r="N158" s="319">
        <f t="shared" si="129"/>
        <v>34200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34200</v>
      </c>
      <c r="AO158" s="153">
        <f>VLOOKUP($AR158,原データ!$D$1:$R$2300,8,FALSE)</f>
        <v>0</v>
      </c>
      <c r="AP158" s="423">
        <f t="shared" si="134"/>
        <v>34200</v>
      </c>
      <c r="AQ158" s="319">
        <f t="shared" si="135"/>
        <v>34200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132300</v>
      </c>
      <c r="F159" s="424">
        <f t="shared" si="121"/>
        <v>132300</v>
      </c>
      <c r="G159" s="163">
        <f t="shared" si="122"/>
        <v>0</v>
      </c>
      <c r="H159" s="164">
        <f t="shared" si="123"/>
        <v>28000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28000</v>
      </c>
      <c r="N159" s="320">
        <f t="shared" si="129"/>
        <v>160300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132300</v>
      </c>
      <c r="AI159" s="424">
        <f t="shared" si="138"/>
        <v>132300</v>
      </c>
      <c r="AJ159" s="163">
        <f>VLOOKUP($AR159,原データ!$D$1:$R$2300,3,FALSE)</f>
        <v>0</v>
      </c>
      <c r="AK159" s="164">
        <f>VLOOKUP($AR159,原データ!$D$1:$R$2300,4,FALSE)</f>
        <v>28000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28000</v>
      </c>
      <c r="AQ159" s="320">
        <f t="shared" si="135"/>
        <v>160300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22100</v>
      </c>
      <c r="E162" s="312">
        <f t="shared" si="120"/>
        <v>88400</v>
      </c>
      <c r="F162" s="313">
        <f t="shared" si="121"/>
        <v>110500</v>
      </c>
      <c r="G162" s="314">
        <f t="shared" si="122"/>
        <v>0</v>
      </c>
      <c r="H162" s="315">
        <f t="shared" si="123"/>
        <v>340830</v>
      </c>
      <c r="I162" s="315">
        <f t="shared" si="124"/>
        <v>366630</v>
      </c>
      <c r="J162" s="315">
        <f t="shared" si="125"/>
        <v>354150</v>
      </c>
      <c r="K162" s="315">
        <f t="shared" si="126"/>
        <v>465020</v>
      </c>
      <c r="L162" s="312">
        <f t="shared" si="127"/>
        <v>165920</v>
      </c>
      <c r="M162" s="313">
        <f t="shared" si="128"/>
        <v>1692550</v>
      </c>
      <c r="N162" s="316">
        <f t="shared" si="129"/>
        <v>1803050</v>
      </c>
      <c r="O162" s="676" t="s">
        <v>141</v>
      </c>
      <c r="P162" s="677"/>
      <c r="Q162" s="678"/>
      <c r="R162" s="167">
        <f>VLOOKUP($AC162,原データ!$D$1:$R$2300,10,FALSE)</f>
        <v>22100</v>
      </c>
      <c r="S162" s="168">
        <f>VLOOKUP($AC162,原データ!$D$1:$R$2300,11,FALSE)</f>
        <v>88400</v>
      </c>
      <c r="T162" s="425">
        <f t="shared" si="136"/>
        <v>110500</v>
      </c>
      <c r="U162" s="170">
        <f>VLOOKUP($AC162,原データ!$D$1:$R$2300,3,FALSE)</f>
        <v>0</v>
      </c>
      <c r="V162" s="171">
        <f>VLOOKUP($AC162,原データ!$D$1:$R$2300,4,FALSE)</f>
        <v>340830</v>
      </c>
      <c r="W162" s="171">
        <f>VLOOKUP($AC162,原データ!$D$1:$R$2300,5,FALSE)</f>
        <v>366630</v>
      </c>
      <c r="X162" s="171">
        <f>VLOOKUP($AC162,原データ!$D$1:$R$2300,6,FALSE)</f>
        <v>354150</v>
      </c>
      <c r="Y162" s="171">
        <f>VLOOKUP($AC162,原データ!$D$1:$R$2300,7,FALSE)</f>
        <v>465020</v>
      </c>
      <c r="Z162" s="168">
        <f>VLOOKUP($AC162,原データ!$D$1:$R$2300,8,FALSE)</f>
        <v>165920</v>
      </c>
      <c r="AA162" s="425">
        <f t="shared" si="131"/>
        <v>1692550</v>
      </c>
      <c r="AB162" s="316">
        <f t="shared" si="132"/>
        <v>1803050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244319</v>
      </c>
      <c r="I163" s="315">
        <f t="shared" si="124"/>
        <v>1919376</v>
      </c>
      <c r="J163" s="315">
        <f t="shared" si="125"/>
        <v>1785123</v>
      </c>
      <c r="K163" s="315">
        <f t="shared" si="126"/>
        <v>663417</v>
      </c>
      <c r="L163" s="312">
        <f t="shared" si="127"/>
        <v>0</v>
      </c>
      <c r="M163" s="313">
        <f t="shared" si="128"/>
        <v>4612235</v>
      </c>
      <c r="N163" s="316">
        <f t="shared" si="129"/>
        <v>4612235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244319</v>
      </c>
      <c r="W163" s="314">
        <f t="shared" si="147"/>
        <v>1919376</v>
      </c>
      <c r="X163" s="314">
        <f t="shared" si="147"/>
        <v>1785123</v>
      </c>
      <c r="Y163" s="314">
        <f t="shared" si="147"/>
        <v>663417</v>
      </c>
      <c r="Z163" s="314">
        <f t="shared" si="147"/>
        <v>0</v>
      </c>
      <c r="AA163" s="313">
        <f t="shared" si="131"/>
        <v>4612235</v>
      </c>
      <c r="AB163" s="316">
        <f t="shared" si="132"/>
        <v>4612235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244319</v>
      </c>
      <c r="I166" s="171">
        <f t="shared" si="150"/>
        <v>552078</v>
      </c>
      <c r="J166" s="171">
        <f t="shared" si="150"/>
        <v>564120</v>
      </c>
      <c r="K166" s="171">
        <f t="shared" si="150"/>
        <v>332478</v>
      </c>
      <c r="L166" s="168">
        <f t="shared" si="150"/>
        <v>0</v>
      </c>
      <c r="M166" s="425">
        <f t="shared" si="150"/>
        <v>1692995</v>
      </c>
      <c r="N166" s="321">
        <f t="shared" si="150"/>
        <v>1692995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244319</v>
      </c>
      <c r="W166" s="171">
        <f>VLOOKUP($AC166,原データ!$D$1:$R$2300,5,FALSE)</f>
        <v>552078</v>
      </c>
      <c r="X166" s="171">
        <f>VLOOKUP($AC166,原データ!$D$1:$R$2300,6,FALSE)</f>
        <v>564120</v>
      </c>
      <c r="Y166" s="171">
        <f>VLOOKUP($AC166,原データ!$D$1:$R$2300,7,FALSE)</f>
        <v>332478</v>
      </c>
      <c r="Z166" s="168">
        <f>VLOOKUP($AC166,原データ!$D$1:$R$2300,8,FALSE)</f>
        <v>0</v>
      </c>
      <c r="AA166" s="425">
        <f>SUM(U166:Z166)</f>
        <v>1692995</v>
      </c>
      <c r="AB166" s="316">
        <f>SUM(AA166,T166)</f>
        <v>1692995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1367298</v>
      </c>
      <c r="J170" s="171">
        <f t="shared" si="149"/>
        <v>561348</v>
      </c>
      <c r="K170" s="171">
        <f t="shared" si="149"/>
        <v>0</v>
      </c>
      <c r="L170" s="168">
        <f t="shared" si="149"/>
        <v>0</v>
      </c>
      <c r="M170" s="425">
        <f t="shared" si="128"/>
        <v>1928646</v>
      </c>
      <c r="N170" s="316">
        <f t="shared" si="129"/>
        <v>1928646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1367298</v>
      </c>
      <c r="X170" s="171">
        <f>VLOOKUP($AC170,原データ!$D$1:$R$2300,6,FALSE)</f>
        <v>561348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1928646</v>
      </c>
      <c r="AB170" s="316">
        <f t="shared" si="132"/>
        <v>1928646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330939</v>
      </c>
      <c r="L174" s="168">
        <f t="shared" si="149"/>
        <v>0</v>
      </c>
      <c r="M174" s="425">
        <f t="shared" si="128"/>
        <v>330939</v>
      </c>
      <c r="N174" s="321">
        <f t="shared" si="129"/>
        <v>330939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330939</v>
      </c>
      <c r="Z174" s="168">
        <f>VLOOKUP($AC174,原データ!$D$1:$R$2300,8,FALSE)</f>
        <v>0</v>
      </c>
      <c r="AA174" s="425">
        <f t="shared" si="131"/>
        <v>330939</v>
      </c>
      <c r="AB174" s="316">
        <f t="shared" si="132"/>
        <v>330939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659655</v>
      </c>
      <c r="K175" s="171">
        <f t="shared" si="149"/>
        <v>0</v>
      </c>
      <c r="L175" s="168">
        <f t="shared" si="149"/>
        <v>0</v>
      </c>
      <c r="M175" s="425">
        <f t="shared" si="128"/>
        <v>659655</v>
      </c>
      <c r="N175" s="321">
        <f t="shared" si="129"/>
        <v>659655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659655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659655</v>
      </c>
      <c r="AB175" s="316">
        <f t="shared" si="132"/>
        <v>659655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554921</v>
      </c>
      <c r="J177" s="315">
        <f t="shared" si="125"/>
        <v>3746862</v>
      </c>
      <c r="K177" s="315">
        <f t="shared" si="126"/>
        <v>6209280</v>
      </c>
      <c r="L177" s="312">
        <f t="shared" si="127"/>
        <v>1759059</v>
      </c>
      <c r="M177" s="313">
        <f t="shared" si="128"/>
        <v>12270122</v>
      </c>
      <c r="N177" s="316">
        <f t="shared" si="129"/>
        <v>12270122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554921</v>
      </c>
      <c r="X177" s="315">
        <f>SUM(X178:X181)</f>
        <v>3746862</v>
      </c>
      <c r="Y177" s="315">
        <f>SUM(Y178:Y181)</f>
        <v>6209280</v>
      </c>
      <c r="Z177" s="315">
        <f>SUM(Z178:Z181)</f>
        <v>1759059</v>
      </c>
      <c r="AA177" s="313">
        <f t="shared" si="131"/>
        <v>12270122</v>
      </c>
      <c r="AB177" s="316">
        <f t="shared" si="132"/>
        <v>12270122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3520827</v>
      </c>
      <c r="K178" s="171">
        <f t="shared" si="126"/>
        <v>4744944</v>
      </c>
      <c r="L178" s="168">
        <f t="shared" si="127"/>
        <v>1759059</v>
      </c>
      <c r="M178" s="425">
        <f t="shared" si="128"/>
        <v>10024830</v>
      </c>
      <c r="N178" s="316">
        <f t="shared" si="129"/>
        <v>10024830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3520827</v>
      </c>
      <c r="Y178" s="171">
        <f>VLOOKUP($AC178,原データ!$D$1:$R$2300,7,FALSE)</f>
        <v>4744944</v>
      </c>
      <c r="Z178" s="168">
        <f>VLOOKUP($AC178,原データ!$D$1:$R$2300,8,FALSE)</f>
        <v>1759059</v>
      </c>
      <c r="AA178" s="425">
        <f t="shared" si="131"/>
        <v>10024830</v>
      </c>
      <c r="AB178" s="316">
        <f t="shared" si="132"/>
        <v>10024830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554921</v>
      </c>
      <c r="J179" s="171">
        <f t="shared" si="125"/>
        <v>226035</v>
      </c>
      <c r="K179" s="171">
        <f t="shared" si="126"/>
        <v>1081152</v>
      </c>
      <c r="L179" s="168">
        <f t="shared" si="127"/>
        <v>0</v>
      </c>
      <c r="M179" s="425">
        <f t="shared" si="128"/>
        <v>1862108</v>
      </c>
      <c r="N179" s="316">
        <f t="shared" si="129"/>
        <v>1862108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554921</v>
      </c>
      <c r="X179" s="171">
        <f>VLOOKUP($AC179,原データ!$D$1:$R$2300,6,FALSE)</f>
        <v>226035</v>
      </c>
      <c r="Y179" s="171">
        <f>VLOOKUP($AC179,原データ!$D$1:$R$2300,7,FALSE)</f>
        <v>1081152</v>
      </c>
      <c r="Z179" s="168">
        <f>VLOOKUP($AC179,原データ!$D$1:$R$2300,8,FALSE)</f>
        <v>0</v>
      </c>
      <c r="AA179" s="425">
        <f t="shared" si="131"/>
        <v>1862108</v>
      </c>
      <c r="AB179" s="316">
        <f t="shared" si="132"/>
        <v>1862108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383184</v>
      </c>
      <c r="L181" s="168">
        <f t="shared" si="127"/>
        <v>0</v>
      </c>
      <c r="M181" s="425">
        <f t="shared" si="128"/>
        <v>383184</v>
      </c>
      <c r="N181" s="316">
        <f t="shared" si="129"/>
        <v>383184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383184</v>
      </c>
      <c r="Z181" s="168">
        <f>VLOOKUP($AC181,原データ!$D$1:$R$2300,8,FALSE)</f>
        <v>0</v>
      </c>
      <c r="AA181" s="425">
        <f>SUM(U181:Z181)</f>
        <v>383184</v>
      </c>
      <c r="AB181" s="316">
        <f t="shared" si="132"/>
        <v>383184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100652</v>
      </c>
      <c r="E182" s="416">
        <f t="shared" si="120"/>
        <v>376045</v>
      </c>
      <c r="F182" s="417">
        <f t="shared" si="121"/>
        <v>476697</v>
      </c>
      <c r="G182" s="418">
        <f t="shared" si="122"/>
        <v>0</v>
      </c>
      <c r="H182" s="419">
        <f t="shared" si="123"/>
        <v>3070624</v>
      </c>
      <c r="I182" s="419">
        <f t="shared" si="124"/>
        <v>6008519</v>
      </c>
      <c r="J182" s="419">
        <f t="shared" si="125"/>
        <v>10624439</v>
      </c>
      <c r="K182" s="419">
        <f t="shared" si="126"/>
        <v>14099390</v>
      </c>
      <c r="L182" s="416">
        <f t="shared" si="127"/>
        <v>4917327</v>
      </c>
      <c r="M182" s="417">
        <f t="shared" si="128"/>
        <v>38720299</v>
      </c>
      <c r="N182" s="420">
        <f t="shared" si="129"/>
        <v>39196996</v>
      </c>
      <c r="O182" s="686" t="s">
        <v>80</v>
      </c>
      <c r="P182" s="687"/>
      <c r="Q182" s="687"/>
      <c r="R182" s="415">
        <f>SUM(R177,R163,R141,R162)</f>
        <v>100652</v>
      </c>
      <c r="S182" s="415">
        <f>SUM(S177,S163,S141,S162)</f>
        <v>243745</v>
      </c>
      <c r="T182" s="417">
        <f t="shared" si="136"/>
        <v>344397</v>
      </c>
      <c r="U182" s="418">
        <f t="shared" ref="U182:Z182" si="155">SUM(U177,U163,U141,U162)</f>
        <v>0</v>
      </c>
      <c r="V182" s="418">
        <f t="shared" si="155"/>
        <v>3042624</v>
      </c>
      <c r="W182" s="418">
        <f t="shared" si="155"/>
        <v>6008519</v>
      </c>
      <c r="X182" s="418">
        <f t="shared" si="155"/>
        <v>10624439</v>
      </c>
      <c r="Y182" s="418">
        <f t="shared" si="155"/>
        <v>14065190</v>
      </c>
      <c r="Z182" s="418">
        <f t="shared" si="155"/>
        <v>4917327</v>
      </c>
      <c r="AA182" s="417">
        <f t="shared" si="131"/>
        <v>38658099</v>
      </c>
      <c r="AB182" s="420">
        <f t="shared" si="132"/>
        <v>39002496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132300</v>
      </c>
      <c r="AI182" s="417">
        <f t="shared" si="138"/>
        <v>132300</v>
      </c>
      <c r="AJ182" s="418">
        <f t="shared" ref="AJ182:AO182" si="156">SUM(AJ177,AJ163,AJ141,AJ162)</f>
        <v>0</v>
      </c>
      <c r="AK182" s="418">
        <f t="shared" si="156"/>
        <v>28000</v>
      </c>
      <c r="AL182" s="418">
        <f t="shared" si="156"/>
        <v>0</v>
      </c>
      <c r="AM182" s="418">
        <f t="shared" si="156"/>
        <v>0</v>
      </c>
      <c r="AN182" s="418">
        <f t="shared" si="156"/>
        <v>34200</v>
      </c>
      <c r="AO182" s="418">
        <f t="shared" si="156"/>
        <v>0</v>
      </c>
      <c r="AP182" s="417">
        <f>SUM(AJ182:AO182)</f>
        <v>62200</v>
      </c>
      <c r="AQ182" s="420">
        <f t="shared" si="135"/>
        <v>194500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15738-7DDE-4AB2-AB40-ACBB3D12454B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473132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473132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473132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宜野座村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宜野座村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宜野座村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4</v>
      </c>
      <c r="I8" s="315">
        <f t="shared" si="0"/>
        <v>2</v>
      </c>
      <c r="J8" s="315">
        <f t="shared" si="0"/>
        <v>4</v>
      </c>
      <c r="K8" s="315">
        <f t="shared" si="0"/>
        <v>0</v>
      </c>
      <c r="L8" s="312">
        <f t="shared" si="0"/>
        <v>3</v>
      </c>
      <c r="M8" s="313">
        <f t="shared" si="0"/>
        <v>13</v>
      </c>
      <c r="N8" s="316">
        <f t="shared" si="0"/>
        <v>14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2</v>
      </c>
      <c r="X8" s="314">
        <f t="shared" si="2"/>
        <v>4</v>
      </c>
      <c r="Y8" s="314">
        <f t="shared" si="2"/>
        <v>0</v>
      </c>
      <c r="Z8" s="314">
        <f t="shared" si="2"/>
        <v>3</v>
      </c>
      <c r="AA8" s="313">
        <f>SUM(U8:Z8)</f>
        <v>12</v>
      </c>
      <c r="AB8" s="316">
        <f t="shared" ref="AB8:AB47" si="3">SUM(AA8,T8)</f>
        <v>13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2</v>
      </c>
      <c r="M9" s="422">
        <f t="shared" si="0"/>
        <v>3</v>
      </c>
      <c r="N9" s="318">
        <f t="shared" si="0"/>
        <v>3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2</v>
      </c>
      <c r="AA9" s="422">
        <f t="shared" ref="AA9:AA47" si="8">SUM(U9:Z9)</f>
        <v>3</v>
      </c>
      <c r="AB9" s="318">
        <f t="shared" si="3"/>
        <v>3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1</v>
      </c>
      <c r="M10" s="423">
        <f t="shared" si="0"/>
        <v>2</v>
      </c>
      <c r="N10" s="319">
        <f t="shared" si="0"/>
        <v>2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2</v>
      </c>
      <c r="AB10" s="319">
        <f t="shared" si="3"/>
        <v>2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1</v>
      </c>
      <c r="N12" s="319">
        <f t="shared" si="0"/>
        <v>1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1</v>
      </c>
      <c r="AB12" s="319">
        <f t="shared" si="3"/>
        <v>1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4</v>
      </c>
      <c r="N15" s="318">
        <f t="shared" si="0"/>
        <v>4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4</v>
      </c>
      <c r="AB15" s="318">
        <f t="shared" si="3"/>
        <v>4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4</v>
      </c>
      <c r="N16" s="319">
        <f t="shared" si="0"/>
        <v>4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4</v>
      </c>
      <c r="AB16" s="319">
        <f t="shared" si="3"/>
        <v>4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2</v>
      </c>
      <c r="K23" s="227">
        <f t="shared" si="0"/>
        <v>0</v>
      </c>
      <c r="L23" s="225">
        <f t="shared" si="0"/>
        <v>1</v>
      </c>
      <c r="M23" s="422">
        <f t="shared" si="0"/>
        <v>6</v>
      </c>
      <c r="N23" s="318">
        <f t="shared" si="0"/>
        <v>7</v>
      </c>
      <c r="O23" s="754"/>
      <c r="P23" s="670" t="s">
        <v>137</v>
      </c>
      <c r="Q23" s="697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1</v>
      </c>
      <c r="X23" s="227">
        <f t="shared" si="16"/>
        <v>2</v>
      </c>
      <c r="Y23" s="227">
        <f t="shared" si="16"/>
        <v>0</v>
      </c>
      <c r="Z23" s="225">
        <f t="shared" si="16"/>
        <v>1</v>
      </c>
      <c r="AA23" s="422">
        <f t="shared" si="8"/>
        <v>5</v>
      </c>
      <c r="AB23" s="318">
        <f t="shared" si="3"/>
        <v>6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1</v>
      </c>
      <c r="J24" s="156">
        <f t="shared" si="0"/>
        <v>2</v>
      </c>
      <c r="K24" s="156">
        <f t="shared" si="0"/>
        <v>0</v>
      </c>
      <c r="L24" s="153">
        <f t="shared" si="0"/>
        <v>1</v>
      </c>
      <c r="M24" s="423">
        <f t="shared" si="0"/>
        <v>5</v>
      </c>
      <c r="N24" s="319">
        <f t="shared" si="0"/>
        <v>6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5</v>
      </c>
      <c r="AB24" s="319">
        <f t="shared" si="3"/>
        <v>6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4</v>
      </c>
      <c r="I49" s="419">
        <f t="shared" si="30"/>
        <v>3</v>
      </c>
      <c r="J49" s="419">
        <f t="shared" si="31"/>
        <v>4</v>
      </c>
      <c r="K49" s="419">
        <f t="shared" si="32"/>
        <v>0</v>
      </c>
      <c r="L49" s="416">
        <f t="shared" si="33"/>
        <v>3</v>
      </c>
      <c r="M49" s="417">
        <f t="shared" si="22"/>
        <v>14</v>
      </c>
      <c r="N49" s="420">
        <f t="shared" si="23"/>
        <v>15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3</v>
      </c>
      <c r="X49" s="419">
        <f t="shared" si="40"/>
        <v>4</v>
      </c>
      <c r="Y49" s="419">
        <f t="shared" si="40"/>
        <v>0</v>
      </c>
      <c r="Z49" s="416">
        <f t="shared" si="40"/>
        <v>3</v>
      </c>
      <c r="AA49" s="417">
        <f>SUM(U49:Z49)</f>
        <v>13</v>
      </c>
      <c r="AB49" s="420">
        <f>SUM(AA49,T49)</f>
        <v>14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400</v>
      </c>
      <c r="F51" s="313">
        <f t="shared" si="42"/>
        <v>400</v>
      </c>
      <c r="G51" s="314">
        <f t="shared" si="42"/>
        <v>0</v>
      </c>
      <c r="H51" s="315">
        <f t="shared" si="42"/>
        <v>29557</v>
      </c>
      <c r="I51" s="315">
        <f t="shared" si="42"/>
        <v>18831</v>
      </c>
      <c r="J51" s="315">
        <f t="shared" si="42"/>
        <v>54077</v>
      </c>
      <c r="K51" s="315">
        <f t="shared" si="42"/>
        <v>0</v>
      </c>
      <c r="L51" s="312">
        <f t="shared" si="42"/>
        <v>41811</v>
      </c>
      <c r="M51" s="313">
        <f t="shared" si="42"/>
        <v>144276</v>
      </c>
      <c r="N51" s="316">
        <f t="shared" si="42"/>
        <v>144676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400</v>
      </c>
      <c r="T51" s="313">
        <f>SUM(R51:S51)</f>
        <v>400</v>
      </c>
      <c r="U51" s="314">
        <f t="shared" ref="U51:Z51" si="43">SUM(U52,U58,U61,U66,U68,U69)</f>
        <v>0</v>
      </c>
      <c r="V51" s="314">
        <f t="shared" si="43"/>
        <v>29557</v>
      </c>
      <c r="W51" s="314">
        <f t="shared" si="43"/>
        <v>18831</v>
      </c>
      <c r="X51" s="314">
        <f t="shared" si="43"/>
        <v>54077</v>
      </c>
      <c r="Y51" s="314">
        <f t="shared" si="43"/>
        <v>0</v>
      </c>
      <c r="Z51" s="314">
        <f t="shared" si="43"/>
        <v>41811</v>
      </c>
      <c r="AA51" s="313">
        <f t="shared" ref="AA51:AA90" si="44">SUM(U51:Z51)</f>
        <v>144276</v>
      </c>
      <c r="AB51" s="316">
        <f t="shared" ref="AB51:AB90" si="45">SUM(AA51,T51)</f>
        <v>144676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27677</v>
      </c>
      <c r="K52" s="227">
        <f t="shared" si="42"/>
        <v>0</v>
      </c>
      <c r="L52" s="225">
        <f t="shared" si="42"/>
        <v>39783</v>
      </c>
      <c r="M52" s="422">
        <f t="shared" si="42"/>
        <v>67460</v>
      </c>
      <c r="N52" s="318">
        <f t="shared" si="42"/>
        <v>67460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27677</v>
      </c>
      <c r="Y52" s="227">
        <f t="shared" si="51"/>
        <v>0</v>
      </c>
      <c r="Z52" s="225">
        <f t="shared" si="51"/>
        <v>39783</v>
      </c>
      <c r="AA52" s="422">
        <f t="shared" si="44"/>
        <v>67460</v>
      </c>
      <c r="AB52" s="318">
        <f t="shared" si="45"/>
        <v>67460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27677</v>
      </c>
      <c r="K53" s="156">
        <f t="shared" si="42"/>
        <v>0</v>
      </c>
      <c r="L53" s="153">
        <f t="shared" si="42"/>
        <v>36360</v>
      </c>
      <c r="M53" s="423">
        <f t="shared" si="42"/>
        <v>64037</v>
      </c>
      <c r="N53" s="319">
        <f t="shared" si="42"/>
        <v>64037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27677</v>
      </c>
      <c r="Y53" s="156">
        <f>VLOOKUP($AC53,原データ!$D$1:$R$2300,7,FALSE)</f>
        <v>0</v>
      </c>
      <c r="Z53" s="153">
        <f>VLOOKUP($AC53,原データ!$D$1:$R$2300,8,FALSE)</f>
        <v>36360</v>
      </c>
      <c r="AA53" s="423">
        <f t="shared" si="44"/>
        <v>64037</v>
      </c>
      <c r="AB53" s="319">
        <f t="shared" si="45"/>
        <v>64037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3423</v>
      </c>
      <c r="M55" s="423">
        <f t="shared" si="42"/>
        <v>3423</v>
      </c>
      <c r="N55" s="319">
        <f t="shared" si="42"/>
        <v>3423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3423</v>
      </c>
      <c r="AA55" s="423">
        <f t="shared" si="44"/>
        <v>3423</v>
      </c>
      <c r="AB55" s="319">
        <f t="shared" si="45"/>
        <v>3423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28557</v>
      </c>
      <c r="I58" s="227">
        <f t="shared" si="42"/>
        <v>18033</v>
      </c>
      <c r="J58" s="227">
        <f t="shared" si="42"/>
        <v>23684</v>
      </c>
      <c r="K58" s="227">
        <f t="shared" si="42"/>
        <v>0</v>
      </c>
      <c r="L58" s="225">
        <f t="shared" si="42"/>
        <v>0</v>
      </c>
      <c r="M58" s="422">
        <f t="shared" si="42"/>
        <v>70274</v>
      </c>
      <c r="N58" s="318">
        <f t="shared" si="42"/>
        <v>70274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28557</v>
      </c>
      <c r="W58" s="227">
        <f t="shared" si="53"/>
        <v>18033</v>
      </c>
      <c r="X58" s="227">
        <f t="shared" si="53"/>
        <v>23684</v>
      </c>
      <c r="Y58" s="227">
        <f t="shared" si="53"/>
        <v>0</v>
      </c>
      <c r="Z58" s="225">
        <f t="shared" si="53"/>
        <v>0</v>
      </c>
      <c r="AA58" s="422">
        <f t="shared" si="44"/>
        <v>70274</v>
      </c>
      <c r="AB58" s="318">
        <f t="shared" si="45"/>
        <v>70274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28557</v>
      </c>
      <c r="I59" s="156">
        <f t="shared" si="42"/>
        <v>18033</v>
      </c>
      <c r="J59" s="156">
        <f t="shared" si="42"/>
        <v>23684</v>
      </c>
      <c r="K59" s="156">
        <f t="shared" si="42"/>
        <v>0</v>
      </c>
      <c r="L59" s="153">
        <f t="shared" si="42"/>
        <v>0</v>
      </c>
      <c r="M59" s="423">
        <f t="shared" si="42"/>
        <v>70274</v>
      </c>
      <c r="N59" s="319">
        <f t="shared" si="42"/>
        <v>70274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28557</v>
      </c>
      <c r="W59" s="156">
        <f>VLOOKUP($AC59,原データ!$D$1:$R$2300,5,FALSE)</f>
        <v>18033</v>
      </c>
      <c r="X59" s="156">
        <f>VLOOKUP($AC59,原データ!$D$1:$R$2300,6,FALSE)</f>
        <v>23684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70274</v>
      </c>
      <c r="AB59" s="319">
        <f t="shared" si="45"/>
        <v>70274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400</v>
      </c>
      <c r="F66" s="422">
        <f t="shared" si="42"/>
        <v>400</v>
      </c>
      <c r="G66" s="226">
        <f t="shared" si="42"/>
        <v>0</v>
      </c>
      <c r="H66" s="227">
        <f t="shared" si="42"/>
        <v>1000</v>
      </c>
      <c r="I66" s="227">
        <f t="shared" si="42"/>
        <v>798</v>
      </c>
      <c r="J66" s="227">
        <f t="shared" si="42"/>
        <v>2716</v>
      </c>
      <c r="K66" s="227">
        <f t="shared" si="42"/>
        <v>0</v>
      </c>
      <c r="L66" s="225">
        <f t="shared" si="42"/>
        <v>2028</v>
      </c>
      <c r="M66" s="422">
        <f t="shared" si="42"/>
        <v>6542</v>
      </c>
      <c r="N66" s="318">
        <f t="shared" si="42"/>
        <v>6942</v>
      </c>
      <c r="O66" s="742"/>
      <c r="P66" s="670" t="s">
        <v>137</v>
      </c>
      <c r="Q66" s="697"/>
      <c r="R66" s="224">
        <f>SUM(R67)</f>
        <v>0</v>
      </c>
      <c r="S66" s="225">
        <f>SUM(S67)</f>
        <v>400</v>
      </c>
      <c r="T66" s="422">
        <f t="shared" si="50"/>
        <v>400</v>
      </c>
      <c r="U66" s="226">
        <f t="shared" ref="U66:Z66" si="58">SUM(U67)</f>
        <v>0</v>
      </c>
      <c r="V66" s="227">
        <f t="shared" si="58"/>
        <v>1000</v>
      </c>
      <c r="W66" s="227">
        <f t="shared" si="58"/>
        <v>798</v>
      </c>
      <c r="X66" s="227">
        <f t="shared" si="58"/>
        <v>2716</v>
      </c>
      <c r="Y66" s="227">
        <f t="shared" si="58"/>
        <v>0</v>
      </c>
      <c r="Z66" s="225">
        <f t="shared" si="58"/>
        <v>2028</v>
      </c>
      <c r="AA66" s="422">
        <f t="shared" si="44"/>
        <v>6542</v>
      </c>
      <c r="AB66" s="318">
        <f t="shared" si="45"/>
        <v>6942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400</v>
      </c>
      <c r="F67" s="424">
        <f t="shared" si="42"/>
        <v>400</v>
      </c>
      <c r="G67" s="163">
        <f t="shared" si="42"/>
        <v>0</v>
      </c>
      <c r="H67" s="164">
        <f t="shared" si="42"/>
        <v>1000</v>
      </c>
      <c r="I67" s="164">
        <f t="shared" si="42"/>
        <v>798</v>
      </c>
      <c r="J67" s="164">
        <f t="shared" si="42"/>
        <v>2716</v>
      </c>
      <c r="K67" s="164">
        <f t="shared" si="42"/>
        <v>0</v>
      </c>
      <c r="L67" s="161">
        <f t="shared" si="42"/>
        <v>2028</v>
      </c>
      <c r="M67" s="424">
        <f t="shared" si="42"/>
        <v>6542</v>
      </c>
      <c r="N67" s="320">
        <f t="shared" si="42"/>
        <v>6942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400</v>
      </c>
      <c r="T67" s="424">
        <f t="shared" si="50"/>
        <v>400</v>
      </c>
      <c r="U67" s="163">
        <f>VLOOKUP($AC67,原データ!$D$1:$R$2300,3,FALSE)</f>
        <v>0</v>
      </c>
      <c r="V67" s="164">
        <f>VLOOKUP($AC67,原データ!$D$1:$R$2300,4,FALSE)</f>
        <v>1000</v>
      </c>
      <c r="W67" s="164">
        <f>VLOOKUP($AC67,原データ!$D$1:$R$2300,5,FALSE)</f>
        <v>798</v>
      </c>
      <c r="X67" s="164">
        <f>VLOOKUP($AC67,原データ!$D$1:$R$2300,6,FALSE)</f>
        <v>2716</v>
      </c>
      <c r="Y67" s="164">
        <f>VLOOKUP($AC67,原データ!$D$1:$R$2300,7,FALSE)</f>
        <v>0</v>
      </c>
      <c r="Z67" s="161">
        <f>VLOOKUP($AC67,原データ!$D$1:$R$2300,8,FALSE)</f>
        <v>2028</v>
      </c>
      <c r="AA67" s="424">
        <f t="shared" si="44"/>
        <v>6542</v>
      </c>
      <c r="AB67" s="320">
        <f t="shared" si="45"/>
        <v>6942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30583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30583</v>
      </c>
      <c r="N85" s="316">
        <f t="shared" si="67"/>
        <v>30583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30583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30583</v>
      </c>
      <c r="AB85" s="316">
        <f t="shared" si="45"/>
        <v>30583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30583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30583</v>
      </c>
      <c r="N87" s="316">
        <f t="shared" si="67"/>
        <v>30583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30583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30583</v>
      </c>
      <c r="AB87" s="316">
        <f t="shared" si="45"/>
        <v>30583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400</v>
      </c>
      <c r="F90" s="417">
        <f t="shared" si="66"/>
        <v>400</v>
      </c>
      <c r="G90" s="418">
        <f>U90+AJ90</f>
        <v>0</v>
      </c>
      <c r="H90" s="419">
        <f t="shared" si="67"/>
        <v>29557</v>
      </c>
      <c r="I90" s="419">
        <f t="shared" si="67"/>
        <v>49414</v>
      </c>
      <c r="J90" s="419">
        <f t="shared" si="67"/>
        <v>54077</v>
      </c>
      <c r="K90" s="419">
        <f t="shared" si="67"/>
        <v>0</v>
      </c>
      <c r="L90" s="416">
        <f t="shared" si="67"/>
        <v>41811</v>
      </c>
      <c r="M90" s="417">
        <f t="shared" si="67"/>
        <v>174859</v>
      </c>
      <c r="N90" s="420">
        <f t="shared" si="67"/>
        <v>175259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400</v>
      </c>
      <c r="T90" s="417">
        <f>SUM(R90:S90)</f>
        <v>400</v>
      </c>
      <c r="U90" s="418">
        <f t="shared" ref="U90:Z90" si="73">SUM(U85,U71,U51,U70)</f>
        <v>0</v>
      </c>
      <c r="V90" s="419">
        <f t="shared" si="73"/>
        <v>29557</v>
      </c>
      <c r="W90" s="419">
        <f t="shared" si="73"/>
        <v>49414</v>
      </c>
      <c r="X90" s="419">
        <f t="shared" si="73"/>
        <v>54077</v>
      </c>
      <c r="Y90" s="419">
        <f t="shared" si="73"/>
        <v>0</v>
      </c>
      <c r="Z90" s="416">
        <f t="shared" si="73"/>
        <v>41811</v>
      </c>
      <c r="AA90" s="417">
        <f t="shared" si="44"/>
        <v>174859</v>
      </c>
      <c r="AB90" s="420">
        <f t="shared" si="45"/>
        <v>175259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473132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473132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宜野座村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宜野座村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4000</v>
      </c>
      <c r="F98" s="313">
        <f t="shared" si="75"/>
        <v>4000</v>
      </c>
      <c r="G98" s="314">
        <f t="shared" si="75"/>
        <v>0</v>
      </c>
      <c r="H98" s="315">
        <f t="shared" si="75"/>
        <v>330570</v>
      </c>
      <c r="I98" s="315">
        <f t="shared" si="75"/>
        <v>188310</v>
      </c>
      <c r="J98" s="315">
        <f t="shared" si="75"/>
        <v>540770</v>
      </c>
      <c r="K98" s="315">
        <f t="shared" si="75"/>
        <v>0</v>
      </c>
      <c r="L98" s="312">
        <f t="shared" si="75"/>
        <v>418110</v>
      </c>
      <c r="M98" s="313">
        <f t="shared" si="75"/>
        <v>1477760</v>
      </c>
      <c r="N98" s="316">
        <f t="shared" si="75"/>
        <v>1481760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4000</v>
      </c>
      <c r="T98" s="313">
        <f t="shared" ref="T98:T139" si="76">SUM(R98:S98)</f>
        <v>4000</v>
      </c>
      <c r="U98" s="314">
        <f t="shared" ref="U98:Z98" si="77">SUM(U99,U105,U108,U113,U117,U118)</f>
        <v>0</v>
      </c>
      <c r="V98" s="314">
        <f t="shared" si="77"/>
        <v>295570</v>
      </c>
      <c r="W98" s="314">
        <f t="shared" si="77"/>
        <v>188310</v>
      </c>
      <c r="X98" s="314">
        <f t="shared" si="77"/>
        <v>540770</v>
      </c>
      <c r="Y98" s="314">
        <f t="shared" si="77"/>
        <v>0</v>
      </c>
      <c r="Z98" s="314">
        <f t="shared" si="77"/>
        <v>418110</v>
      </c>
      <c r="AA98" s="313">
        <f t="shared" ref="AA98:AA139" si="78">SUM(U98:Z98)</f>
        <v>1442760</v>
      </c>
      <c r="AB98" s="316">
        <f t="shared" ref="AB98:AB139" si="79">SUM(AA98,T98)</f>
        <v>1446760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35000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35000</v>
      </c>
      <c r="AQ98" s="316">
        <f t="shared" ref="AQ98:AQ139" si="83">SUM(AP98,AI98)</f>
        <v>35000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276770</v>
      </c>
      <c r="K99" s="227">
        <f t="shared" si="75"/>
        <v>0</v>
      </c>
      <c r="L99" s="225">
        <f t="shared" si="75"/>
        <v>397830</v>
      </c>
      <c r="M99" s="422">
        <f t="shared" si="75"/>
        <v>674600</v>
      </c>
      <c r="N99" s="318">
        <f t="shared" si="75"/>
        <v>674600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276770</v>
      </c>
      <c r="Y99" s="227">
        <f>SUM(Y100:Y104)</f>
        <v>0</v>
      </c>
      <c r="Z99" s="225">
        <f t="shared" si="84"/>
        <v>397830</v>
      </c>
      <c r="AA99" s="422">
        <f t="shared" si="78"/>
        <v>674600</v>
      </c>
      <c r="AB99" s="318">
        <f t="shared" si="79"/>
        <v>674600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276770</v>
      </c>
      <c r="K100" s="156">
        <f t="shared" si="75"/>
        <v>0</v>
      </c>
      <c r="L100" s="153">
        <f t="shared" si="75"/>
        <v>363600</v>
      </c>
      <c r="M100" s="423">
        <f t="shared" si="75"/>
        <v>640370</v>
      </c>
      <c r="N100" s="319">
        <f t="shared" si="75"/>
        <v>640370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276770</v>
      </c>
      <c r="Y100" s="156">
        <f>VLOOKUP($AC100,原データ!$D$1:$R$2300,7,FALSE)</f>
        <v>0</v>
      </c>
      <c r="Z100" s="153">
        <f>VLOOKUP($AC100,原データ!$D$1:$R$2300,8,FALSE)</f>
        <v>363600</v>
      </c>
      <c r="AA100" s="423">
        <f t="shared" si="78"/>
        <v>640370</v>
      </c>
      <c r="AB100" s="319">
        <f t="shared" si="79"/>
        <v>640370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34230</v>
      </c>
      <c r="M102" s="423">
        <f t="shared" si="75"/>
        <v>34230</v>
      </c>
      <c r="N102" s="319">
        <f t="shared" si="75"/>
        <v>34230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34230</v>
      </c>
      <c r="AA102" s="423">
        <f t="shared" si="78"/>
        <v>34230</v>
      </c>
      <c r="AB102" s="319">
        <f t="shared" si="79"/>
        <v>34230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285570</v>
      </c>
      <c r="I105" s="227">
        <f t="shared" si="75"/>
        <v>180330</v>
      </c>
      <c r="J105" s="227">
        <f t="shared" si="75"/>
        <v>236840</v>
      </c>
      <c r="K105" s="227">
        <f t="shared" si="75"/>
        <v>0</v>
      </c>
      <c r="L105" s="225">
        <f t="shared" si="75"/>
        <v>0</v>
      </c>
      <c r="M105" s="422">
        <f t="shared" si="75"/>
        <v>702740</v>
      </c>
      <c r="N105" s="318">
        <f t="shared" si="75"/>
        <v>702740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285570</v>
      </c>
      <c r="W105" s="227">
        <f t="shared" si="86"/>
        <v>180330</v>
      </c>
      <c r="X105" s="227">
        <f t="shared" si="86"/>
        <v>236840</v>
      </c>
      <c r="Y105" s="227">
        <f t="shared" si="86"/>
        <v>0</v>
      </c>
      <c r="Z105" s="225">
        <f t="shared" si="86"/>
        <v>0</v>
      </c>
      <c r="AA105" s="422">
        <f t="shared" si="78"/>
        <v>702740</v>
      </c>
      <c r="AB105" s="318">
        <f t="shared" si="79"/>
        <v>702740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285570</v>
      </c>
      <c r="I106" s="156">
        <f t="shared" si="75"/>
        <v>180330</v>
      </c>
      <c r="J106" s="156">
        <f t="shared" si="75"/>
        <v>236840</v>
      </c>
      <c r="K106" s="156">
        <f t="shared" si="75"/>
        <v>0</v>
      </c>
      <c r="L106" s="153">
        <f t="shared" si="75"/>
        <v>0</v>
      </c>
      <c r="M106" s="423">
        <f t="shared" si="75"/>
        <v>702740</v>
      </c>
      <c r="N106" s="319">
        <f t="shared" si="75"/>
        <v>702740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285570</v>
      </c>
      <c r="W106" s="156">
        <f>VLOOKUP($AC106,原データ!$D$1:$R$2300,5,FALSE)</f>
        <v>180330</v>
      </c>
      <c r="X106" s="156">
        <f>VLOOKUP($AC106,原データ!$D$1:$R$2300,6,FALSE)</f>
        <v>236840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702740</v>
      </c>
      <c r="AB106" s="319">
        <f t="shared" si="79"/>
        <v>702740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4000</v>
      </c>
      <c r="F113" s="422">
        <f t="shared" si="75"/>
        <v>4000</v>
      </c>
      <c r="G113" s="226">
        <f t="shared" si="75"/>
        <v>0</v>
      </c>
      <c r="H113" s="227">
        <f t="shared" si="75"/>
        <v>45000</v>
      </c>
      <c r="I113" s="227">
        <f t="shared" si="75"/>
        <v>7980</v>
      </c>
      <c r="J113" s="227">
        <f t="shared" si="75"/>
        <v>27160</v>
      </c>
      <c r="K113" s="227">
        <f t="shared" si="75"/>
        <v>0</v>
      </c>
      <c r="L113" s="225">
        <f t="shared" si="75"/>
        <v>20280</v>
      </c>
      <c r="M113" s="422">
        <f t="shared" si="75"/>
        <v>100420</v>
      </c>
      <c r="N113" s="318">
        <f t="shared" si="75"/>
        <v>104420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4000</v>
      </c>
      <c r="T113" s="422">
        <f t="shared" si="76"/>
        <v>4000</v>
      </c>
      <c r="U113" s="226">
        <f t="shared" ref="U113:Z113" si="91">SUM(U114:U116)</f>
        <v>0</v>
      </c>
      <c r="V113" s="227">
        <f t="shared" si="91"/>
        <v>10000</v>
      </c>
      <c r="W113" s="227">
        <f t="shared" si="91"/>
        <v>7980</v>
      </c>
      <c r="X113" s="227">
        <f t="shared" si="91"/>
        <v>27160</v>
      </c>
      <c r="Y113" s="227">
        <f t="shared" si="91"/>
        <v>0</v>
      </c>
      <c r="Z113" s="225">
        <f t="shared" si="91"/>
        <v>20280</v>
      </c>
      <c r="AA113" s="422">
        <f t="shared" si="78"/>
        <v>65420</v>
      </c>
      <c r="AB113" s="318">
        <f t="shared" si="79"/>
        <v>69420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35000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35000</v>
      </c>
      <c r="AQ113" s="318">
        <f t="shared" si="83"/>
        <v>35000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4000</v>
      </c>
      <c r="F114" s="423">
        <f t="shared" si="75"/>
        <v>4000</v>
      </c>
      <c r="G114" s="155">
        <f t="shared" si="75"/>
        <v>0</v>
      </c>
      <c r="H114" s="156">
        <f t="shared" si="75"/>
        <v>10000</v>
      </c>
      <c r="I114" s="156">
        <f t="shared" si="75"/>
        <v>7980</v>
      </c>
      <c r="J114" s="156">
        <f t="shared" si="75"/>
        <v>27160</v>
      </c>
      <c r="K114" s="156">
        <f t="shared" si="75"/>
        <v>0</v>
      </c>
      <c r="L114" s="153">
        <f t="shared" si="75"/>
        <v>20280</v>
      </c>
      <c r="M114" s="423">
        <f t="shared" si="75"/>
        <v>65420</v>
      </c>
      <c r="N114" s="319">
        <f t="shared" si="75"/>
        <v>69420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4000</v>
      </c>
      <c r="T114" s="423">
        <f t="shared" si="76"/>
        <v>4000</v>
      </c>
      <c r="U114" s="155">
        <f>VLOOKUP($AC114,原データ!$D$1:$R$2300,3,FALSE)</f>
        <v>0</v>
      </c>
      <c r="V114" s="156">
        <f>VLOOKUP($AC114,原データ!$D$1:$R$2300,4,FALSE)</f>
        <v>10000</v>
      </c>
      <c r="W114" s="156">
        <f>VLOOKUP($AC114,原データ!$D$1:$R$2300,5,FALSE)</f>
        <v>7980</v>
      </c>
      <c r="X114" s="156">
        <f>VLOOKUP($AC114,原データ!$D$1:$R$2300,6,FALSE)</f>
        <v>27160</v>
      </c>
      <c r="Y114" s="156">
        <f>VLOOKUP($AC114,原データ!$D$1:$R$2300,7,FALSE)</f>
        <v>0</v>
      </c>
      <c r="Z114" s="153">
        <f>VLOOKUP($AC114,原データ!$D$1:$R$2300,8,FALSE)</f>
        <v>20280</v>
      </c>
      <c r="AA114" s="423">
        <f t="shared" si="78"/>
        <v>65420</v>
      </c>
      <c r="AB114" s="319">
        <f t="shared" si="79"/>
        <v>69420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35000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35000</v>
      </c>
      <c r="N116" s="320">
        <f t="shared" si="75"/>
        <v>35000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35000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35000</v>
      </c>
      <c r="AQ116" s="320">
        <f t="shared" si="83"/>
        <v>35000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305830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305830</v>
      </c>
      <c r="N134" s="316">
        <f t="shared" si="98"/>
        <v>305830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305830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305830</v>
      </c>
      <c r="AB134" s="316">
        <f t="shared" si="79"/>
        <v>305830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305830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305830</v>
      </c>
      <c r="N136" s="316">
        <f t="shared" si="98"/>
        <v>305830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305830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305830</v>
      </c>
      <c r="AB136" s="316">
        <f t="shared" si="79"/>
        <v>305830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4000</v>
      </c>
      <c r="F139" s="417">
        <f t="shared" si="101"/>
        <v>4000</v>
      </c>
      <c r="G139" s="418">
        <f>U139+AJ139</f>
        <v>0</v>
      </c>
      <c r="H139" s="419">
        <f t="shared" si="102"/>
        <v>330570</v>
      </c>
      <c r="I139" s="419">
        <f t="shared" si="102"/>
        <v>494140</v>
      </c>
      <c r="J139" s="419">
        <f t="shared" si="102"/>
        <v>540770</v>
      </c>
      <c r="K139" s="419">
        <f t="shared" si="102"/>
        <v>0</v>
      </c>
      <c r="L139" s="416">
        <f t="shared" si="102"/>
        <v>418110</v>
      </c>
      <c r="M139" s="417">
        <f t="shared" si="97"/>
        <v>1783590</v>
      </c>
      <c r="N139" s="420">
        <f t="shared" si="98"/>
        <v>1787590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4000</v>
      </c>
      <c r="T139" s="417">
        <f t="shared" si="76"/>
        <v>4000</v>
      </c>
      <c r="U139" s="418">
        <f t="shared" ref="U139:Z139" si="110">SUM(U98,U120,U134,U119)</f>
        <v>0</v>
      </c>
      <c r="V139" s="419">
        <f t="shared" si="110"/>
        <v>295570</v>
      </c>
      <c r="W139" s="419">
        <f t="shared" si="110"/>
        <v>494140</v>
      </c>
      <c r="X139" s="419">
        <f t="shared" si="110"/>
        <v>540770</v>
      </c>
      <c r="Y139" s="419">
        <f t="shared" si="110"/>
        <v>0</v>
      </c>
      <c r="Z139" s="416">
        <f t="shared" si="110"/>
        <v>418110</v>
      </c>
      <c r="AA139" s="417">
        <f t="shared" si="78"/>
        <v>1748590</v>
      </c>
      <c r="AB139" s="420">
        <f t="shared" si="79"/>
        <v>1752590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35000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35000</v>
      </c>
      <c r="AQ139" s="420">
        <f t="shared" si="83"/>
        <v>35000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3200</v>
      </c>
      <c r="F141" s="313">
        <f t="shared" si="112"/>
        <v>3200</v>
      </c>
      <c r="G141" s="314">
        <f t="shared" si="112"/>
        <v>0</v>
      </c>
      <c r="H141" s="315">
        <f t="shared" si="112"/>
        <v>264456</v>
      </c>
      <c r="I141" s="315">
        <f t="shared" si="112"/>
        <v>150648</v>
      </c>
      <c r="J141" s="315">
        <f t="shared" si="112"/>
        <v>432616</v>
      </c>
      <c r="K141" s="315">
        <f t="shared" si="112"/>
        <v>0</v>
      </c>
      <c r="L141" s="312">
        <f t="shared" si="112"/>
        <v>334488</v>
      </c>
      <c r="M141" s="313">
        <f t="shared" si="112"/>
        <v>1182208</v>
      </c>
      <c r="N141" s="316">
        <f t="shared" si="112"/>
        <v>1185408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3200</v>
      </c>
      <c r="T141" s="313">
        <f t="shared" ref="T141:T182" si="113">SUM(R141:S141)</f>
        <v>3200</v>
      </c>
      <c r="U141" s="314">
        <f t="shared" ref="U141:Z141" si="114">SUM(U142,U148,U151,U156,U160,U161)</f>
        <v>0</v>
      </c>
      <c r="V141" s="314">
        <f t="shared" si="114"/>
        <v>236456</v>
      </c>
      <c r="W141" s="314">
        <f t="shared" si="114"/>
        <v>150648</v>
      </c>
      <c r="X141" s="314">
        <f t="shared" si="114"/>
        <v>432616</v>
      </c>
      <c r="Y141" s="314">
        <f t="shared" si="114"/>
        <v>0</v>
      </c>
      <c r="Z141" s="314">
        <f t="shared" si="114"/>
        <v>334488</v>
      </c>
      <c r="AA141" s="313">
        <f t="shared" ref="AA141:AA182" si="115">SUM(U141:Z141)</f>
        <v>1154208</v>
      </c>
      <c r="AB141" s="316">
        <f t="shared" ref="AB141:AB182" si="116">SUM(AA141,T141)</f>
        <v>1157408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28000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28000</v>
      </c>
      <c r="AQ141" s="316">
        <f t="shared" ref="AQ141:AQ182" si="119">SUM(AP141,AI141)</f>
        <v>28000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221416</v>
      </c>
      <c r="K142" s="227">
        <f t="shared" si="112"/>
        <v>0</v>
      </c>
      <c r="L142" s="225">
        <f t="shared" si="112"/>
        <v>318264</v>
      </c>
      <c r="M142" s="422">
        <f t="shared" si="112"/>
        <v>539680</v>
      </c>
      <c r="N142" s="318">
        <f t="shared" si="112"/>
        <v>539680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221416</v>
      </c>
      <c r="Y142" s="227">
        <f t="shared" si="120"/>
        <v>0</v>
      </c>
      <c r="Z142" s="225">
        <f t="shared" si="120"/>
        <v>318264</v>
      </c>
      <c r="AA142" s="422">
        <f t="shared" si="115"/>
        <v>539680</v>
      </c>
      <c r="AB142" s="318">
        <f t="shared" si="116"/>
        <v>539680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221416</v>
      </c>
      <c r="K143" s="156">
        <f t="shared" si="112"/>
        <v>0</v>
      </c>
      <c r="L143" s="153">
        <f t="shared" si="112"/>
        <v>290880</v>
      </c>
      <c r="M143" s="423">
        <f t="shared" si="112"/>
        <v>512296</v>
      </c>
      <c r="N143" s="319">
        <f t="shared" si="112"/>
        <v>512296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221416</v>
      </c>
      <c r="Y143" s="156">
        <f>VLOOKUP($AC143,原データ!$D$1:$R$2300,7,FALSE)</f>
        <v>0</v>
      </c>
      <c r="Z143" s="153">
        <f>VLOOKUP($AC143,原データ!$D$1:$R$2300,8,FALSE)</f>
        <v>290880</v>
      </c>
      <c r="AA143" s="423">
        <f t="shared" si="115"/>
        <v>512296</v>
      </c>
      <c r="AB143" s="319">
        <f t="shared" si="116"/>
        <v>512296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27384</v>
      </c>
      <c r="M145" s="423">
        <f t="shared" si="112"/>
        <v>27384</v>
      </c>
      <c r="N145" s="319">
        <f t="shared" si="112"/>
        <v>27384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27384</v>
      </c>
      <c r="AA145" s="423">
        <f t="shared" si="115"/>
        <v>27384</v>
      </c>
      <c r="AB145" s="319">
        <f t="shared" si="116"/>
        <v>27384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228456</v>
      </c>
      <c r="I148" s="227">
        <f t="shared" si="112"/>
        <v>144264</v>
      </c>
      <c r="J148" s="227">
        <f t="shared" si="112"/>
        <v>189472</v>
      </c>
      <c r="K148" s="227">
        <f t="shared" si="112"/>
        <v>0</v>
      </c>
      <c r="L148" s="225">
        <f t="shared" si="112"/>
        <v>0</v>
      </c>
      <c r="M148" s="422">
        <f t="shared" si="112"/>
        <v>562192</v>
      </c>
      <c r="N148" s="318">
        <f t="shared" si="112"/>
        <v>562192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228456</v>
      </c>
      <c r="W148" s="227">
        <f t="shared" si="123"/>
        <v>144264</v>
      </c>
      <c r="X148" s="227">
        <f t="shared" si="123"/>
        <v>189472</v>
      </c>
      <c r="Y148" s="227">
        <f t="shared" si="123"/>
        <v>0</v>
      </c>
      <c r="Z148" s="225">
        <f t="shared" si="123"/>
        <v>0</v>
      </c>
      <c r="AA148" s="422">
        <f t="shared" si="115"/>
        <v>562192</v>
      </c>
      <c r="AB148" s="318">
        <f t="shared" si="116"/>
        <v>562192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228456</v>
      </c>
      <c r="I149" s="156">
        <f t="shared" si="112"/>
        <v>144264</v>
      </c>
      <c r="J149" s="156">
        <f t="shared" si="112"/>
        <v>189472</v>
      </c>
      <c r="K149" s="156">
        <f t="shared" si="112"/>
        <v>0</v>
      </c>
      <c r="L149" s="153">
        <f t="shared" si="112"/>
        <v>0</v>
      </c>
      <c r="M149" s="423">
        <f t="shared" si="112"/>
        <v>562192</v>
      </c>
      <c r="N149" s="319">
        <f t="shared" si="112"/>
        <v>562192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228456</v>
      </c>
      <c r="W149" s="156">
        <f>VLOOKUP($AC149,原データ!$D$1:$R$2300,5,FALSE)</f>
        <v>144264</v>
      </c>
      <c r="X149" s="156">
        <f>VLOOKUP($AC149,原データ!$D$1:$R$2300,6,FALSE)</f>
        <v>189472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562192</v>
      </c>
      <c r="AB149" s="319">
        <f t="shared" si="116"/>
        <v>562192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3200</v>
      </c>
      <c r="F156" s="422">
        <f t="shared" si="112"/>
        <v>3200</v>
      </c>
      <c r="G156" s="226">
        <f t="shared" si="112"/>
        <v>0</v>
      </c>
      <c r="H156" s="227">
        <f t="shared" si="112"/>
        <v>36000</v>
      </c>
      <c r="I156" s="227">
        <f t="shared" si="112"/>
        <v>6384</v>
      </c>
      <c r="J156" s="227">
        <f t="shared" si="112"/>
        <v>21728</v>
      </c>
      <c r="K156" s="227">
        <f t="shared" si="112"/>
        <v>0</v>
      </c>
      <c r="L156" s="225">
        <f t="shared" si="112"/>
        <v>16224</v>
      </c>
      <c r="M156" s="422">
        <f t="shared" si="112"/>
        <v>80336</v>
      </c>
      <c r="N156" s="318">
        <f t="shared" si="112"/>
        <v>83536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3200</v>
      </c>
      <c r="T156" s="422">
        <f t="shared" si="113"/>
        <v>3200</v>
      </c>
      <c r="U156" s="226">
        <f t="shared" ref="U156:Z156" si="128">SUM(U157:U159)</f>
        <v>0</v>
      </c>
      <c r="V156" s="227">
        <f t="shared" si="128"/>
        <v>8000</v>
      </c>
      <c r="W156" s="227">
        <f t="shared" si="128"/>
        <v>6384</v>
      </c>
      <c r="X156" s="227">
        <f t="shared" si="128"/>
        <v>21728</v>
      </c>
      <c r="Y156" s="227">
        <f t="shared" si="128"/>
        <v>0</v>
      </c>
      <c r="Z156" s="225">
        <f t="shared" si="128"/>
        <v>16224</v>
      </c>
      <c r="AA156" s="422">
        <f t="shared" si="115"/>
        <v>52336</v>
      </c>
      <c r="AB156" s="318">
        <f t="shared" si="116"/>
        <v>55536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28000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28000</v>
      </c>
      <c r="AQ156" s="318">
        <f t="shared" si="119"/>
        <v>28000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3200</v>
      </c>
      <c r="F157" s="423">
        <f t="shared" si="112"/>
        <v>3200</v>
      </c>
      <c r="G157" s="155">
        <f t="shared" si="112"/>
        <v>0</v>
      </c>
      <c r="H157" s="156">
        <f t="shared" si="112"/>
        <v>8000</v>
      </c>
      <c r="I157" s="156">
        <f t="shared" si="112"/>
        <v>6384</v>
      </c>
      <c r="J157" s="156">
        <f t="shared" si="112"/>
        <v>21728</v>
      </c>
      <c r="K157" s="156">
        <f t="shared" si="112"/>
        <v>0</v>
      </c>
      <c r="L157" s="153">
        <f t="shared" si="112"/>
        <v>16224</v>
      </c>
      <c r="M157" s="423">
        <f t="shared" si="112"/>
        <v>52336</v>
      </c>
      <c r="N157" s="319">
        <f t="shared" si="112"/>
        <v>55536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3200</v>
      </c>
      <c r="T157" s="423">
        <f t="shared" si="113"/>
        <v>3200</v>
      </c>
      <c r="U157" s="155">
        <f>VLOOKUP($AC157,原データ!$D$1:$R$2300,3,FALSE)</f>
        <v>0</v>
      </c>
      <c r="V157" s="156">
        <f>VLOOKUP($AC157,原データ!$D$1:$R$2300,4,FALSE)</f>
        <v>8000</v>
      </c>
      <c r="W157" s="156">
        <f>VLOOKUP($AC157,原データ!$D$1:$R$2300,5,FALSE)</f>
        <v>6384</v>
      </c>
      <c r="X157" s="156">
        <f>VLOOKUP($AC157,原データ!$D$1:$R$2300,6,FALSE)</f>
        <v>21728</v>
      </c>
      <c r="Y157" s="156">
        <f>VLOOKUP($AC157,原データ!$D$1:$R$2300,7,FALSE)</f>
        <v>0</v>
      </c>
      <c r="Z157" s="153">
        <f>VLOOKUP($AC157,原データ!$D$1:$R$2300,8,FALSE)</f>
        <v>16224</v>
      </c>
      <c r="AA157" s="423">
        <f t="shared" si="115"/>
        <v>52336</v>
      </c>
      <c r="AB157" s="319">
        <f t="shared" si="116"/>
        <v>55536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28000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28000</v>
      </c>
      <c r="N159" s="320">
        <f t="shared" si="112"/>
        <v>28000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28000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28000</v>
      </c>
      <c r="AQ159" s="320">
        <f t="shared" si="119"/>
        <v>28000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244664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244664</v>
      </c>
      <c r="N177" s="316">
        <f t="shared" si="135"/>
        <v>244664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244664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244664</v>
      </c>
      <c r="AB177" s="316">
        <f t="shared" si="116"/>
        <v>244664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244664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244664</v>
      </c>
      <c r="N179" s="316">
        <f t="shared" si="135"/>
        <v>244664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244664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244664</v>
      </c>
      <c r="AB179" s="316">
        <f t="shared" si="116"/>
        <v>244664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3200</v>
      </c>
      <c r="F182" s="417">
        <f t="shared" si="138"/>
        <v>3200</v>
      </c>
      <c r="G182" s="418">
        <f>U182+AJ182</f>
        <v>0</v>
      </c>
      <c r="H182" s="419">
        <f t="shared" si="139"/>
        <v>264456</v>
      </c>
      <c r="I182" s="419">
        <f t="shared" si="139"/>
        <v>395312</v>
      </c>
      <c r="J182" s="419">
        <f t="shared" si="139"/>
        <v>432616</v>
      </c>
      <c r="K182" s="419">
        <f t="shared" si="139"/>
        <v>0</v>
      </c>
      <c r="L182" s="416">
        <f t="shared" si="139"/>
        <v>334488</v>
      </c>
      <c r="M182" s="417">
        <f t="shared" si="134"/>
        <v>1426872</v>
      </c>
      <c r="N182" s="420">
        <f t="shared" si="135"/>
        <v>1430072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3200</v>
      </c>
      <c r="T182" s="417">
        <f t="shared" si="113"/>
        <v>3200</v>
      </c>
      <c r="U182" s="418">
        <f t="shared" ref="U182:Z182" si="147">SUM(U177,U163,U141,U162)</f>
        <v>0</v>
      </c>
      <c r="V182" s="419">
        <f t="shared" si="147"/>
        <v>236456</v>
      </c>
      <c r="W182" s="419">
        <f t="shared" si="147"/>
        <v>395312</v>
      </c>
      <c r="X182" s="419">
        <f t="shared" si="147"/>
        <v>432616</v>
      </c>
      <c r="Y182" s="419">
        <f t="shared" si="147"/>
        <v>0</v>
      </c>
      <c r="Z182" s="416">
        <f t="shared" si="147"/>
        <v>334488</v>
      </c>
      <c r="AA182" s="417">
        <f t="shared" si="115"/>
        <v>1398872</v>
      </c>
      <c r="AB182" s="420">
        <f t="shared" si="116"/>
        <v>1402072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28000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28000</v>
      </c>
      <c r="AQ182" s="420">
        <f t="shared" si="119"/>
        <v>28000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91F8-E856-4768-83EA-7EA3809F5DD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473132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473132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473132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宜野座村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宜野座村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宜野座村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2</v>
      </c>
      <c r="I8" s="315">
        <f t="shared" si="0"/>
        <v>0</v>
      </c>
      <c r="J8" s="315">
        <f t="shared" si="0"/>
        <v>7</v>
      </c>
      <c r="K8" s="315">
        <f t="shared" si="0"/>
        <v>0</v>
      </c>
      <c r="L8" s="312">
        <f t="shared" si="0"/>
        <v>2</v>
      </c>
      <c r="M8" s="313">
        <f t="shared" si="0"/>
        <v>11</v>
      </c>
      <c r="N8" s="316">
        <f t="shared" si="0"/>
        <v>11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0</v>
      </c>
      <c r="X8" s="314">
        <f t="shared" si="2"/>
        <v>7</v>
      </c>
      <c r="Y8" s="314">
        <f t="shared" si="2"/>
        <v>0</v>
      </c>
      <c r="Z8" s="314">
        <f t="shared" si="2"/>
        <v>2</v>
      </c>
      <c r="AA8" s="313">
        <f>SUM(U8:Z8)</f>
        <v>11</v>
      </c>
      <c r="AB8" s="316">
        <f t="shared" ref="AB8:AB47" si="3">SUM(AA8,T8)</f>
        <v>11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4</v>
      </c>
      <c r="K9" s="227">
        <f t="shared" si="0"/>
        <v>0</v>
      </c>
      <c r="L9" s="225">
        <f t="shared" si="0"/>
        <v>1</v>
      </c>
      <c r="M9" s="422">
        <f t="shared" si="0"/>
        <v>6</v>
      </c>
      <c r="N9" s="318">
        <f t="shared" si="0"/>
        <v>6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4</v>
      </c>
      <c r="Y9" s="227">
        <f t="shared" si="7"/>
        <v>0</v>
      </c>
      <c r="Z9" s="225">
        <f t="shared" si="7"/>
        <v>1</v>
      </c>
      <c r="AA9" s="422">
        <f t="shared" ref="AA9:AA47" si="8">SUM(U9:Z9)</f>
        <v>6</v>
      </c>
      <c r="AB9" s="318">
        <f t="shared" si="3"/>
        <v>6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3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2</v>
      </c>
      <c r="K23" s="227">
        <f t="shared" si="0"/>
        <v>0</v>
      </c>
      <c r="L23" s="225">
        <f t="shared" si="0"/>
        <v>1</v>
      </c>
      <c r="M23" s="422">
        <f t="shared" si="0"/>
        <v>3</v>
      </c>
      <c r="N23" s="318">
        <f t="shared" si="0"/>
        <v>3</v>
      </c>
      <c r="O23" s="656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2</v>
      </c>
      <c r="Y23" s="227">
        <f t="shared" si="15"/>
        <v>0</v>
      </c>
      <c r="Z23" s="225">
        <f t="shared" si="15"/>
        <v>1</v>
      </c>
      <c r="AA23" s="422">
        <f t="shared" si="8"/>
        <v>3</v>
      </c>
      <c r="AB23" s="318">
        <f t="shared" si="3"/>
        <v>3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0</v>
      </c>
      <c r="L24" s="153">
        <f t="shared" si="0"/>
        <v>1</v>
      </c>
      <c r="M24" s="423">
        <f t="shared" si="0"/>
        <v>3</v>
      </c>
      <c r="N24" s="319">
        <f t="shared" si="0"/>
        <v>3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3</v>
      </c>
      <c r="AB24" s="319">
        <f t="shared" si="3"/>
        <v>3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3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3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3</v>
      </c>
      <c r="AB30" s="316">
        <f t="shared" si="3"/>
        <v>3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3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3</v>
      </c>
      <c r="N33" s="321">
        <f>AB33+AQ33</f>
        <v>3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3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5</v>
      </c>
      <c r="I49" s="419">
        <f t="shared" si="20"/>
        <v>0</v>
      </c>
      <c r="J49" s="419">
        <f t="shared" si="20"/>
        <v>7</v>
      </c>
      <c r="K49" s="419">
        <f t="shared" si="20"/>
        <v>0</v>
      </c>
      <c r="L49" s="416">
        <f t="shared" si="20"/>
        <v>2</v>
      </c>
      <c r="M49" s="417">
        <f t="shared" si="20"/>
        <v>14</v>
      </c>
      <c r="N49" s="420">
        <f t="shared" si="20"/>
        <v>14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0</v>
      </c>
      <c r="X49" s="418">
        <f t="shared" si="27"/>
        <v>7</v>
      </c>
      <c r="Y49" s="418">
        <f t="shared" si="27"/>
        <v>0</v>
      </c>
      <c r="Z49" s="418">
        <f t="shared" si="27"/>
        <v>2</v>
      </c>
      <c r="AA49" s="417">
        <f>SUM(U49:Z49)</f>
        <v>14</v>
      </c>
      <c r="AB49" s="420">
        <f>SUM(AA49,T49)</f>
        <v>14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6251</v>
      </c>
      <c r="I51" s="315">
        <f t="shared" si="29"/>
        <v>0</v>
      </c>
      <c r="J51" s="315">
        <f t="shared" si="29"/>
        <v>63910</v>
      </c>
      <c r="K51" s="315">
        <f t="shared" si="29"/>
        <v>0</v>
      </c>
      <c r="L51" s="312">
        <f t="shared" si="29"/>
        <v>39070</v>
      </c>
      <c r="M51" s="313">
        <f t="shared" si="29"/>
        <v>109231</v>
      </c>
      <c r="N51" s="316">
        <f t="shared" si="29"/>
        <v>109231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6251</v>
      </c>
      <c r="W51" s="314">
        <f t="shared" si="30"/>
        <v>0</v>
      </c>
      <c r="X51" s="314">
        <f t="shared" si="30"/>
        <v>63910</v>
      </c>
      <c r="Y51" s="314">
        <f t="shared" si="30"/>
        <v>0</v>
      </c>
      <c r="Z51" s="314">
        <f t="shared" si="30"/>
        <v>39070</v>
      </c>
      <c r="AA51" s="313">
        <f t="shared" ref="AA51:AA90" si="31">SUM(U51:Z51)</f>
        <v>109231</v>
      </c>
      <c r="AB51" s="316">
        <f t="shared" ref="AB51:AB90" si="32">SUM(AA51,T51)</f>
        <v>109231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3892</v>
      </c>
      <c r="I52" s="227">
        <f t="shared" si="29"/>
        <v>0</v>
      </c>
      <c r="J52" s="227">
        <f t="shared" si="29"/>
        <v>47641</v>
      </c>
      <c r="K52" s="227">
        <f t="shared" si="29"/>
        <v>0</v>
      </c>
      <c r="L52" s="225">
        <f t="shared" si="29"/>
        <v>37410</v>
      </c>
      <c r="M52" s="422">
        <f t="shared" si="29"/>
        <v>88943</v>
      </c>
      <c r="N52" s="318">
        <f t="shared" si="29"/>
        <v>88943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3892</v>
      </c>
      <c r="W52" s="227">
        <f t="shared" si="38"/>
        <v>0</v>
      </c>
      <c r="X52" s="227">
        <f t="shared" si="38"/>
        <v>47641</v>
      </c>
      <c r="Y52" s="227">
        <f t="shared" si="38"/>
        <v>0</v>
      </c>
      <c r="Z52" s="225">
        <f t="shared" si="38"/>
        <v>37410</v>
      </c>
      <c r="AA52" s="422">
        <f t="shared" si="31"/>
        <v>88943</v>
      </c>
      <c r="AB52" s="318">
        <f t="shared" si="32"/>
        <v>88943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44218</v>
      </c>
      <c r="K53" s="156">
        <f t="shared" si="29"/>
        <v>0</v>
      </c>
      <c r="L53" s="153">
        <f t="shared" si="29"/>
        <v>37410</v>
      </c>
      <c r="M53" s="423">
        <f t="shared" si="29"/>
        <v>81628</v>
      </c>
      <c r="N53" s="319">
        <f t="shared" si="29"/>
        <v>81628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44218</v>
      </c>
      <c r="Y53" s="156">
        <f>VLOOKUP($AC53,原データ!$D$1:$R$2300,7,FALSE)</f>
        <v>0</v>
      </c>
      <c r="Z53" s="153">
        <f>VLOOKUP($AC53,原データ!$D$1:$R$2300,8,FALSE)</f>
        <v>37410</v>
      </c>
      <c r="AA53" s="423">
        <f t="shared" si="31"/>
        <v>81628</v>
      </c>
      <c r="AB53" s="319">
        <f t="shared" si="32"/>
        <v>81628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3892</v>
      </c>
      <c r="I55" s="156">
        <f t="shared" si="29"/>
        <v>0</v>
      </c>
      <c r="J55" s="156">
        <f t="shared" si="29"/>
        <v>3423</v>
      </c>
      <c r="K55" s="156">
        <f t="shared" si="29"/>
        <v>0</v>
      </c>
      <c r="L55" s="153">
        <f t="shared" si="29"/>
        <v>0</v>
      </c>
      <c r="M55" s="423">
        <f t="shared" si="29"/>
        <v>7315</v>
      </c>
      <c r="N55" s="319">
        <f t="shared" si="29"/>
        <v>7315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3892</v>
      </c>
      <c r="W55" s="156">
        <f>VLOOKUP($AC55,原データ!$D$1:$R$2300,5,FALSE)</f>
        <v>0</v>
      </c>
      <c r="X55" s="156">
        <f>VLOOKUP($AC55,原データ!$D$1:$R$2300,6,FALSE)</f>
        <v>3423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7315</v>
      </c>
      <c r="AB55" s="319">
        <f t="shared" si="32"/>
        <v>7315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2359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2359</v>
      </c>
      <c r="N58" s="318">
        <f t="shared" si="29"/>
        <v>2359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2359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2359</v>
      </c>
      <c r="AB58" s="318">
        <f t="shared" si="32"/>
        <v>2359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2359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2359</v>
      </c>
      <c r="N59" s="319">
        <f t="shared" si="29"/>
        <v>2359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2359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2359</v>
      </c>
      <c r="AB59" s="319">
        <f t="shared" si="32"/>
        <v>2359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14557</v>
      </c>
      <c r="K61" s="227">
        <f t="shared" si="29"/>
        <v>0</v>
      </c>
      <c r="L61" s="225">
        <f t="shared" si="29"/>
        <v>0</v>
      </c>
      <c r="M61" s="422">
        <f t="shared" si="29"/>
        <v>14557</v>
      </c>
      <c r="N61" s="318">
        <f t="shared" si="29"/>
        <v>14557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14557</v>
      </c>
      <c r="Y61" s="227">
        <f t="shared" si="42"/>
        <v>0</v>
      </c>
      <c r="Z61" s="225">
        <f t="shared" si="42"/>
        <v>0</v>
      </c>
      <c r="AA61" s="422">
        <f t="shared" si="31"/>
        <v>14557</v>
      </c>
      <c r="AB61" s="318">
        <f t="shared" si="32"/>
        <v>14557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14557</v>
      </c>
      <c r="K62" s="156">
        <f t="shared" si="29"/>
        <v>0</v>
      </c>
      <c r="L62" s="153">
        <f t="shared" si="29"/>
        <v>0</v>
      </c>
      <c r="M62" s="423">
        <f t="shared" si="29"/>
        <v>14557</v>
      </c>
      <c r="N62" s="319">
        <f t="shared" si="29"/>
        <v>14557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14557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14557</v>
      </c>
      <c r="AB62" s="319">
        <f t="shared" si="32"/>
        <v>14557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1712</v>
      </c>
      <c r="K66" s="227">
        <f t="shared" si="29"/>
        <v>0</v>
      </c>
      <c r="L66" s="225">
        <f t="shared" si="29"/>
        <v>1660</v>
      </c>
      <c r="M66" s="422">
        <f t="shared" si="29"/>
        <v>3372</v>
      </c>
      <c r="N66" s="318">
        <f t="shared" si="29"/>
        <v>3372</v>
      </c>
      <c r="O66" s="656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1712</v>
      </c>
      <c r="Y66" s="227">
        <f t="shared" si="44"/>
        <v>0</v>
      </c>
      <c r="Z66" s="225">
        <f t="shared" si="44"/>
        <v>1660</v>
      </c>
      <c r="AA66" s="422">
        <f t="shared" si="31"/>
        <v>3372</v>
      </c>
      <c r="AB66" s="318">
        <f t="shared" si="32"/>
        <v>3372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1712</v>
      </c>
      <c r="K67" s="164">
        <f t="shared" si="29"/>
        <v>0</v>
      </c>
      <c r="L67" s="161">
        <f t="shared" si="29"/>
        <v>1660</v>
      </c>
      <c r="M67" s="424">
        <f t="shared" si="29"/>
        <v>3372</v>
      </c>
      <c r="N67" s="320">
        <f t="shared" si="29"/>
        <v>3372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1712</v>
      </c>
      <c r="Y67" s="164">
        <f>VLOOKUP($AC67,原データ!$D$1:$R$2300,7,FALSE)</f>
        <v>0</v>
      </c>
      <c r="Z67" s="161">
        <f>VLOOKUP($AC67,原データ!$D$1:$R$2300,8,FALSE)</f>
        <v>1660</v>
      </c>
      <c r="AA67" s="424">
        <f t="shared" si="31"/>
        <v>3372</v>
      </c>
      <c r="AB67" s="320">
        <f t="shared" si="32"/>
        <v>3372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8156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8156</v>
      </c>
      <c r="N71" s="316">
        <f t="shared" si="29"/>
        <v>8156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8156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8156</v>
      </c>
      <c r="AB71" s="316">
        <f>SUM(AA71,T71)</f>
        <v>8156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8156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8156</v>
      </c>
      <c r="N74" s="321">
        <f t="shared" si="29"/>
        <v>8156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8156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8156</v>
      </c>
      <c r="AB74" s="316">
        <f>SUM(AA74,T74)</f>
        <v>8156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14407</v>
      </c>
      <c r="I90" s="419">
        <f t="shared" si="54"/>
        <v>0</v>
      </c>
      <c r="J90" s="419">
        <f t="shared" si="55"/>
        <v>63910</v>
      </c>
      <c r="K90" s="419">
        <f t="shared" si="56"/>
        <v>0</v>
      </c>
      <c r="L90" s="416">
        <f t="shared" si="57"/>
        <v>39070</v>
      </c>
      <c r="M90" s="417">
        <f t="shared" si="58"/>
        <v>117387</v>
      </c>
      <c r="N90" s="420">
        <f t="shared" si="49"/>
        <v>117387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14407</v>
      </c>
      <c r="W90" s="418">
        <f t="shared" si="65"/>
        <v>0</v>
      </c>
      <c r="X90" s="418">
        <f t="shared" si="65"/>
        <v>63910</v>
      </c>
      <c r="Y90" s="418">
        <f t="shared" si="65"/>
        <v>0</v>
      </c>
      <c r="Z90" s="418">
        <f t="shared" si="65"/>
        <v>39070</v>
      </c>
      <c r="AA90" s="417">
        <f t="shared" si="31"/>
        <v>117387</v>
      </c>
      <c r="AB90" s="420">
        <f t="shared" si="32"/>
        <v>117387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473132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473132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宜野座村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宜野座村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62510</v>
      </c>
      <c r="I98" s="315">
        <f t="shared" si="67"/>
        <v>0</v>
      </c>
      <c r="J98" s="315">
        <f t="shared" si="67"/>
        <v>639100</v>
      </c>
      <c r="K98" s="315">
        <f t="shared" si="67"/>
        <v>0</v>
      </c>
      <c r="L98" s="312">
        <f t="shared" si="67"/>
        <v>390700</v>
      </c>
      <c r="M98" s="313">
        <f t="shared" si="67"/>
        <v>1092310</v>
      </c>
      <c r="N98" s="316">
        <f t="shared" si="67"/>
        <v>1092310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62510</v>
      </c>
      <c r="W98" s="314">
        <f t="shared" si="69"/>
        <v>0</v>
      </c>
      <c r="X98" s="314">
        <f t="shared" si="69"/>
        <v>639100</v>
      </c>
      <c r="Y98" s="314">
        <f t="shared" si="69"/>
        <v>0</v>
      </c>
      <c r="Z98" s="314">
        <f t="shared" si="69"/>
        <v>390700</v>
      </c>
      <c r="AA98" s="313">
        <f t="shared" ref="AA98:AA139" si="70">SUM(U98:Z98)</f>
        <v>1092310</v>
      </c>
      <c r="AB98" s="316">
        <f t="shared" ref="AB98:AB139" si="71">SUM(AA98,T98)</f>
        <v>1092310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38920</v>
      </c>
      <c r="I99" s="227">
        <f t="shared" si="67"/>
        <v>0</v>
      </c>
      <c r="J99" s="227">
        <f t="shared" si="67"/>
        <v>476410</v>
      </c>
      <c r="K99" s="227">
        <f t="shared" si="67"/>
        <v>0</v>
      </c>
      <c r="L99" s="225">
        <f t="shared" si="67"/>
        <v>374100</v>
      </c>
      <c r="M99" s="422">
        <f t="shared" si="67"/>
        <v>889430</v>
      </c>
      <c r="N99" s="318">
        <f t="shared" si="67"/>
        <v>889430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38920</v>
      </c>
      <c r="W99" s="227">
        <f t="shared" si="76"/>
        <v>0</v>
      </c>
      <c r="X99" s="227">
        <f t="shared" si="76"/>
        <v>476410</v>
      </c>
      <c r="Y99" s="227">
        <f t="shared" si="76"/>
        <v>0</v>
      </c>
      <c r="Z99" s="225">
        <f t="shared" si="76"/>
        <v>374100</v>
      </c>
      <c r="AA99" s="422">
        <f t="shared" si="70"/>
        <v>889430</v>
      </c>
      <c r="AB99" s="318">
        <f t="shared" si="71"/>
        <v>889430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442180</v>
      </c>
      <c r="K100" s="156">
        <f t="shared" si="67"/>
        <v>0</v>
      </c>
      <c r="L100" s="153">
        <f t="shared" si="67"/>
        <v>374100</v>
      </c>
      <c r="M100" s="423">
        <f t="shared" si="67"/>
        <v>816280</v>
      </c>
      <c r="N100" s="319">
        <f t="shared" si="67"/>
        <v>816280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442180</v>
      </c>
      <c r="Y100" s="156">
        <f>VLOOKUP($AC100,原データ!$D$1:$R$2300,7,FALSE)</f>
        <v>0</v>
      </c>
      <c r="Z100" s="153">
        <f>VLOOKUP($AC100,原データ!$D$1:$R$2300,8,FALSE)</f>
        <v>374100</v>
      </c>
      <c r="AA100" s="423">
        <f t="shared" si="70"/>
        <v>816280</v>
      </c>
      <c r="AB100" s="319">
        <f t="shared" si="71"/>
        <v>816280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38920</v>
      </c>
      <c r="I102" s="156">
        <f t="shared" si="67"/>
        <v>0</v>
      </c>
      <c r="J102" s="156">
        <f t="shared" si="67"/>
        <v>34230</v>
      </c>
      <c r="K102" s="156">
        <f t="shared" si="67"/>
        <v>0</v>
      </c>
      <c r="L102" s="153">
        <f t="shared" si="67"/>
        <v>0</v>
      </c>
      <c r="M102" s="423">
        <f t="shared" si="67"/>
        <v>73150</v>
      </c>
      <c r="N102" s="319">
        <f t="shared" si="67"/>
        <v>73150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38920</v>
      </c>
      <c r="W102" s="156">
        <f>VLOOKUP($AC102,原データ!$D$1:$R$2300,5,FALSE)</f>
        <v>0</v>
      </c>
      <c r="X102" s="156">
        <f>VLOOKUP($AC102,原データ!$D$1:$R$2300,6,FALSE)</f>
        <v>34230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73150</v>
      </c>
      <c r="AB102" s="319">
        <f t="shared" si="71"/>
        <v>73150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23590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23590</v>
      </c>
      <c r="N105" s="318">
        <f t="shared" si="67"/>
        <v>23590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23590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23590</v>
      </c>
      <c r="AB105" s="318">
        <f t="shared" si="71"/>
        <v>23590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23590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23590</v>
      </c>
      <c r="N106" s="319">
        <f t="shared" si="67"/>
        <v>23590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23590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23590</v>
      </c>
      <c r="AB106" s="319">
        <f t="shared" si="71"/>
        <v>23590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145570</v>
      </c>
      <c r="K108" s="227">
        <f t="shared" si="67"/>
        <v>0</v>
      </c>
      <c r="L108" s="225">
        <f t="shared" si="67"/>
        <v>0</v>
      </c>
      <c r="M108" s="422">
        <f t="shared" si="67"/>
        <v>145570</v>
      </c>
      <c r="N108" s="318">
        <f t="shared" si="67"/>
        <v>145570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145570</v>
      </c>
      <c r="Y108" s="227">
        <f t="shared" si="80"/>
        <v>0</v>
      </c>
      <c r="Z108" s="225">
        <f t="shared" si="80"/>
        <v>0</v>
      </c>
      <c r="AA108" s="422">
        <f t="shared" si="70"/>
        <v>145570</v>
      </c>
      <c r="AB108" s="318">
        <f t="shared" si="71"/>
        <v>145570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145570</v>
      </c>
      <c r="K109" s="156">
        <f t="shared" si="67"/>
        <v>0</v>
      </c>
      <c r="L109" s="153">
        <f t="shared" si="67"/>
        <v>0</v>
      </c>
      <c r="M109" s="423">
        <f t="shared" si="67"/>
        <v>145570</v>
      </c>
      <c r="N109" s="319">
        <f t="shared" si="67"/>
        <v>145570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145570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145570</v>
      </c>
      <c r="AB109" s="319">
        <f t="shared" si="71"/>
        <v>145570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17120</v>
      </c>
      <c r="K113" s="227">
        <f t="shared" si="67"/>
        <v>0</v>
      </c>
      <c r="L113" s="225">
        <f t="shared" si="67"/>
        <v>16600</v>
      </c>
      <c r="M113" s="422">
        <f t="shared" si="67"/>
        <v>33720</v>
      </c>
      <c r="N113" s="318">
        <f t="shared" si="67"/>
        <v>33720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17120</v>
      </c>
      <c r="Y113" s="227">
        <f t="shared" si="82"/>
        <v>0</v>
      </c>
      <c r="Z113" s="225">
        <f t="shared" si="82"/>
        <v>16600</v>
      </c>
      <c r="AA113" s="422">
        <f t="shared" si="70"/>
        <v>33720</v>
      </c>
      <c r="AB113" s="318">
        <f t="shared" si="71"/>
        <v>33720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17120</v>
      </c>
      <c r="K114" s="156">
        <f t="shared" si="67"/>
        <v>0</v>
      </c>
      <c r="L114" s="153">
        <f t="shared" si="67"/>
        <v>16600</v>
      </c>
      <c r="M114" s="423">
        <f t="shared" si="67"/>
        <v>33720</v>
      </c>
      <c r="N114" s="319">
        <f t="shared" si="67"/>
        <v>33720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17120</v>
      </c>
      <c r="Y114" s="156">
        <f>VLOOKUP($AC114,原データ!$D$1:$R$2300,7,FALSE)</f>
        <v>0</v>
      </c>
      <c r="Z114" s="153">
        <f>VLOOKUP($AC114,原データ!$D$1:$R$2300,8,FALSE)</f>
        <v>16600</v>
      </c>
      <c r="AA114" s="423">
        <f t="shared" si="70"/>
        <v>33720</v>
      </c>
      <c r="AB114" s="319">
        <f t="shared" si="71"/>
        <v>33720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81560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81560</v>
      </c>
      <c r="N120" s="316">
        <f t="shared" si="67"/>
        <v>81560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81560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81560</v>
      </c>
      <c r="AB120" s="316">
        <f t="shared" si="71"/>
        <v>81560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81560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81560</v>
      </c>
      <c r="N123" s="321">
        <f t="shared" ref="N123:N139" si="96">AB123+AQ123</f>
        <v>81560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81560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81560</v>
      </c>
      <c r="AB123" s="316">
        <f>SUM(AA123,T123)</f>
        <v>81560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144070</v>
      </c>
      <c r="I139" s="419">
        <f t="shared" si="91"/>
        <v>0</v>
      </c>
      <c r="J139" s="419">
        <f t="shared" si="92"/>
        <v>639100</v>
      </c>
      <c r="K139" s="419">
        <f t="shared" si="93"/>
        <v>0</v>
      </c>
      <c r="L139" s="416">
        <f t="shared" si="94"/>
        <v>390700</v>
      </c>
      <c r="M139" s="417">
        <f t="shared" si="95"/>
        <v>1173870</v>
      </c>
      <c r="N139" s="420">
        <f t="shared" si="96"/>
        <v>1173870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144070</v>
      </c>
      <c r="W139" s="418">
        <f t="shared" si="103"/>
        <v>0</v>
      </c>
      <c r="X139" s="418">
        <f t="shared" si="103"/>
        <v>639100</v>
      </c>
      <c r="Y139" s="418">
        <f t="shared" si="103"/>
        <v>0</v>
      </c>
      <c r="Z139" s="418">
        <f t="shared" si="103"/>
        <v>390700</v>
      </c>
      <c r="AA139" s="417">
        <f t="shared" si="70"/>
        <v>1173870</v>
      </c>
      <c r="AB139" s="420">
        <f t="shared" si="71"/>
        <v>1173870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43757</v>
      </c>
      <c r="I141" s="315">
        <f t="shared" si="105"/>
        <v>0</v>
      </c>
      <c r="J141" s="315">
        <f t="shared" si="105"/>
        <v>447370</v>
      </c>
      <c r="K141" s="315">
        <f t="shared" si="105"/>
        <v>0</v>
      </c>
      <c r="L141" s="312">
        <f t="shared" si="105"/>
        <v>273490</v>
      </c>
      <c r="M141" s="313">
        <f t="shared" si="105"/>
        <v>764617</v>
      </c>
      <c r="N141" s="316">
        <f t="shared" si="105"/>
        <v>764617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43757</v>
      </c>
      <c r="W141" s="314">
        <f t="shared" si="107"/>
        <v>0</v>
      </c>
      <c r="X141" s="314">
        <f t="shared" si="107"/>
        <v>447370</v>
      </c>
      <c r="Y141" s="314">
        <f t="shared" si="107"/>
        <v>0</v>
      </c>
      <c r="Z141" s="314">
        <f t="shared" si="107"/>
        <v>273490</v>
      </c>
      <c r="AA141" s="313">
        <f t="shared" ref="AA141:AA182" si="108">SUM(U141:Z141)</f>
        <v>764617</v>
      </c>
      <c r="AB141" s="316">
        <f t="shared" ref="AB141:AB182" si="109">SUM(AA141,T141)</f>
        <v>764617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27244</v>
      </c>
      <c r="I142" s="227">
        <f t="shared" si="105"/>
        <v>0</v>
      </c>
      <c r="J142" s="227">
        <f t="shared" si="105"/>
        <v>333487</v>
      </c>
      <c r="K142" s="227">
        <f t="shared" si="105"/>
        <v>0</v>
      </c>
      <c r="L142" s="225">
        <f t="shared" si="105"/>
        <v>261870</v>
      </c>
      <c r="M142" s="422">
        <f t="shared" si="105"/>
        <v>622601</v>
      </c>
      <c r="N142" s="318">
        <f t="shared" si="105"/>
        <v>622601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27244</v>
      </c>
      <c r="W142" s="227">
        <f t="shared" si="113"/>
        <v>0</v>
      </c>
      <c r="X142" s="227">
        <f t="shared" si="113"/>
        <v>333487</v>
      </c>
      <c r="Y142" s="227">
        <f t="shared" si="113"/>
        <v>0</v>
      </c>
      <c r="Z142" s="225">
        <f t="shared" si="113"/>
        <v>261870</v>
      </c>
      <c r="AA142" s="422">
        <f t="shared" si="108"/>
        <v>622601</v>
      </c>
      <c r="AB142" s="318">
        <f t="shared" si="109"/>
        <v>622601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309526</v>
      </c>
      <c r="K143" s="156">
        <f t="shared" si="105"/>
        <v>0</v>
      </c>
      <c r="L143" s="153">
        <f t="shared" si="105"/>
        <v>261870</v>
      </c>
      <c r="M143" s="423">
        <f t="shared" si="105"/>
        <v>571396</v>
      </c>
      <c r="N143" s="319">
        <f t="shared" si="105"/>
        <v>571396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309526</v>
      </c>
      <c r="Y143" s="156">
        <f>VLOOKUP($AC143,原データ!$D$1:$R$2300,7,FALSE)</f>
        <v>0</v>
      </c>
      <c r="Z143" s="153">
        <f>VLOOKUP($AC143,原データ!$D$1:$R$2300,8,FALSE)</f>
        <v>261870</v>
      </c>
      <c r="AA143" s="423">
        <f t="shared" si="108"/>
        <v>571396</v>
      </c>
      <c r="AB143" s="319">
        <f t="shared" si="109"/>
        <v>571396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27244</v>
      </c>
      <c r="I145" s="156">
        <f t="shared" si="105"/>
        <v>0</v>
      </c>
      <c r="J145" s="156">
        <f t="shared" si="105"/>
        <v>23961</v>
      </c>
      <c r="K145" s="156">
        <f t="shared" si="105"/>
        <v>0</v>
      </c>
      <c r="L145" s="153">
        <f t="shared" si="105"/>
        <v>0</v>
      </c>
      <c r="M145" s="423">
        <f t="shared" si="105"/>
        <v>51205</v>
      </c>
      <c r="N145" s="319">
        <f t="shared" si="105"/>
        <v>51205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27244</v>
      </c>
      <c r="W145" s="156">
        <f>VLOOKUP($AC145,原データ!$D$1:$R$2300,5,FALSE)</f>
        <v>0</v>
      </c>
      <c r="X145" s="156">
        <f>VLOOKUP($AC145,原データ!$D$1:$R$2300,6,FALSE)</f>
        <v>23961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51205</v>
      </c>
      <c r="AB145" s="319">
        <f t="shared" si="109"/>
        <v>51205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16513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16513</v>
      </c>
      <c r="N148" s="318">
        <f t="shared" si="105"/>
        <v>16513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16513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16513</v>
      </c>
      <c r="AB148" s="318">
        <f t="shared" si="109"/>
        <v>16513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16513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16513</v>
      </c>
      <c r="N149" s="319">
        <f t="shared" si="105"/>
        <v>16513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16513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16513</v>
      </c>
      <c r="AB149" s="319">
        <f t="shared" si="109"/>
        <v>16513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101899</v>
      </c>
      <c r="K151" s="227">
        <f t="shared" si="105"/>
        <v>0</v>
      </c>
      <c r="L151" s="225">
        <f t="shared" si="105"/>
        <v>0</v>
      </c>
      <c r="M151" s="422">
        <f t="shared" si="105"/>
        <v>101899</v>
      </c>
      <c r="N151" s="318">
        <f t="shared" si="105"/>
        <v>101899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101899</v>
      </c>
      <c r="Y151" s="227">
        <f t="shared" si="118"/>
        <v>0</v>
      </c>
      <c r="Z151" s="225">
        <f t="shared" si="118"/>
        <v>0</v>
      </c>
      <c r="AA151" s="422">
        <f t="shared" si="108"/>
        <v>101899</v>
      </c>
      <c r="AB151" s="318">
        <f t="shared" si="109"/>
        <v>101899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101899</v>
      </c>
      <c r="K152" s="156">
        <f t="shared" si="105"/>
        <v>0</v>
      </c>
      <c r="L152" s="153">
        <f t="shared" si="105"/>
        <v>0</v>
      </c>
      <c r="M152" s="423">
        <f t="shared" si="105"/>
        <v>101899</v>
      </c>
      <c r="N152" s="319">
        <f t="shared" si="105"/>
        <v>101899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101899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101899</v>
      </c>
      <c r="AB152" s="319">
        <f t="shared" si="109"/>
        <v>101899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11984</v>
      </c>
      <c r="K156" s="227">
        <f t="shared" si="105"/>
        <v>0</v>
      </c>
      <c r="L156" s="225">
        <f t="shared" si="105"/>
        <v>11620</v>
      </c>
      <c r="M156" s="422">
        <f t="shared" si="105"/>
        <v>23604</v>
      </c>
      <c r="N156" s="318">
        <f t="shared" si="105"/>
        <v>23604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11984</v>
      </c>
      <c r="Y156" s="227">
        <f t="shared" si="120"/>
        <v>0</v>
      </c>
      <c r="Z156" s="225">
        <f t="shared" si="120"/>
        <v>11620</v>
      </c>
      <c r="AA156" s="422">
        <f t="shared" si="108"/>
        <v>23604</v>
      </c>
      <c r="AB156" s="318">
        <f t="shared" si="109"/>
        <v>23604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11984</v>
      </c>
      <c r="K157" s="156">
        <f t="shared" si="105"/>
        <v>0</v>
      </c>
      <c r="L157" s="153">
        <f t="shared" si="105"/>
        <v>11620</v>
      </c>
      <c r="M157" s="423">
        <f t="shared" si="105"/>
        <v>23604</v>
      </c>
      <c r="N157" s="319">
        <f t="shared" si="105"/>
        <v>23604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11984</v>
      </c>
      <c r="Y157" s="156">
        <f>VLOOKUP($AC157,原データ!$D$1:$R$2300,7,FALSE)</f>
        <v>0</v>
      </c>
      <c r="Z157" s="153">
        <f>VLOOKUP($AC157,原データ!$D$1:$R$2300,8,FALSE)</f>
        <v>11620</v>
      </c>
      <c r="AA157" s="423">
        <f t="shared" si="108"/>
        <v>23604</v>
      </c>
      <c r="AB157" s="319">
        <f t="shared" si="109"/>
        <v>23604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57092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57092</v>
      </c>
      <c r="N163" s="316">
        <f t="shared" si="105"/>
        <v>57092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57092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57092</v>
      </c>
      <c r="AB163" s="316">
        <f>SUM(AA163,T163)</f>
        <v>57092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57092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57092</v>
      </c>
      <c r="N166" s="321">
        <f t="shared" ref="N166:N182" si="134">AB166+AQ166</f>
        <v>57092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57092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57092</v>
      </c>
      <c r="AB166" s="316">
        <f>SUM(AA166,T166)</f>
        <v>57092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100849</v>
      </c>
      <c r="I182" s="419">
        <f t="shared" si="130"/>
        <v>0</v>
      </c>
      <c r="J182" s="419">
        <f t="shared" si="131"/>
        <v>447370</v>
      </c>
      <c r="K182" s="419">
        <f t="shared" si="132"/>
        <v>0</v>
      </c>
      <c r="L182" s="416">
        <f t="shared" si="125"/>
        <v>273490</v>
      </c>
      <c r="M182" s="417">
        <f t="shared" si="133"/>
        <v>821709</v>
      </c>
      <c r="N182" s="420">
        <f t="shared" si="134"/>
        <v>821709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100849</v>
      </c>
      <c r="W182" s="418">
        <f t="shared" si="141"/>
        <v>0</v>
      </c>
      <c r="X182" s="418">
        <f t="shared" si="141"/>
        <v>447370</v>
      </c>
      <c r="Y182" s="418">
        <f t="shared" si="141"/>
        <v>0</v>
      </c>
      <c r="Z182" s="418">
        <f t="shared" si="141"/>
        <v>273490</v>
      </c>
      <c r="AA182" s="417">
        <f t="shared" si="108"/>
        <v>821709</v>
      </c>
      <c r="AB182" s="420">
        <f t="shared" si="109"/>
        <v>821709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4ABEC-0052-43C5-94A5-5EC40A6D902F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473132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473132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473132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宜野座村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宜野座村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3</v>
      </c>
      <c r="J8" s="315">
        <f t="shared" ref="J8:J49" si="6">X8+AM8</f>
        <v>3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6</v>
      </c>
      <c r="N8" s="316">
        <f t="shared" ref="N8:N49" si="10">AB8+AQ8</f>
        <v>6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3</v>
      </c>
      <c r="X8" s="314">
        <f t="shared" si="12"/>
        <v>3</v>
      </c>
      <c r="Y8" s="314">
        <f t="shared" si="12"/>
        <v>0</v>
      </c>
      <c r="Z8" s="314">
        <f t="shared" si="12"/>
        <v>0</v>
      </c>
      <c r="AA8" s="313">
        <f>SUM(U8:Z8)</f>
        <v>6</v>
      </c>
      <c r="AB8" s="316">
        <f>SUM(AA8,T8)</f>
        <v>6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3</v>
      </c>
      <c r="N9" s="318">
        <f t="shared" si="10"/>
        <v>3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3</v>
      </c>
      <c r="AB9" s="318">
        <f t="shared" ref="AB9:AB47" si="17">SUM(AA9,T9)</f>
        <v>3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2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2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2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2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4</v>
      </c>
      <c r="J49" s="419">
        <f t="shared" si="6"/>
        <v>4</v>
      </c>
      <c r="K49" s="419">
        <f t="shared" si="7"/>
        <v>0</v>
      </c>
      <c r="L49" s="416">
        <f t="shared" si="8"/>
        <v>0</v>
      </c>
      <c r="M49" s="417">
        <f t="shared" si="9"/>
        <v>8</v>
      </c>
      <c r="N49" s="420">
        <f t="shared" si="10"/>
        <v>8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4</v>
      </c>
      <c r="X49" s="418">
        <f t="shared" si="41"/>
        <v>4</v>
      </c>
      <c r="Y49" s="418">
        <f t="shared" si="41"/>
        <v>0</v>
      </c>
      <c r="Z49" s="418">
        <f t="shared" si="41"/>
        <v>0</v>
      </c>
      <c r="AA49" s="417">
        <f>SUM(U49:Z49)</f>
        <v>8</v>
      </c>
      <c r="AB49" s="420">
        <f>SUM(AA49,T49)</f>
        <v>8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12550</v>
      </c>
      <c r="J51" s="315">
        <f t="shared" ref="J51:J90" si="49">X51+AM51</f>
        <v>25329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37879</v>
      </c>
      <c r="N51" s="316">
        <f t="shared" ref="N51:N90" si="53">AB51+AQ51</f>
        <v>37879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12550</v>
      </c>
      <c r="X51" s="314">
        <f t="shared" si="54"/>
        <v>25329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37879</v>
      </c>
      <c r="AB51" s="316">
        <f t="shared" ref="AB51:AB90" si="56">SUM(AA51,T51)</f>
        <v>37879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10526</v>
      </c>
      <c r="J52" s="227">
        <f t="shared" si="49"/>
        <v>1591</v>
      </c>
      <c r="K52" s="227">
        <f t="shared" si="50"/>
        <v>0</v>
      </c>
      <c r="L52" s="225">
        <f t="shared" si="51"/>
        <v>0</v>
      </c>
      <c r="M52" s="422">
        <f t="shared" si="52"/>
        <v>12117</v>
      </c>
      <c r="N52" s="318">
        <f t="shared" si="53"/>
        <v>12117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10526</v>
      </c>
      <c r="X52" s="227">
        <f t="shared" si="61"/>
        <v>1591</v>
      </c>
      <c r="Y52" s="227">
        <f t="shared" si="61"/>
        <v>0</v>
      </c>
      <c r="Z52" s="225">
        <f t="shared" si="61"/>
        <v>0</v>
      </c>
      <c r="AA52" s="422">
        <f t="shared" si="55"/>
        <v>12117</v>
      </c>
      <c r="AB52" s="318">
        <f t="shared" si="56"/>
        <v>12117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8280</v>
      </c>
      <c r="J53" s="156">
        <f t="shared" si="49"/>
        <v>1591</v>
      </c>
      <c r="K53" s="156">
        <f t="shared" si="50"/>
        <v>0</v>
      </c>
      <c r="L53" s="153">
        <f t="shared" si="51"/>
        <v>0</v>
      </c>
      <c r="M53" s="423">
        <f t="shared" si="52"/>
        <v>9871</v>
      </c>
      <c r="N53" s="319">
        <f t="shared" si="53"/>
        <v>9871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8280</v>
      </c>
      <c r="X53" s="156">
        <f>VLOOKUP($AC53,原データ!$D$1:$R$2300,6,FALSE)</f>
        <v>1591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9871</v>
      </c>
      <c r="AB53" s="319">
        <f t="shared" si="56"/>
        <v>9871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2246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2246</v>
      </c>
      <c r="N55" s="319">
        <f t="shared" si="53"/>
        <v>2246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2246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2246</v>
      </c>
      <c r="AB55" s="319">
        <f t="shared" si="56"/>
        <v>2246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21658</v>
      </c>
      <c r="K58" s="227">
        <f t="shared" si="50"/>
        <v>0</v>
      </c>
      <c r="L58" s="225">
        <f t="shared" si="51"/>
        <v>0</v>
      </c>
      <c r="M58" s="422">
        <f t="shared" si="52"/>
        <v>21658</v>
      </c>
      <c r="N58" s="318">
        <f t="shared" si="53"/>
        <v>21658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21658</v>
      </c>
      <c r="Y58" s="227">
        <f t="shared" si="64"/>
        <v>0</v>
      </c>
      <c r="Z58" s="225">
        <f t="shared" si="64"/>
        <v>0</v>
      </c>
      <c r="AA58" s="422">
        <f t="shared" si="55"/>
        <v>21658</v>
      </c>
      <c r="AB58" s="318">
        <f t="shared" si="56"/>
        <v>21658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21658</v>
      </c>
      <c r="K60" s="164">
        <f t="shared" si="50"/>
        <v>0</v>
      </c>
      <c r="L60" s="161">
        <f t="shared" si="51"/>
        <v>0</v>
      </c>
      <c r="M60" s="424">
        <f t="shared" si="52"/>
        <v>21658</v>
      </c>
      <c r="N60" s="320">
        <f t="shared" si="53"/>
        <v>21658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21658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21658</v>
      </c>
      <c r="AB60" s="320">
        <f t="shared" si="56"/>
        <v>21658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2024</v>
      </c>
      <c r="J66" s="227">
        <f t="shared" si="49"/>
        <v>2080</v>
      </c>
      <c r="K66" s="227">
        <f t="shared" si="50"/>
        <v>0</v>
      </c>
      <c r="L66" s="225">
        <f t="shared" si="51"/>
        <v>0</v>
      </c>
      <c r="M66" s="422">
        <f t="shared" si="52"/>
        <v>4104</v>
      </c>
      <c r="N66" s="318">
        <f t="shared" si="53"/>
        <v>4104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2024</v>
      </c>
      <c r="X66" s="227">
        <f t="shared" si="69"/>
        <v>2080</v>
      </c>
      <c r="Y66" s="227">
        <f t="shared" si="69"/>
        <v>0</v>
      </c>
      <c r="Z66" s="225">
        <f t="shared" si="69"/>
        <v>0</v>
      </c>
      <c r="AA66" s="422">
        <f t="shared" si="55"/>
        <v>4104</v>
      </c>
      <c r="AB66" s="318">
        <f t="shared" si="56"/>
        <v>4104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2024</v>
      </c>
      <c r="J67" s="164">
        <f t="shared" si="49"/>
        <v>2080</v>
      </c>
      <c r="K67" s="164">
        <f t="shared" si="50"/>
        <v>0</v>
      </c>
      <c r="L67" s="161">
        <f t="shared" si="51"/>
        <v>0</v>
      </c>
      <c r="M67" s="424">
        <f t="shared" si="52"/>
        <v>4104</v>
      </c>
      <c r="N67" s="320">
        <f t="shared" si="53"/>
        <v>4104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2024</v>
      </c>
      <c r="X67" s="164">
        <f>VLOOKUP($AC67,原データ!$D$1:$R$2300,6,FALSE)</f>
        <v>2080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4104</v>
      </c>
      <c r="AB67" s="320">
        <f t="shared" si="56"/>
        <v>4104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1832</v>
      </c>
      <c r="K70" s="315">
        <f t="shared" si="50"/>
        <v>0</v>
      </c>
      <c r="L70" s="312">
        <f t="shared" si="51"/>
        <v>0</v>
      </c>
      <c r="M70" s="313">
        <f t="shared" si="52"/>
        <v>2918</v>
      </c>
      <c r="N70" s="316">
        <f t="shared" si="53"/>
        <v>2918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1832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2918</v>
      </c>
      <c r="AB70" s="316">
        <f t="shared" si="56"/>
        <v>2918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13636</v>
      </c>
      <c r="J90" s="419">
        <f t="shared" si="49"/>
        <v>27161</v>
      </c>
      <c r="K90" s="419">
        <f t="shared" si="50"/>
        <v>0</v>
      </c>
      <c r="L90" s="416">
        <f t="shared" si="51"/>
        <v>0</v>
      </c>
      <c r="M90" s="417">
        <f t="shared" si="52"/>
        <v>40797</v>
      </c>
      <c r="N90" s="420">
        <f t="shared" si="53"/>
        <v>40797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13636</v>
      </c>
      <c r="X90" s="418">
        <f t="shared" si="83"/>
        <v>27161</v>
      </c>
      <c r="Y90" s="418">
        <f t="shared" si="83"/>
        <v>0</v>
      </c>
      <c r="Z90" s="418">
        <f t="shared" si="83"/>
        <v>0</v>
      </c>
      <c r="AA90" s="417">
        <f t="shared" si="55"/>
        <v>40797</v>
      </c>
      <c r="AB90" s="420">
        <f t="shared" si="56"/>
        <v>40797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473132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473132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宜野座村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宜野座村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125500</v>
      </c>
      <c r="J98" s="315">
        <f t="shared" ref="J98:J139" si="91">X98+AM98</f>
        <v>253290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378790</v>
      </c>
      <c r="N98" s="316">
        <f t="shared" ref="N98:N139" si="95">AB98+AQ98</f>
        <v>378790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125500</v>
      </c>
      <c r="X98" s="314">
        <f t="shared" si="97"/>
        <v>253290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378790</v>
      </c>
      <c r="AB98" s="316">
        <f t="shared" ref="AB98:AB139" si="99">SUM(AA98,T98)</f>
        <v>378790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105260</v>
      </c>
      <c r="J99" s="227">
        <f t="shared" si="91"/>
        <v>15910</v>
      </c>
      <c r="K99" s="227">
        <f t="shared" si="92"/>
        <v>0</v>
      </c>
      <c r="L99" s="225">
        <f t="shared" si="93"/>
        <v>0</v>
      </c>
      <c r="M99" s="422">
        <f t="shared" si="94"/>
        <v>121170</v>
      </c>
      <c r="N99" s="318">
        <f t="shared" si="95"/>
        <v>121170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105260</v>
      </c>
      <c r="X99" s="227">
        <f t="shared" si="104"/>
        <v>15910</v>
      </c>
      <c r="Y99" s="227">
        <f t="shared" si="104"/>
        <v>0</v>
      </c>
      <c r="Z99" s="225">
        <f t="shared" si="104"/>
        <v>0</v>
      </c>
      <c r="AA99" s="422">
        <f t="shared" si="98"/>
        <v>121170</v>
      </c>
      <c r="AB99" s="318">
        <f t="shared" si="99"/>
        <v>121170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82800</v>
      </c>
      <c r="J100" s="156">
        <f t="shared" si="91"/>
        <v>15910</v>
      </c>
      <c r="K100" s="156">
        <f t="shared" si="92"/>
        <v>0</v>
      </c>
      <c r="L100" s="153">
        <f t="shared" si="93"/>
        <v>0</v>
      </c>
      <c r="M100" s="423">
        <f t="shared" si="94"/>
        <v>98710</v>
      </c>
      <c r="N100" s="319">
        <f t="shared" si="95"/>
        <v>98710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82800</v>
      </c>
      <c r="X100" s="156">
        <f>VLOOKUP($AC100,原データ!$D$1:$R$2300,6,FALSE)</f>
        <v>15910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98710</v>
      </c>
      <c r="AB100" s="319">
        <f t="shared" si="99"/>
        <v>98710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22460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22460</v>
      </c>
      <c r="N102" s="319">
        <f t="shared" si="95"/>
        <v>22460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22460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22460</v>
      </c>
      <c r="AB102" s="319">
        <f t="shared" si="99"/>
        <v>22460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216580</v>
      </c>
      <c r="K105" s="227">
        <f t="shared" si="92"/>
        <v>0</v>
      </c>
      <c r="L105" s="225">
        <f t="shared" si="93"/>
        <v>0</v>
      </c>
      <c r="M105" s="422">
        <f t="shared" si="94"/>
        <v>216580</v>
      </c>
      <c r="N105" s="318">
        <f t="shared" si="95"/>
        <v>216580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216580</v>
      </c>
      <c r="Y105" s="227">
        <f t="shared" si="106"/>
        <v>0</v>
      </c>
      <c r="Z105" s="225">
        <f t="shared" si="106"/>
        <v>0</v>
      </c>
      <c r="AA105" s="422">
        <f t="shared" si="98"/>
        <v>216580</v>
      </c>
      <c r="AB105" s="318">
        <f t="shared" si="99"/>
        <v>216580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216580</v>
      </c>
      <c r="K107" s="164">
        <f t="shared" si="92"/>
        <v>0</v>
      </c>
      <c r="L107" s="161">
        <f t="shared" si="93"/>
        <v>0</v>
      </c>
      <c r="M107" s="424">
        <f t="shared" si="94"/>
        <v>216580</v>
      </c>
      <c r="N107" s="320">
        <f t="shared" si="95"/>
        <v>216580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216580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216580</v>
      </c>
      <c r="AB107" s="320">
        <f t="shared" si="99"/>
        <v>216580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20240</v>
      </c>
      <c r="J113" s="227">
        <f t="shared" si="91"/>
        <v>20800</v>
      </c>
      <c r="K113" s="227">
        <f t="shared" si="92"/>
        <v>0</v>
      </c>
      <c r="L113" s="225">
        <f t="shared" si="93"/>
        <v>0</v>
      </c>
      <c r="M113" s="422">
        <f t="shared" si="94"/>
        <v>41040</v>
      </c>
      <c r="N113" s="318">
        <f t="shared" si="95"/>
        <v>41040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20240</v>
      </c>
      <c r="X113" s="227">
        <f t="shared" si="111"/>
        <v>20800</v>
      </c>
      <c r="Y113" s="227">
        <f t="shared" si="111"/>
        <v>0</v>
      </c>
      <c r="Z113" s="225">
        <f t="shared" si="111"/>
        <v>0</v>
      </c>
      <c r="AA113" s="422">
        <f t="shared" si="98"/>
        <v>41040</v>
      </c>
      <c r="AB113" s="318">
        <f t="shared" si="99"/>
        <v>41040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20240</v>
      </c>
      <c r="J114" s="156">
        <f t="shared" si="91"/>
        <v>20800</v>
      </c>
      <c r="K114" s="156">
        <f t="shared" si="92"/>
        <v>0</v>
      </c>
      <c r="L114" s="153">
        <f t="shared" si="93"/>
        <v>0</v>
      </c>
      <c r="M114" s="423">
        <f t="shared" si="94"/>
        <v>41040</v>
      </c>
      <c r="N114" s="319">
        <f t="shared" si="95"/>
        <v>41040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20240</v>
      </c>
      <c r="X114" s="156">
        <f>VLOOKUP($AC114,原データ!$D$1:$R$2300,6,FALSE)</f>
        <v>20800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41040</v>
      </c>
      <c r="AB114" s="319">
        <f t="shared" si="99"/>
        <v>41040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18320</v>
      </c>
      <c r="K119" s="315">
        <f t="shared" si="92"/>
        <v>0</v>
      </c>
      <c r="L119" s="312">
        <f t="shared" si="93"/>
        <v>0</v>
      </c>
      <c r="M119" s="313">
        <f t="shared" si="94"/>
        <v>29180</v>
      </c>
      <c r="N119" s="316">
        <f t="shared" si="95"/>
        <v>29180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18320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29180</v>
      </c>
      <c r="AB119" s="316">
        <f t="shared" si="99"/>
        <v>29180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136360</v>
      </c>
      <c r="J139" s="419">
        <f t="shared" si="91"/>
        <v>271610</v>
      </c>
      <c r="K139" s="419">
        <f t="shared" si="92"/>
        <v>0</v>
      </c>
      <c r="L139" s="416">
        <f t="shared" si="93"/>
        <v>0</v>
      </c>
      <c r="M139" s="417">
        <f t="shared" si="94"/>
        <v>407970</v>
      </c>
      <c r="N139" s="420">
        <f t="shared" si="95"/>
        <v>407970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136360</v>
      </c>
      <c r="X139" s="418">
        <f t="shared" si="125"/>
        <v>271610</v>
      </c>
      <c r="Y139" s="418">
        <f t="shared" si="125"/>
        <v>0</v>
      </c>
      <c r="Z139" s="418">
        <f t="shared" si="125"/>
        <v>0</v>
      </c>
      <c r="AA139" s="417">
        <f t="shared" si="98"/>
        <v>407970</v>
      </c>
      <c r="AB139" s="420">
        <f t="shared" si="99"/>
        <v>407970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112950</v>
      </c>
      <c r="J141" s="315">
        <f t="shared" ref="J141:J182" si="133">X141+AM141</f>
        <v>227961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340911</v>
      </c>
      <c r="N141" s="316">
        <f t="shared" ref="N141:N182" si="137">AB141+AQ141</f>
        <v>340911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112950</v>
      </c>
      <c r="X141" s="314">
        <f t="shared" si="139"/>
        <v>227961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340911</v>
      </c>
      <c r="AB141" s="316">
        <f t="shared" ref="AB141:AB180" si="141">SUM(AA141,T141)</f>
        <v>340911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94734</v>
      </c>
      <c r="J142" s="227">
        <f t="shared" si="133"/>
        <v>14319</v>
      </c>
      <c r="K142" s="227">
        <f t="shared" si="134"/>
        <v>0</v>
      </c>
      <c r="L142" s="225">
        <f t="shared" si="135"/>
        <v>0</v>
      </c>
      <c r="M142" s="422">
        <f t="shared" si="136"/>
        <v>109053</v>
      </c>
      <c r="N142" s="318">
        <f t="shared" si="137"/>
        <v>109053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94734</v>
      </c>
      <c r="X142" s="227">
        <f t="shared" si="145"/>
        <v>14319</v>
      </c>
      <c r="Y142" s="227">
        <f t="shared" si="145"/>
        <v>0</v>
      </c>
      <c r="Z142" s="225">
        <f t="shared" si="145"/>
        <v>0</v>
      </c>
      <c r="AA142" s="422">
        <f t="shared" si="140"/>
        <v>109053</v>
      </c>
      <c r="AB142" s="318">
        <f t="shared" si="141"/>
        <v>109053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74520</v>
      </c>
      <c r="J143" s="156">
        <f t="shared" si="133"/>
        <v>14319</v>
      </c>
      <c r="K143" s="156">
        <f t="shared" si="134"/>
        <v>0</v>
      </c>
      <c r="L143" s="153">
        <f t="shared" si="135"/>
        <v>0</v>
      </c>
      <c r="M143" s="423">
        <f t="shared" si="136"/>
        <v>88839</v>
      </c>
      <c r="N143" s="319">
        <f t="shared" si="137"/>
        <v>88839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74520</v>
      </c>
      <c r="X143" s="156">
        <f>VLOOKUP($AC143,原データ!$D$1:$R$2300,6,FALSE)</f>
        <v>14319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88839</v>
      </c>
      <c r="AB143" s="319">
        <f t="shared" si="141"/>
        <v>88839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20214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20214</v>
      </c>
      <c r="N145" s="319">
        <f t="shared" si="137"/>
        <v>20214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20214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20214</v>
      </c>
      <c r="AB145" s="319">
        <f t="shared" si="141"/>
        <v>20214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194922</v>
      </c>
      <c r="K148" s="227">
        <f t="shared" si="134"/>
        <v>0</v>
      </c>
      <c r="L148" s="225">
        <f t="shared" si="135"/>
        <v>0</v>
      </c>
      <c r="M148" s="422">
        <f t="shared" si="136"/>
        <v>194922</v>
      </c>
      <c r="N148" s="318">
        <f t="shared" si="137"/>
        <v>194922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194922</v>
      </c>
      <c r="Y148" s="227">
        <f t="shared" si="148"/>
        <v>0</v>
      </c>
      <c r="Z148" s="225">
        <f t="shared" si="148"/>
        <v>0</v>
      </c>
      <c r="AA148" s="422">
        <f t="shared" si="140"/>
        <v>194922</v>
      </c>
      <c r="AB148" s="318">
        <f t="shared" si="141"/>
        <v>194922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194922</v>
      </c>
      <c r="K150" s="164">
        <f t="shared" si="134"/>
        <v>0</v>
      </c>
      <c r="L150" s="161">
        <f t="shared" si="135"/>
        <v>0</v>
      </c>
      <c r="M150" s="424">
        <f t="shared" si="136"/>
        <v>194922</v>
      </c>
      <c r="N150" s="320">
        <f t="shared" si="137"/>
        <v>194922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194922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194922</v>
      </c>
      <c r="AB150" s="320">
        <f t="shared" si="141"/>
        <v>194922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18216</v>
      </c>
      <c r="J156" s="227">
        <f t="shared" si="133"/>
        <v>18720</v>
      </c>
      <c r="K156" s="227">
        <f t="shared" si="134"/>
        <v>0</v>
      </c>
      <c r="L156" s="225">
        <f t="shared" si="135"/>
        <v>0</v>
      </c>
      <c r="M156" s="422">
        <f t="shared" si="136"/>
        <v>36936</v>
      </c>
      <c r="N156" s="318">
        <f t="shared" si="137"/>
        <v>36936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18216</v>
      </c>
      <c r="X156" s="227">
        <f t="shared" si="153"/>
        <v>18720</v>
      </c>
      <c r="Y156" s="227">
        <f t="shared" si="153"/>
        <v>0</v>
      </c>
      <c r="Z156" s="225">
        <f t="shared" si="153"/>
        <v>0</v>
      </c>
      <c r="AA156" s="422">
        <f t="shared" si="140"/>
        <v>36936</v>
      </c>
      <c r="AB156" s="318">
        <f t="shared" si="141"/>
        <v>36936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18216</v>
      </c>
      <c r="J157" s="156">
        <f t="shared" si="133"/>
        <v>18720</v>
      </c>
      <c r="K157" s="156">
        <f t="shared" si="134"/>
        <v>0</v>
      </c>
      <c r="L157" s="153">
        <f t="shared" si="135"/>
        <v>0</v>
      </c>
      <c r="M157" s="423">
        <f t="shared" si="136"/>
        <v>36936</v>
      </c>
      <c r="N157" s="319">
        <f t="shared" si="137"/>
        <v>36936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18216</v>
      </c>
      <c r="X157" s="156">
        <f>VLOOKUP($AC157,原データ!$D$1:$R$2300,6,FALSE)</f>
        <v>18720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36936</v>
      </c>
      <c r="AB157" s="319">
        <f t="shared" si="141"/>
        <v>36936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18320</v>
      </c>
      <c r="K162" s="315">
        <f t="shared" si="134"/>
        <v>0</v>
      </c>
      <c r="L162" s="312">
        <f t="shared" si="135"/>
        <v>0</v>
      </c>
      <c r="M162" s="313">
        <f t="shared" si="136"/>
        <v>29180</v>
      </c>
      <c r="N162" s="316">
        <f t="shared" si="137"/>
        <v>29180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18320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29180</v>
      </c>
      <c r="AB162" s="316">
        <f t="shared" si="141"/>
        <v>29180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123810</v>
      </c>
      <c r="J182" s="419">
        <f t="shared" si="133"/>
        <v>246281</v>
      </c>
      <c r="K182" s="419">
        <f t="shared" si="134"/>
        <v>0</v>
      </c>
      <c r="L182" s="416">
        <f t="shared" si="135"/>
        <v>0</v>
      </c>
      <c r="M182" s="417">
        <f t="shared" si="136"/>
        <v>370091</v>
      </c>
      <c r="N182" s="420">
        <f t="shared" si="137"/>
        <v>370091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123810</v>
      </c>
      <c r="X182" s="418">
        <f t="shared" si="167"/>
        <v>246281</v>
      </c>
      <c r="Y182" s="418">
        <f t="shared" si="167"/>
        <v>0</v>
      </c>
      <c r="Z182" s="418">
        <f t="shared" si="167"/>
        <v>0</v>
      </c>
      <c r="AA182" s="417">
        <f>SUM(U182:Z182)</f>
        <v>370091</v>
      </c>
      <c r="AB182" s="420">
        <f>SUM(AA182,T182)</f>
        <v>370091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64B65-2024-4E18-A475-11CCDAD61BD6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473132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473132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473132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宜野座村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宜野座村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473132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473132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宜野座村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宜野座村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13B30-2FAD-4BF7-BA9C-0078E9BEC5F6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473132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473132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473132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宜野座村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宜野座村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473132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473132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宜野座村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宜野座村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D7FB1-4485-4848-AC83-98B753C026BA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473132</v>
      </c>
      <c r="M4" s="671"/>
      <c r="N4" s="671"/>
      <c r="Q4" s="236"/>
      <c r="X4" s="680" t="s">
        <v>100</v>
      </c>
      <c r="Y4" s="680"/>
      <c r="Z4" s="671">
        <f>様式1!F5</f>
        <v>473132</v>
      </c>
      <c r="AA4" s="671"/>
      <c r="AB4" s="671"/>
      <c r="AC4" s="333"/>
      <c r="AF4" s="236"/>
      <c r="AM4" s="680" t="s">
        <v>100</v>
      </c>
      <c r="AN4" s="680"/>
      <c r="AO4" s="671">
        <f>様式1!F5</f>
        <v>473132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宜野座村</v>
      </c>
      <c r="M5" s="789"/>
      <c r="N5" s="789"/>
      <c r="Q5" s="236"/>
      <c r="X5" s="788" t="s">
        <v>101</v>
      </c>
      <c r="Y5" s="788"/>
      <c r="Z5" s="789" t="str">
        <f>様式1!F6</f>
        <v>宜野座村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宜野座村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1</v>
      </c>
      <c r="J11" s="379">
        <f t="shared" si="0"/>
        <v>13</v>
      </c>
      <c r="K11" s="379">
        <f t="shared" si="0"/>
        <v>19</v>
      </c>
      <c r="L11" s="376">
        <f t="shared" si="0"/>
        <v>3</v>
      </c>
      <c r="M11" s="377">
        <f t="shared" si="0"/>
        <v>36</v>
      </c>
      <c r="N11" s="316">
        <f t="shared" si="0"/>
        <v>36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1</v>
      </c>
      <c r="X11" s="379">
        <f t="shared" si="2"/>
        <v>13</v>
      </c>
      <c r="Y11" s="379">
        <f t="shared" si="2"/>
        <v>19</v>
      </c>
      <c r="Z11" s="376">
        <f t="shared" si="2"/>
        <v>3</v>
      </c>
      <c r="AA11" s="377">
        <f t="shared" ref="AA11:AA31" si="3">SUM(U11:Z11)</f>
        <v>36</v>
      </c>
      <c r="AB11" s="316">
        <f>SUM(AA11,T11)</f>
        <v>36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11</v>
      </c>
      <c r="K12" s="242">
        <f t="shared" ref="K12:K31" si="14">Y12+AN12</f>
        <v>15</v>
      </c>
      <c r="L12" s="240">
        <f t="shared" ref="L12:L31" si="15">Z12+AO12</f>
        <v>3</v>
      </c>
      <c r="M12" s="380">
        <f t="shared" ref="M12:M31" si="16">AA12+AP12</f>
        <v>29</v>
      </c>
      <c r="N12" s="322">
        <f t="shared" ref="N12:N31" si="17">AB12+AQ12</f>
        <v>29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11</v>
      </c>
      <c r="Y12" s="242">
        <f>VLOOKUP($AC12,原データ!$D$1:$R$2300,7,FALSE)</f>
        <v>15</v>
      </c>
      <c r="Z12" s="240">
        <f>VLOOKUP($AC12,原データ!$D$1:$R$2300,8,FALSE)</f>
        <v>3</v>
      </c>
      <c r="AA12" s="380">
        <f t="shared" si="3"/>
        <v>29</v>
      </c>
      <c r="AB12" s="322">
        <f t="shared" ref="AB12:AB31" si="18">SUM(AA12,T12)</f>
        <v>29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2</v>
      </c>
      <c r="L13" s="245">
        <f t="shared" si="15"/>
        <v>0</v>
      </c>
      <c r="M13" s="381">
        <f t="shared" si="16"/>
        <v>3</v>
      </c>
      <c r="N13" s="319">
        <f t="shared" si="17"/>
        <v>3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2</v>
      </c>
      <c r="Z13" s="245">
        <f>VLOOKUP($AC13,原データ!$D$1:$R$2300,8,FALSE)</f>
        <v>0</v>
      </c>
      <c r="AA13" s="381">
        <f t="shared" si="3"/>
        <v>3</v>
      </c>
      <c r="AB13" s="319">
        <f t="shared" si="18"/>
        <v>3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</v>
      </c>
      <c r="L15" s="245">
        <f t="shared" si="19"/>
        <v>0</v>
      </c>
      <c r="M15" s="381">
        <f t="shared" si="19"/>
        <v>1</v>
      </c>
      <c r="N15" s="319">
        <f t="shared" si="19"/>
        <v>1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</v>
      </c>
      <c r="Z15" s="245">
        <f>VLOOKUP($AC15,原データ!$D$1:$R$2300,8,FALSE)</f>
        <v>0</v>
      </c>
      <c r="AA15" s="381">
        <f>SUM(U15:Z15)</f>
        <v>1</v>
      </c>
      <c r="AB15" s="319">
        <f>SUM(AA15,T15)</f>
        <v>1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1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1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1</v>
      </c>
      <c r="J21" s="367">
        <f t="shared" si="13"/>
        <v>13</v>
      </c>
      <c r="K21" s="367">
        <f t="shared" si="14"/>
        <v>19</v>
      </c>
      <c r="L21" s="365">
        <f t="shared" si="15"/>
        <v>3</v>
      </c>
      <c r="M21" s="368">
        <f t="shared" si="16"/>
        <v>36</v>
      </c>
      <c r="N21" s="325">
        <f t="shared" si="17"/>
        <v>36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1</v>
      </c>
      <c r="X21" s="367">
        <f t="shared" si="22"/>
        <v>13</v>
      </c>
      <c r="Y21" s="367">
        <f t="shared" si="22"/>
        <v>19</v>
      </c>
      <c r="Z21" s="365">
        <f t="shared" si="22"/>
        <v>3</v>
      </c>
      <c r="AA21" s="368">
        <f t="shared" si="3"/>
        <v>36</v>
      </c>
      <c r="AB21" s="325">
        <f t="shared" si="18"/>
        <v>36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11</v>
      </c>
      <c r="K22" s="263">
        <f t="shared" si="14"/>
        <v>15</v>
      </c>
      <c r="L22" s="261">
        <f t="shared" si="15"/>
        <v>3</v>
      </c>
      <c r="M22" s="372">
        <f t="shared" si="16"/>
        <v>29</v>
      </c>
      <c r="N22" s="326">
        <f t="shared" si="17"/>
        <v>29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11</v>
      </c>
      <c r="Y22" s="263">
        <f>VLOOKUP($AC22,原データ!$D$1:$R$2300,7,FALSE)</f>
        <v>15</v>
      </c>
      <c r="Z22" s="261">
        <f>VLOOKUP($AC22,原データ!$D$1:$R$2300,8,FALSE)</f>
        <v>3</v>
      </c>
      <c r="AA22" s="372">
        <f t="shared" si="3"/>
        <v>29</v>
      </c>
      <c r="AB22" s="326">
        <f t="shared" si="18"/>
        <v>29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2</v>
      </c>
      <c r="L23" s="251">
        <f t="shared" si="15"/>
        <v>0</v>
      </c>
      <c r="M23" s="373">
        <f t="shared" si="16"/>
        <v>3</v>
      </c>
      <c r="N23" s="323">
        <f t="shared" si="17"/>
        <v>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3</v>
      </c>
      <c r="AB23" s="323">
        <f t="shared" si="18"/>
        <v>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1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1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2</v>
      </c>
      <c r="J31" s="386">
        <f t="shared" si="13"/>
        <v>26</v>
      </c>
      <c r="K31" s="386">
        <f t="shared" si="14"/>
        <v>38</v>
      </c>
      <c r="L31" s="383">
        <f t="shared" si="15"/>
        <v>6</v>
      </c>
      <c r="M31" s="384">
        <f t="shared" si="16"/>
        <v>72</v>
      </c>
      <c r="N31" s="387">
        <f t="shared" si="17"/>
        <v>72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2</v>
      </c>
      <c r="X31" s="386">
        <f t="shared" si="26"/>
        <v>26</v>
      </c>
      <c r="Y31" s="386">
        <f t="shared" si="26"/>
        <v>38</v>
      </c>
      <c r="Z31" s="383">
        <f t="shared" si="26"/>
        <v>6</v>
      </c>
      <c r="AA31" s="384">
        <f t="shared" si="3"/>
        <v>72</v>
      </c>
      <c r="AB31" s="388">
        <f t="shared" si="18"/>
        <v>72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1535</v>
      </c>
      <c r="J33" s="362">
        <f t="shared" si="28"/>
        <v>233450</v>
      </c>
      <c r="K33" s="362">
        <f t="shared" si="28"/>
        <v>475825</v>
      </c>
      <c r="L33" s="360">
        <f t="shared" si="28"/>
        <v>59985</v>
      </c>
      <c r="M33" s="363">
        <f t="shared" si="28"/>
        <v>770795</v>
      </c>
      <c r="N33" s="325">
        <f t="shared" si="28"/>
        <v>770795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1535</v>
      </c>
      <c r="X33" s="362">
        <f t="shared" si="30"/>
        <v>233450</v>
      </c>
      <c r="Y33" s="362">
        <f t="shared" si="30"/>
        <v>475825</v>
      </c>
      <c r="Z33" s="360">
        <f t="shared" si="30"/>
        <v>59985</v>
      </c>
      <c r="AA33" s="363">
        <f t="shared" ref="AA33:AA51" si="31">SUM(U33:Z33)</f>
        <v>770795</v>
      </c>
      <c r="AB33" s="325">
        <f t="shared" ref="AB33:AB51" si="32">SUM(AA33,T33)</f>
        <v>770795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209515</v>
      </c>
      <c r="K34" s="263">
        <f t="shared" ref="K34:K53" si="43">Y34+AN34</f>
        <v>436745</v>
      </c>
      <c r="L34" s="261">
        <f t="shared" ref="L34:L53" si="44">Z34+AO34</f>
        <v>59985</v>
      </c>
      <c r="M34" s="372">
        <f t="shared" ref="M34:M53" si="45">AA34+AP34</f>
        <v>706245</v>
      </c>
      <c r="N34" s="326">
        <f t="shared" ref="N34:N53" si="46">AB34+AQ34</f>
        <v>706245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209515</v>
      </c>
      <c r="Y34" s="263">
        <f>VLOOKUP($AC34,原データ!$D$1:$R$2300,7,FALSE)</f>
        <v>436745</v>
      </c>
      <c r="Z34" s="261">
        <f>VLOOKUP($AC34,原データ!$D$1:$R$2300,8,FALSE)</f>
        <v>59985</v>
      </c>
      <c r="AA34" s="372">
        <f t="shared" si="31"/>
        <v>706245</v>
      </c>
      <c r="AB34" s="326">
        <f t="shared" si="32"/>
        <v>706245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19875</v>
      </c>
      <c r="K35" s="253">
        <f t="shared" si="43"/>
        <v>3740</v>
      </c>
      <c r="L35" s="251">
        <f t="shared" si="44"/>
        <v>0</v>
      </c>
      <c r="M35" s="373">
        <f t="shared" si="45"/>
        <v>23615</v>
      </c>
      <c r="N35" s="323">
        <f t="shared" si="46"/>
        <v>23615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19875</v>
      </c>
      <c r="Y35" s="253">
        <f>VLOOKUP($AC35,原データ!$D$1:$R$2300,7,FALSE)</f>
        <v>3740</v>
      </c>
      <c r="Z35" s="251">
        <f>VLOOKUP($AC35,原データ!$D$1:$R$2300,8,FALSE)</f>
        <v>0</v>
      </c>
      <c r="AA35" s="373">
        <f t="shared" si="31"/>
        <v>23615</v>
      </c>
      <c r="AB35" s="323">
        <f t="shared" si="32"/>
        <v>23615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2635</v>
      </c>
      <c r="L37" s="251">
        <f t="shared" si="47"/>
        <v>0</v>
      </c>
      <c r="M37" s="373">
        <f t="shared" si="47"/>
        <v>2635</v>
      </c>
      <c r="N37" s="323">
        <f t="shared" si="47"/>
        <v>2635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2635</v>
      </c>
      <c r="Z37" s="251">
        <f>VLOOKUP($AC37,原データ!$D$1:$R$2300,8,FALSE)</f>
        <v>0</v>
      </c>
      <c r="AA37" s="373">
        <f>SUM(U37:Z37)</f>
        <v>2635</v>
      </c>
      <c r="AB37" s="323">
        <f>SUM(AA37,T37)</f>
        <v>2635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32705</v>
      </c>
      <c r="L38" s="251">
        <f t="shared" si="44"/>
        <v>0</v>
      </c>
      <c r="M38" s="373">
        <f t="shared" si="45"/>
        <v>32705</v>
      </c>
      <c r="N38" s="323">
        <f t="shared" si="46"/>
        <v>32705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32705</v>
      </c>
      <c r="Z38" s="251">
        <f>VLOOKUP($AC38,原データ!$D$1:$R$2300,8,FALSE)</f>
        <v>0</v>
      </c>
      <c r="AA38" s="373">
        <f t="shared" si="31"/>
        <v>32705</v>
      </c>
      <c r="AB38" s="323">
        <f t="shared" si="32"/>
        <v>32705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4060</v>
      </c>
      <c r="K39" s="253">
        <f t="shared" si="43"/>
        <v>0</v>
      </c>
      <c r="L39" s="251">
        <f t="shared" si="44"/>
        <v>0</v>
      </c>
      <c r="M39" s="373">
        <f t="shared" si="45"/>
        <v>4060</v>
      </c>
      <c r="N39" s="323">
        <f t="shared" si="46"/>
        <v>4060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4060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4060</v>
      </c>
      <c r="AB39" s="323">
        <f t="shared" si="32"/>
        <v>4060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1535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1535</v>
      </c>
      <c r="N40" s="323">
        <f t="shared" si="46"/>
        <v>1535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1535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1535</v>
      </c>
      <c r="AB40" s="323">
        <f t="shared" si="32"/>
        <v>1535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28</v>
      </c>
      <c r="J43" s="367">
        <f t="shared" si="42"/>
        <v>297985</v>
      </c>
      <c r="K43" s="367">
        <f t="shared" si="43"/>
        <v>487423</v>
      </c>
      <c r="L43" s="365">
        <f t="shared" si="44"/>
        <v>73377</v>
      </c>
      <c r="M43" s="368">
        <f t="shared" si="45"/>
        <v>858813</v>
      </c>
      <c r="N43" s="325">
        <f t="shared" si="46"/>
        <v>858813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28</v>
      </c>
      <c r="X43" s="367">
        <f t="shared" si="50"/>
        <v>297985</v>
      </c>
      <c r="Y43" s="367">
        <f t="shared" si="50"/>
        <v>487423</v>
      </c>
      <c r="Z43" s="365">
        <f t="shared" si="50"/>
        <v>73377</v>
      </c>
      <c r="AA43" s="368">
        <f>SUM(U43:Z43)</f>
        <v>858813</v>
      </c>
      <c r="AB43" s="325">
        <f>SUM(AA43,T43)</f>
        <v>858813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278730</v>
      </c>
      <c r="K44" s="263">
        <f t="shared" si="43"/>
        <v>442072</v>
      </c>
      <c r="L44" s="261">
        <f t="shared" si="44"/>
        <v>73377</v>
      </c>
      <c r="M44" s="372">
        <f t="shared" si="45"/>
        <v>794179</v>
      </c>
      <c r="N44" s="326">
        <f t="shared" si="46"/>
        <v>794179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278730</v>
      </c>
      <c r="Y44" s="263">
        <f>VLOOKUP($AC44,原データ!$D$1:$R$2300,7,FALSE)</f>
        <v>442072</v>
      </c>
      <c r="Z44" s="261">
        <f>VLOOKUP($AC44,原データ!$D$1:$R$2300,8,FALSE)</f>
        <v>73377</v>
      </c>
      <c r="AA44" s="372">
        <f t="shared" si="31"/>
        <v>794179</v>
      </c>
      <c r="AB44" s="326">
        <f t="shared" si="32"/>
        <v>794179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175</v>
      </c>
      <c r="K45" s="253">
        <f t="shared" si="43"/>
        <v>308</v>
      </c>
      <c r="L45" s="251">
        <f t="shared" si="44"/>
        <v>0</v>
      </c>
      <c r="M45" s="373">
        <f t="shared" si="45"/>
        <v>483</v>
      </c>
      <c r="N45" s="323">
        <f t="shared" si="46"/>
        <v>483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175</v>
      </c>
      <c r="Y45" s="253">
        <f>VLOOKUP($AC45,原データ!$D$1:$R$2300,7,FALSE)</f>
        <v>308</v>
      </c>
      <c r="Z45" s="251">
        <f>VLOOKUP($AC45,原データ!$D$1:$R$2300,8,FALSE)</f>
        <v>0</v>
      </c>
      <c r="AA45" s="373">
        <f t="shared" si="31"/>
        <v>483</v>
      </c>
      <c r="AB45" s="323">
        <f t="shared" si="32"/>
        <v>483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8277</v>
      </c>
      <c r="L47" s="251">
        <f t="shared" si="52"/>
        <v>0</v>
      </c>
      <c r="M47" s="373">
        <f t="shared" si="52"/>
        <v>8277</v>
      </c>
      <c r="N47" s="323">
        <f t="shared" si="52"/>
        <v>8277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8277</v>
      </c>
      <c r="Z47" s="251">
        <f>VLOOKUP($AC47,原データ!$D$1:$R$2300,8,FALSE)</f>
        <v>0</v>
      </c>
      <c r="AA47" s="373">
        <f>SUM(U47:Z47)</f>
        <v>8277</v>
      </c>
      <c r="AB47" s="323">
        <f>SUM(AA47,T47)</f>
        <v>8277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36766</v>
      </c>
      <c r="L48" s="251">
        <f t="shared" si="44"/>
        <v>0</v>
      </c>
      <c r="M48" s="373">
        <f t="shared" si="45"/>
        <v>36766</v>
      </c>
      <c r="N48" s="323">
        <f t="shared" si="46"/>
        <v>36766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36766</v>
      </c>
      <c r="Z48" s="251">
        <f>VLOOKUP($AC48,原データ!$D$1:$R$2300,8,FALSE)</f>
        <v>0</v>
      </c>
      <c r="AA48" s="373">
        <f t="shared" si="31"/>
        <v>36766</v>
      </c>
      <c r="AB48" s="323">
        <f t="shared" si="32"/>
        <v>36766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19080</v>
      </c>
      <c r="K49" s="253">
        <f t="shared" si="43"/>
        <v>0</v>
      </c>
      <c r="L49" s="251">
        <f t="shared" si="44"/>
        <v>0</v>
      </c>
      <c r="M49" s="373">
        <f t="shared" si="45"/>
        <v>19080</v>
      </c>
      <c r="N49" s="323">
        <f t="shared" si="46"/>
        <v>19080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19080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19080</v>
      </c>
      <c r="AB49" s="323">
        <f t="shared" si="32"/>
        <v>19080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28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28</v>
      </c>
      <c r="N50" s="323">
        <f t="shared" si="46"/>
        <v>28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28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28</v>
      </c>
      <c r="AB50" s="323">
        <f t="shared" si="32"/>
        <v>28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1563</v>
      </c>
      <c r="J53" s="386">
        <f t="shared" si="42"/>
        <v>531435</v>
      </c>
      <c r="K53" s="386">
        <f t="shared" si="43"/>
        <v>963248</v>
      </c>
      <c r="L53" s="383">
        <f t="shared" si="44"/>
        <v>133362</v>
      </c>
      <c r="M53" s="384">
        <f t="shared" si="45"/>
        <v>1629608</v>
      </c>
      <c r="N53" s="387">
        <f t="shared" si="46"/>
        <v>1629608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1563</v>
      </c>
      <c r="X53" s="386">
        <f>SUM(X33,X43)</f>
        <v>531435</v>
      </c>
      <c r="Y53" s="386">
        <f t="shared" si="54"/>
        <v>963248</v>
      </c>
      <c r="Z53" s="383">
        <f t="shared" si="54"/>
        <v>133362</v>
      </c>
      <c r="AA53" s="384">
        <f>SUM(U53:Z53)</f>
        <v>1629608</v>
      </c>
      <c r="AB53" s="387">
        <f>SUM(AA53,T53)</f>
        <v>1629608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4E3BF-C8AA-4643-B14A-AC8F15B3E3BC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473132</v>
      </c>
      <c r="M4" s="671"/>
      <c r="N4" s="671"/>
      <c r="X4" s="680" t="s">
        <v>100</v>
      </c>
      <c r="Y4" s="680"/>
      <c r="Z4" s="671">
        <f>様式1!F5</f>
        <v>473132</v>
      </c>
      <c r="AA4" s="671"/>
      <c r="AB4" s="671"/>
      <c r="AC4" s="500"/>
      <c r="AM4" s="680" t="s">
        <v>100</v>
      </c>
      <c r="AN4" s="680"/>
      <c r="AO4" s="671">
        <f>様式1!F5</f>
        <v>473132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宜野座村</v>
      </c>
      <c r="M5" s="789"/>
      <c r="N5" s="789"/>
      <c r="X5" s="788" t="s">
        <v>101</v>
      </c>
      <c r="Y5" s="788"/>
      <c r="Z5" s="789" t="str">
        <f>様式1!F6</f>
        <v>宜野座村</v>
      </c>
      <c r="AA5" s="789"/>
      <c r="AB5" s="789"/>
      <c r="AC5" s="500"/>
      <c r="AM5" s="788" t="s">
        <v>101</v>
      </c>
      <c r="AN5" s="788"/>
      <c r="AO5" s="789" t="str">
        <f>様式1!F6</f>
        <v>宜野座村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A0908-3D30-43DE-820A-F6F6C67BEE78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473132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宜野座村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</v>
      </c>
      <c r="G11" s="535">
        <f>SUM(G16+G21+G26)</f>
        <v>4</v>
      </c>
      <c r="H11" s="536">
        <f>SUM(F11,G11)</f>
        <v>5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42832</v>
      </c>
      <c r="G12" s="537">
        <f>SUM(G17+G22+G27)</f>
        <v>113470</v>
      </c>
      <c r="H12" s="538">
        <f>SUM(F12,G12)</f>
        <v>156302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</v>
      </c>
      <c r="G26" s="550">
        <f>VLOOKUP(J26,原データ!$D$1:$R$2300,3,FALSE)</f>
        <v>4</v>
      </c>
      <c r="H26" s="543">
        <f>SUM(F26,G26)</f>
        <v>5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42832</v>
      </c>
      <c r="G27" s="551">
        <f>VLOOKUP(J27,原データ!$D$1:$R$2300,3,FALSE)</f>
        <v>113470</v>
      </c>
      <c r="H27" s="544">
        <f>SUM(F27,G27)</f>
        <v>156302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4</v>
      </c>
      <c r="G31" s="550">
        <f>VLOOKUP(J31,原データ!$D$1:$R$2300,3,FALSE)</f>
        <v>33</v>
      </c>
      <c r="H31" s="543">
        <f>SUM(F31,G31)</f>
        <v>37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41657</v>
      </c>
      <c r="G32" s="551">
        <f>VLOOKUP(J32,原データ!$D$1:$R$2300,3,FALSE)</f>
        <v>264772</v>
      </c>
      <c r="H32" s="544">
        <f>SUM(F32,G32)</f>
        <v>306429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15</v>
      </c>
      <c r="H36" s="543">
        <f>SUM(F36,G36)</f>
        <v>17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44526</v>
      </c>
      <c r="G37" s="551">
        <f>VLOOKUP(J37,原データ!$D$1:$R$2300,3,FALSE)</f>
        <v>245771</v>
      </c>
      <c r="H37" s="544">
        <f>SUM(F37,G37)</f>
        <v>290297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13</v>
      </c>
      <c r="H41" s="543">
        <f>SUM(F41,G41)</f>
        <v>13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200337</v>
      </c>
      <c r="H42" s="544">
        <f>SUM(F42,G42)</f>
        <v>200337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7</v>
      </c>
      <c r="G46" s="535">
        <f t="shared" si="0"/>
        <v>65</v>
      </c>
      <c r="H46" s="536">
        <f t="shared" si="0"/>
        <v>72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129015</v>
      </c>
      <c r="G47" s="537">
        <f t="shared" si="0"/>
        <v>824350</v>
      </c>
      <c r="H47" s="538">
        <f t="shared" si="0"/>
        <v>953365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0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2026-08-06T06:35:06Z</dcterms:modified>
</cp:coreProperties>
</file>