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417BAC20-E909-4D8D-83E3-871FD83E4839}" xr6:coauthVersionLast="47" xr6:coauthVersionMax="47" xr10:uidLastSave="{00000000-0000-0000-0000-000000000000}"/>
  <bookViews>
    <workbookView xWindow="10485" yWindow="1920" windowWidth="12540" windowHeight="13500" tabRatio="899" xr2:uid="{8A90BFED-03C8-4494-A393-D295CEEA398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T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I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T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P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I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M21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S21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X21" i="41" s="1"/>
  <c r="X31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K15" i="41" s="1"/>
  <c r="X15" i="41"/>
  <c r="W15" i="41"/>
  <c r="V15" i="41"/>
  <c r="U15" i="41"/>
  <c r="AA15" i="41" s="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P47" i="40" s="1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H28" i="40" s="1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AA27" i="40" s="1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P26" i="40" s="1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AA25" i="40" s="1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AA24" i="40" s="1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P23" i="40" s="1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O21" i="40" s="1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D20" i="40" s="1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I19" i="40" s="1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D19" i="40" s="1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AG11" i="40" s="1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AA15" i="40" s="1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E176" i="44" s="1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J175" i="44" s="1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E173" i="44" s="1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J170" i="44" s="1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K115" i="44" s="1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AA112" i="44" s="1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N108" i="44" s="1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J105" i="44" s="1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K104" i="44" s="1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K103" i="44" s="1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P102" i="44" s="1"/>
  <c r="AQ102" i="44" s="1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K101" i="44" s="1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AA101" i="44" s="1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Y99" i="44" s="1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/>
  <c r="AM72" i="44"/>
  <c r="AM71" i="44" s="1"/>
  <c r="J71" i="44"/>
  <c r="AL72" i="44"/>
  <c r="AL71" i="44" s="1"/>
  <c r="AK72" i="44"/>
  <c r="AK71" i="44"/>
  <c r="AJ72" i="44"/>
  <c r="AJ71" i="44"/>
  <c r="AH72" i="44"/>
  <c r="AH71" i="44"/>
  <c r="AG72" i="44"/>
  <c r="AG71" i="44" s="1"/>
  <c r="Z72" i="44"/>
  <c r="Z71" i="44" s="1"/>
  <c r="Y72" i="44"/>
  <c r="Y71" i="44" s="1"/>
  <c r="X72" i="44"/>
  <c r="X71" i="44" s="1"/>
  <c r="W72" i="44"/>
  <c r="W71" i="44"/>
  <c r="V72" i="44"/>
  <c r="V71" i="44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D64" i="44" s="1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D60" i="44" s="1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L58" i="44" s="1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AI56" i="44" s="1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D55" i="44" s="1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D53" i="44" s="1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I43" i="44" s="1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T32" i="44" s="1"/>
  <c r="AO31" i="44"/>
  <c r="AO30" i="44"/>
  <c r="AN31" i="44"/>
  <c r="AN30" i="44"/>
  <c r="AM31" i="44"/>
  <c r="AM30" i="44" s="1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/>
  <c r="V31" i="44"/>
  <c r="V30" i="44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AI172" i="43" s="1"/>
  <c r="F172" i="43" s="1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E168" i="43" s="1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K167" i="43" s="1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D166" i="43" s="1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 s="1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 s="1"/>
  <c r="W164" i="43"/>
  <c r="W163" i="43" s="1"/>
  <c r="V164" i="43"/>
  <c r="V163" i="43"/>
  <c r="U164" i="43"/>
  <c r="U163" i="43"/>
  <c r="S164" i="43"/>
  <c r="S163" i="43" s="1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/>
  <c r="AJ121" i="43"/>
  <c r="AJ120" i="43" s="1"/>
  <c r="AH121" i="43"/>
  <c r="AH120" i="43" s="1"/>
  <c r="AG121" i="43"/>
  <c r="AG120" i="43" s="1"/>
  <c r="Z121" i="43"/>
  <c r="Z120" i="43"/>
  <c r="Y121" i="43"/>
  <c r="Y120" i="43"/>
  <c r="X121" i="43"/>
  <c r="X120" i="43"/>
  <c r="J120" i="43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 s="1"/>
  <c r="AJ72" i="43"/>
  <c r="AJ71" i="43"/>
  <c r="AP71" i="43" s="1"/>
  <c r="AH72" i="43"/>
  <c r="AH71" i="43"/>
  <c r="AG72" i="43"/>
  <c r="AG71" i="43"/>
  <c r="Z72" i="43"/>
  <c r="Z71" i="43"/>
  <c r="Y72" i="43"/>
  <c r="Y71" i="43" s="1"/>
  <c r="X72" i="43"/>
  <c r="X71" i="43"/>
  <c r="W72" i="43"/>
  <c r="W71" i="43" s="1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/>
  <c r="AJ31" i="43"/>
  <c r="AJ30" i="43"/>
  <c r="AH31" i="43"/>
  <c r="AH30" i="43" s="1"/>
  <c r="E30" i="43" s="1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/>
  <c r="AG28" i="43"/>
  <c r="AI28" i="43" s="1"/>
  <c r="Z28" i="43"/>
  <c r="L28" i="43" s="1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M23" i="43" s="1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G20" i="43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J163" i="34" s="1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V163" i="34" s="1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Z163" i="34" s="1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H163" i="34"/>
  <c r="AG164" i="34"/>
  <c r="Z164" i="34"/>
  <c r="Y164" i="34"/>
  <c r="X164" i="34"/>
  <c r="W164" i="34"/>
  <c r="V164" i="34"/>
  <c r="U164" i="34"/>
  <c r="U163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AA160" i="34" s="1"/>
  <c r="S160" i="34"/>
  <c r="R160" i="34"/>
  <c r="AO159" i="34"/>
  <c r="AN159" i="34"/>
  <c r="K159" i="34"/>
  <c r="AM159" i="34"/>
  <c r="AL159" i="34"/>
  <c r="I159" i="34"/>
  <c r="AK159" i="34"/>
  <c r="AK156" i="34" s="1"/>
  <c r="AJ159" i="34"/>
  <c r="AJ156" i="34" s="1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K158" i="34" s="1"/>
  <c r="AM158" i="34"/>
  <c r="AL158" i="34"/>
  <c r="I158" i="34" s="1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N120" i="34" s="1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P125" i="34" s="1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M120" i="34" s="1"/>
  <c r="AL124" i="34"/>
  <c r="AK124" i="34"/>
  <c r="AJ124" i="34"/>
  <c r="AH124" i="34"/>
  <c r="AG124" i="34"/>
  <c r="Z124" i="34"/>
  <c r="Y124" i="34"/>
  <c r="X124" i="34"/>
  <c r="W124" i="34"/>
  <c r="V124" i="34"/>
  <c r="H124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J120" i="34" s="1"/>
  <c r="AH122" i="34"/>
  <c r="AG122" i="34"/>
  <c r="Z122" i="34"/>
  <c r="L122" i="34" s="1"/>
  <c r="Y122" i="34"/>
  <c r="X122" i="34"/>
  <c r="W122" i="34"/>
  <c r="V122" i="34"/>
  <c r="U122" i="34"/>
  <c r="S122" i="34"/>
  <c r="R122" i="34"/>
  <c r="R120" i="34" s="1"/>
  <c r="AO121" i="34"/>
  <c r="AN121" i="34"/>
  <c r="AM121" i="34"/>
  <c r="AL121" i="34"/>
  <c r="AK121" i="34"/>
  <c r="AJ121" i="34"/>
  <c r="AH121" i="34"/>
  <c r="AG121" i="34"/>
  <c r="AG120" i="34" s="1"/>
  <c r="Z121" i="34"/>
  <c r="Y121" i="34"/>
  <c r="Y120" i="34" s="1"/>
  <c r="X121" i="34"/>
  <c r="W121" i="34"/>
  <c r="W120" i="34" s="1"/>
  <c r="V121" i="34"/>
  <c r="U121" i="34"/>
  <c r="U120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 s="1"/>
  <c r="AG100" i="34"/>
  <c r="Z100" i="34"/>
  <c r="Y100" i="34"/>
  <c r="Y99" i="34" s="1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S85" i="34" s="1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AA88" i="34" s="1"/>
  <c r="M88" i="34" s="1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H85" i="34" s="1"/>
  <c r="AI85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J86" i="34" s="1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T81" i="34" s="1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U71" i="34" s="1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/>
  <c r="AK72" i="34"/>
  <c r="AJ72" i="34"/>
  <c r="AH72" i="34"/>
  <c r="AG72" i="34"/>
  <c r="Z72" i="34"/>
  <c r="Y72" i="34"/>
  <c r="X72" i="34"/>
  <c r="X71" i="34" s="1"/>
  <c r="W72" i="34"/>
  <c r="V72" i="34"/>
  <c r="U72" i="34"/>
  <c r="S72" i="34"/>
  <c r="R72" i="34"/>
  <c r="AO70" i="34"/>
  <c r="AN70" i="34"/>
  <c r="K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G70" i="34" s="1"/>
  <c r="S70" i="34"/>
  <c r="R70" i="34"/>
  <c r="AO69" i="34"/>
  <c r="L69" i="34" s="1"/>
  <c r="AN69" i="34"/>
  <c r="AM69" i="34"/>
  <c r="AL69" i="34"/>
  <c r="AK69" i="34"/>
  <c r="AJ69" i="34"/>
  <c r="AH69" i="34"/>
  <c r="AG69" i="34"/>
  <c r="Z69" i="34"/>
  <c r="Y69" i="34"/>
  <c r="AA69" i="34" s="1"/>
  <c r="M69" i="34" s="1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G68" i="34" s="1"/>
  <c r="AH68" i="34"/>
  <c r="AG68" i="34"/>
  <c r="Z68" i="34"/>
  <c r="L68" i="34" s="1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K66" i="34" s="1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K61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E60" i="34" s="1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/>
  <c r="AH57" i="34"/>
  <c r="AH52" i="34" s="1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N44" i="34" s="1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N46" i="34"/>
  <c r="AM46" i="34"/>
  <c r="AL46" i="34"/>
  <c r="AK46" i="34"/>
  <c r="AJ46" i="34"/>
  <c r="AH46" i="34"/>
  <c r="AG46" i="34"/>
  <c r="Z46" i="34"/>
  <c r="Y46" i="34"/>
  <c r="AA46" i="34" s="1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Z30" i="34" s="1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K30" i="34" s="1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AG30" i="34" s="1"/>
  <c r="Z33" i="34"/>
  <c r="Y33" i="34"/>
  <c r="K33" i="34" s="1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H32" i="34"/>
  <c r="AG32" i="34"/>
  <c r="Z32" i="34"/>
  <c r="Y32" i="34"/>
  <c r="Y30" i="34" s="1"/>
  <c r="X32" i="34"/>
  <c r="W32" i="34"/>
  <c r="V32" i="34"/>
  <c r="U32" i="34"/>
  <c r="S32" i="34"/>
  <c r="E32" i="34" s="1"/>
  <c r="R32" i="34"/>
  <c r="AO31" i="34"/>
  <c r="AO30" i="34" s="1"/>
  <c r="L30" i="34" s="1"/>
  <c r="AN31" i="34"/>
  <c r="AM31" i="34"/>
  <c r="AL31" i="34"/>
  <c r="AK31" i="34"/>
  <c r="AJ31" i="34"/>
  <c r="AJ30" i="34" s="1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K27" i="34" s="1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H18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U18" i="34" s="1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K17" i="34" s="1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S177" i="51" s="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L177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V163" i="51" s="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L163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 s="1"/>
  <c r="H163" i="51" s="1"/>
  <c r="AJ164" i="51"/>
  <c r="AH164" i="51"/>
  <c r="AG164" i="51"/>
  <c r="AG163" i="51" s="1"/>
  <c r="Z164" i="51"/>
  <c r="Y164" i="51"/>
  <c r="X164" i="51"/>
  <c r="W164" i="51"/>
  <c r="V164" i="5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K125" i="51" s="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Y120" i="51" s="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AG120" i="51" s="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L120" i="51" s="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W120" i="51" s="1"/>
  <c r="I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J85" i="51" s="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AM88" i="51"/>
  <c r="AL88" i="51"/>
  <c r="AK88" i="51"/>
  <c r="H88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I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L75" i="51" s="1"/>
  <c r="Y75" i="51"/>
  <c r="Y71" i="51" s="1"/>
  <c r="X75" i="51"/>
  <c r="W75" i="51"/>
  <c r="V75" i="51"/>
  <c r="H75" i="51" s="1"/>
  <c r="U75" i="51"/>
  <c r="S75" i="51"/>
  <c r="R75" i="51"/>
  <c r="AO74" i="51"/>
  <c r="AN74" i="51"/>
  <c r="AM74" i="51"/>
  <c r="AL74" i="51"/>
  <c r="AL71" i="51" s="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J71" i="51" s="1"/>
  <c r="AH72" i="51"/>
  <c r="AG72" i="51"/>
  <c r="Z72" i="51"/>
  <c r="Y72" i="51"/>
  <c r="X72" i="51"/>
  <c r="W72" i="51"/>
  <c r="V72" i="51"/>
  <c r="V71" i="51"/>
  <c r="U72" i="51"/>
  <c r="U71" i="51"/>
  <c r="G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H52" i="51" s="1"/>
  <c r="AI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Y30" i="51" s="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N30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K30" i="51" s="1"/>
  <c r="AJ31" i="51"/>
  <c r="AH31" i="51"/>
  <c r="AG31" i="51"/>
  <c r="Z31" i="51"/>
  <c r="Z30" i="51" s="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I27" i="51" s="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D26" i="51" s="1"/>
  <c r="Z26" i="51"/>
  <c r="Y26" i="51"/>
  <c r="X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K21" i="51" s="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P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Z163" i="50" s="1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K16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L170" i="50" s="1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U163" i="50" s="1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D163" i="50" s="1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W163" i="50"/>
  <c r="V164" i="50"/>
  <c r="V163" i="50" s="1"/>
  <c r="H163" i="50" s="1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N151" i="50" s="1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U134" i="50" s="1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D133" i="50" s="1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L131" i="50" s="1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 s="1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/>
  <c r="Z116" i="50"/>
  <c r="Y116" i="50"/>
  <c r="X116" i="50"/>
  <c r="W116" i="50"/>
  <c r="W113" i="50" s="1"/>
  <c r="I113" i="50" s="1"/>
  <c r="V116" i="50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U108" i="50" s="1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K107" i="50" s="1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D106" i="50" s="1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Y99" i="50" s="1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H100" i="50" s="1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L88" i="50" s="1"/>
  <c r="AN88" i="50"/>
  <c r="AM88" i="50"/>
  <c r="AL88" i="50"/>
  <c r="AL85" i="50" s="1"/>
  <c r="AK88" i="50"/>
  <c r="AK85" i="50" s="1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H83" i="50"/>
  <c r="AG83" i="50"/>
  <c r="Z83" i="50"/>
  <c r="Y83" i="50"/>
  <c r="X83" i="50"/>
  <c r="W83" i="50"/>
  <c r="I83" i="50" s="1"/>
  <c r="V83" i="50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Y71" i="50" s="1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M72" i="50"/>
  <c r="AM71" i="50" s="1"/>
  <c r="AL72" i="50"/>
  <c r="AK72" i="50"/>
  <c r="AJ72" i="50"/>
  <c r="AH72" i="50"/>
  <c r="AG72" i="50"/>
  <c r="AG71" i="50"/>
  <c r="Z72" i="50"/>
  <c r="Y72" i="50"/>
  <c r="X72" i="50"/>
  <c r="W72" i="50"/>
  <c r="V72" i="50"/>
  <c r="V71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E67" i="50" s="1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M61" i="50" s="1"/>
  <c r="AL62" i="50"/>
  <c r="AL61" i="50"/>
  <c r="AK62" i="50"/>
  <c r="AK61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L59" i="50" s="1"/>
  <c r="AN59" i="50"/>
  <c r="AM59" i="50"/>
  <c r="AL59" i="50"/>
  <c r="AL58" i="50" s="1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G57" i="50" s="1"/>
  <c r="S57" i="50"/>
  <c r="E57" i="50" s="1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U52" i="50" s="1"/>
  <c r="S56" i="50"/>
  <c r="E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/>
  <c r="W55" i="50"/>
  <c r="V55" i="50"/>
  <c r="U55" i="50"/>
  <c r="S55" i="50"/>
  <c r="R55" i="50"/>
  <c r="AO54" i="50"/>
  <c r="L54" i="50" s="1"/>
  <c r="AN54" i="50"/>
  <c r="AM54" i="50"/>
  <c r="AM52" i="50" s="1"/>
  <c r="J54" i="50"/>
  <c r="AL54" i="50"/>
  <c r="AK54" i="50"/>
  <c r="AJ54" i="50"/>
  <c r="AH54" i="50"/>
  <c r="AG54" i="50"/>
  <c r="Z54" i="50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AL52" i="50"/>
  <c r="AK53" i="50"/>
  <c r="AJ53" i="50"/>
  <c r="AH53" i="50"/>
  <c r="AG53" i="50"/>
  <c r="Z53" i="50"/>
  <c r="Y53" i="50"/>
  <c r="X53" i="50"/>
  <c r="W53" i="50"/>
  <c r="V53" i="50"/>
  <c r="V52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R44" i="50" s="1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W44" i="50" s="1"/>
  <c r="V47" i="50"/>
  <c r="U47" i="50"/>
  <c r="S47" i="50"/>
  <c r="R47" i="50"/>
  <c r="AO46" i="50"/>
  <c r="AN46" i="50"/>
  <c r="AM46" i="50"/>
  <c r="AL46" i="50"/>
  <c r="AK46" i="50"/>
  <c r="AK44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/>
  <c r="AK45" i="50"/>
  <c r="AJ45" i="50"/>
  <c r="AH45" i="50"/>
  <c r="AG45" i="50"/>
  <c r="Z45" i="50"/>
  <c r="Z44" i="50" s="1"/>
  <c r="Y45" i="50"/>
  <c r="X45" i="50"/>
  <c r="X44" i="50" s="1"/>
  <c r="W45" i="50"/>
  <c r="V45" i="50"/>
  <c r="H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J41" i="50" s="1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 s="1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L38" i="50" s="1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Y30" i="50" s="1"/>
  <c r="X37" i="50"/>
  <c r="J37" i="50" s="1"/>
  <c r="W37" i="50"/>
  <c r="V37" i="50"/>
  <c r="U37" i="50"/>
  <c r="S37" i="50"/>
  <c r="R37" i="50"/>
  <c r="R30" i="50" s="1"/>
  <c r="AO36" i="50"/>
  <c r="L36" i="50" s="1"/>
  <c r="AN36" i="50"/>
  <c r="AM36" i="50"/>
  <c r="AL36" i="50"/>
  <c r="AK36" i="50"/>
  <c r="H36" i="50" s="1"/>
  <c r="AJ36" i="50"/>
  <c r="AH36" i="50"/>
  <c r="AG36" i="50"/>
  <c r="Z36" i="50"/>
  <c r="Y36" i="50"/>
  <c r="X36" i="50"/>
  <c r="J36" i="50" s="1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U33" i="50"/>
  <c r="S33" i="50"/>
  <c r="R33" i="50"/>
  <c r="AO32" i="50"/>
  <c r="AO30" i="50" s="1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R32" i="50"/>
  <c r="AO31" i="50"/>
  <c r="AN31" i="50"/>
  <c r="AM31" i="50"/>
  <c r="AL31" i="50"/>
  <c r="AL30" i="50" s="1"/>
  <c r="AK31" i="50"/>
  <c r="AK30" i="50"/>
  <c r="AJ31" i="50"/>
  <c r="AH31" i="50"/>
  <c r="AH30" i="50" s="1"/>
  <c r="AG31" i="50"/>
  <c r="Z31" i="50"/>
  <c r="Y31" i="50"/>
  <c r="X31" i="50"/>
  <c r="W31" i="50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/>
  <c r="U28" i="50"/>
  <c r="G28" i="50" s="1"/>
  <c r="S28" i="50"/>
  <c r="E28" i="50" s="1"/>
  <c r="R28" i="50"/>
  <c r="AO27" i="50"/>
  <c r="AN27" i="50"/>
  <c r="AM27" i="50"/>
  <c r="AL27" i="50"/>
  <c r="AK27" i="50"/>
  <c r="H27" i="50" s="1"/>
  <c r="AJ27" i="50"/>
  <c r="G27" i="50" s="1"/>
  <c r="AH27" i="50"/>
  <c r="AG27" i="50"/>
  <c r="Z27" i="50"/>
  <c r="Y27" i="50"/>
  <c r="X27" i="50"/>
  <c r="J27" i="50" s="1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E26" i="50" s="1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R26" i="50"/>
  <c r="AO25" i="50"/>
  <c r="AN25" i="50"/>
  <c r="AM25" i="50"/>
  <c r="AM23" i="50" s="1"/>
  <c r="AL25" i="50"/>
  <c r="AL23" i="50" s="1"/>
  <c r="AK25" i="50"/>
  <c r="AJ25" i="50"/>
  <c r="AH25" i="50"/>
  <c r="AG25" i="50"/>
  <c r="Z25" i="50"/>
  <c r="L25" i="50"/>
  <c r="Y25" i="50"/>
  <c r="K25" i="50" s="1"/>
  <c r="X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L24" i="50"/>
  <c r="AK24" i="50"/>
  <c r="AK23" i="50" s="1"/>
  <c r="AJ24" i="50"/>
  <c r="AJ23" i="50" s="1"/>
  <c r="AH24" i="50"/>
  <c r="AH23" i="50" s="1"/>
  <c r="AG24" i="50"/>
  <c r="Z24" i="50"/>
  <c r="Z23" i="50" s="1"/>
  <c r="Y24" i="50"/>
  <c r="Y23" i="50" s="1"/>
  <c r="K23" i="50" s="1"/>
  <c r="X24" i="50"/>
  <c r="W24" i="50"/>
  <c r="V24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H21" i="50" s="1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L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/>
  <c r="Y19" i="50"/>
  <c r="X19" i="50"/>
  <c r="J19" i="50"/>
  <c r="W19" i="50"/>
  <c r="I19" i="50"/>
  <c r="V19" i="50"/>
  <c r="U19" i="50"/>
  <c r="U18" i="50"/>
  <c r="S19" i="50"/>
  <c r="E19" i="50"/>
  <c r="R19" i="50"/>
  <c r="AO17" i="50"/>
  <c r="AO15" i="50" s="1"/>
  <c r="AN17" i="50"/>
  <c r="AM17" i="50"/>
  <c r="J17" i="50"/>
  <c r="AL17" i="50"/>
  <c r="AK17" i="50"/>
  <c r="AK15" i="50" s="1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N16" i="50"/>
  <c r="AN15" i="50" s="1"/>
  <c r="AM16" i="50"/>
  <c r="AM15" i="50" s="1"/>
  <c r="AL16" i="50"/>
  <c r="AL15" i="50"/>
  <c r="AK16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 s="1"/>
  <c r="V16" i="50"/>
  <c r="U16" i="50"/>
  <c r="U15" i="50"/>
  <c r="S16" i="50"/>
  <c r="S15" i="50"/>
  <c r="R16" i="50"/>
  <c r="AO14" i="50"/>
  <c r="AN14" i="50"/>
  <c r="AM14" i="50"/>
  <c r="J14" i="50" s="1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S14" i="50"/>
  <c r="E14" i="50" s="1"/>
  <c r="R14" i="50"/>
  <c r="AO13" i="50"/>
  <c r="AO9" i="50" s="1"/>
  <c r="AN13" i="50"/>
  <c r="AM13" i="50"/>
  <c r="AL13" i="50"/>
  <c r="AK13" i="50"/>
  <c r="AJ13" i="50"/>
  <c r="AH13" i="50"/>
  <c r="AG13" i="50"/>
  <c r="Z13" i="50"/>
  <c r="Y13" i="50"/>
  <c r="X13" i="50"/>
  <c r="W13" i="50"/>
  <c r="W9" i="50" s="1"/>
  <c r="I9" i="50" s="1"/>
  <c r="V13" i="50"/>
  <c r="U13" i="50"/>
  <c r="S13" i="50"/>
  <c r="R13" i="50"/>
  <c r="AO12" i="50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I12" i="50"/>
  <c r="V12" i="50"/>
  <c r="U12" i="50"/>
  <c r="S12" i="50"/>
  <c r="E12" i="50"/>
  <c r="R12" i="50"/>
  <c r="AO11" i="50"/>
  <c r="AN11" i="50"/>
  <c r="AM11" i="50"/>
  <c r="AL11" i="50"/>
  <c r="I11" i="50"/>
  <c r="AK11" i="50"/>
  <c r="AJ11" i="50"/>
  <c r="AH11" i="50"/>
  <c r="AG11" i="50"/>
  <c r="Z11" i="50"/>
  <c r="L11" i="50" s="1"/>
  <c r="Y11" i="50"/>
  <c r="X11" i="50"/>
  <c r="X9" i="50" s="1"/>
  <c r="W11" i="50"/>
  <c r="V11" i="50"/>
  <c r="U11" i="50"/>
  <c r="S11" i="50"/>
  <c r="E11" i="50"/>
  <c r="R11" i="50"/>
  <c r="D11" i="50"/>
  <c r="AO10" i="50"/>
  <c r="AN10" i="50"/>
  <c r="AN9" i="50" s="1"/>
  <c r="AM10" i="50"/>
  <c r="AL10" i="50"/>
  <c r="AL9" i="50" s="1"/>
  <c r="AK10" i="50"/>
  <c r="AK9" i="50"/>
  <c r="AJ10" i="50"/>
  <c r="AJ9" i="50"/>
  <c r="AH10" i="50"/>
  <c r="AH9" i="50"/>
  <c r="AG10" i="50"/>
  <c r="Z10" i="50"/>
  <c r="Y10" i="50"/>
  <c r="X10" i="50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D169" i="47" s="1"/>
  <c r="Z169" i="47"/>
  <c r="Y169" i="47"/>
  <c r="X169" i="47"/>
  <c r="W169" i="47"/>
  <c r="V169" i="47"/>
  <c r="H169" i="47"/>
  <c r="U169" i="47"/>
  <c r="S169" i="47"/>
  <c r="R169" i="47"/>
  <c r="AO168" i="47"/>
  <c r="L168" i="47" s="1"/>
  <c r="AN168" i="47"/>
  <c r="AM168" i="47"/>
  <c r="AL168" i="47"/>
  <c r="AK168" i="47"/>
  <c r="H168" i="47"/>
  <c r="AJ168" i="47"/>
  <c r="AH168" i="47"/>
  <c r="AG168" i="47"/>
  <c r="Z168" i="47"/>
  <c r="Y168" i="47"/>
  <c r="X168" i="47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E162" i="47" s="1"/>
  <c r="AG162" i="47"/>
  <c r="Z162" i="47"/>
  <c r="L162" i="47" s="1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AN160" i="47"/>
  <c r="K160" i="47" s="1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Z156" i="47" s="1"/>
  <c r="Y159" i="47"/>
  <c r="K159" i="47"/>
  <c r="X159" i="47"/>
  <c r="W159" i="47"/>
  <c r="V159" i="47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U158" i="47"/>
  <c r="G158" i="47" s="1"/>
  <c r="S158" i="47"/>
  <c r="R158" i="47"/>
  <c r="AO157" i="47"/>
  <c r="AN157" i="47"/>
  <c r="AM157" i="47"/>
  <c r="AL157" i="47"/>
  <c r="AK157" i="47"/>
  <c r="AJ157" i="47"/>
  <c r="AH157" i="47"/>
  <c r="AH156" i="47"/>
  <c r="AG157" i="47"/>
  <c r="Z157" i="47"/>
  <c r="Y157" i="47"/>
  <c r="K157" i="47"/>
  <c r="X157" i="47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 s="1"/>
  <c r="AO150" i="47"/>
  <c r="AO148" i="47" s="1"/>
  <c r="L148" i="47" s="1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/>
  <c r="R150" i="47"/>
  <c r="AO149" i="47"/>
  <c r="AN149" i="47"/>
  <c r="AN148" i="47"/>
  <c r="AM149" i="47"/>
  <c r="J149" i="47" s="1"/>
  <c r="AL149" i="47"/>
  <c r="AL148" i="47" s="1"/>
  <c r="AK149" i="47"/>
  <c r="AK148" i="47" s="1"/>
  <c r="AJ149" i="47"/>
  <c r="AJ148" i="47"/>
  <c r="AH149" i="47"/>
  <c r="AH148" i="47" s="1"/>
  <c r="AG149" i="47"/>
  <c r="AG148" i="47"/>
  <c r="Z149" i="47"/>
  <c r="Z148" i="47"/>
  <c r="Y149" i="47"/>
  <c r="Y148" i="47" s="1"/>
  <c r="X149" i="47"/>
  <c r="W149" i="47"/>
  <c r="I149" i="47" s="1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/>
  <c r="W147" i="47"/>
  <c r="I147" i="47" s="1"/>
  <c r="V147" i="47"/>
  <c r="U147" i="47"/>
  <c r="S147" i="47"/>
  <c r="E147" i="47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Y142" i="47" s="1"/>
  <c r="X145" i="47"/>
  <c r="W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 s="1"/>
  <c r="R144" i="47"/>
  <c r="AO143" i="47"/>
  <c r="AN143" i="47"/>
  <c r="AM143" i="47"/>
  <c r="AL143" i="47"/>
  <c r="AL142" i="47"/>
  <c r="AK143" i="47"/>
  <c r="AJ143" i="47"/>
  <c r="AJ142" i="47"/>
  <c r="AH143" i="47"/>
  <c r="AH142" i="47" s="1"/>
  <c r="AG143" i="47"/>
  <c r="Z143" i="47"/>
  <c r="Y143" i="47"/>
  <c r="X143" i="47"/>
  <c r="X142" i="47" s="1"/>
  <c r="W143" i="47"/>
  <c r="I143" i="47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X113" i="47" s="1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J113" i="47" s="1"/>
  <c r="AH115" i="47"/>
  <c r="AH113" i="47" s="1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N114" i="47"/>
  <c r="AN113" i="47" s="1"/>
  <c r="AM114" i="47"/>
  <c r="AM113" i="47"/>
  <c r="AL114" i="47"/>
  <c r="AK114" i="47"/>
  <c r="AK113" i="47" s="1"/>
  <c r="AJ114" i="47"/>
  <c r="AH114" i="47"/>
  <c r="AG114" i="47"/>
  <c r="Z114" i="47"/>
  <c r="Y114" i="47"/>
  <c r="Y113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K105" i="47" s="1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 s="1"/>
  <c r="AM106" i="47"/>
  <c r="AM105" i="47" s="1"/>
  <c r="AL106" i="47"/>
  <c r="AL105" i="47"/>
  <c r="AK106" i="47"/>
  <c r="AJ106" i="47"/>
  <c r="AJ105" i="47"/>
  <c r="AH106" i="47"/>
  <c r="AH105" i="47" s="1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X99" i="47" s="1"/>
  <c r="W102" i="47"/>
  <c r="I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M100" i="47"/>
  <c r="AL100" i="47"/>
  <c r="AK100" i="47"/>
  <c r="AJ100" i="47"/>
  <c r="AH100" i="47"/>
  <c r="AG100" i="47"/>
  <c r="AG99" i="47"/>
  <c r="Z100" i="47"/>
  <c r="Y100" i="47"/>
  <c r="Y99" i="47"/>
  <c r="X100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/>
  <c r="AM59" i="47"/>
  <c r="AL59" i="47"/>
  <c r="AK59" i="47"/>
  <c r="AK58" i="47" s="1"/>
  <c r="AJ59" i="47"/>
  <c r="AJ58" i="47"/>
  <c r="AH59" i="47"/>
  <c r="AH58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L53" i="47"/>
  <c r="AK53" i="47"/>
  <c r="AK52" i="47" s="1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J30" i="47" s="1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L23" i="47" s="1"/>
  <c r="AK24" i="47"/>
  <c r="AJ24" i="47"/>
  <c r="AH24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J15" i="47" s="1"/>
  <c r="AH17" i="47"/>
  <c r="AH15" i="47" s="1"/>
  <c r="AG17" i="47"/>
  <c r="Z17" i="47"/>
  <c r="Y17" i="47"/>
  <c r="X17" i="47"/>
  <c r="W17" i="47"/>
  <c r="V17" i="47"/>
  <c r="U17" i="47"/>
  <c r="U15" i="47" s="1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H9" i="47" s="1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M10" i="47"/>
  <c r="AM9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 s="1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I41" i="28" s="1"/>
  <c r="AH43" i="28"/>
  <c r="AH41" i="28" s="1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E41" i="28" s="1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/>
  <c r="AE39" i="28"/>
  <c r="AE38" i="28"/>
  <c r="AD39" i="28"/>
  <c r="AB39" i="28"/>
  <c r="AB38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N35" i="28" s="1"/>
  <c r="AI36" i="28"/>
  <c r="AH36" i="28"/>
  <c r="AH35" i="28"/>
  <c r="AG36" i="28"/>
  <c r="AG35" i="28"/>
  <c r="AF36" i="28"/>
  <c r="AF35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E28" i="28"/>
  <c r="AD28" i="28"/>
  <c r="AB28" i="28"/>
  <c r="AA28" i="28"/>
  <c r="V28" i="28"/>
  <c r="V30" i="28"/>
  <c r="U28" i="28"/>
  <c r="T28" i="28"/>
  <c r="T30" i="28"/>
  <c r="S28" i="28"/>
  <c r="R28" i="28"/>
  <c r="Q28" i="28"/>
  <c r="O28" i="28"/>
  <c r="O30" i="28" s="1"/>
  <c r="N28" i="28"/>
  <c r="AI22" i="28"/>
  <c r="AH22" i="28"/>
  <c r="AH23" i="28" s="1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F21" i="28"/>
  <c r="AF23" i="28"/>
  <c r="AE21" i="28"/>
  <c r="AD21" i="28"/>
  <c r="AB21" i="28"/>
  <c r="AB23" i="28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H16" i="28" s="1"/>
  <c r="G13" i="28"/>
  <c r="G12" i="28" s="1"/>
  <c r="G16" i="28" s="1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79" i="51"/>
  <c r="AG177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I36" i="44"/>
  <c r="AA36" i="44"/>
  <c r="E36" i="44"/>
  <c r="T36" i="44"/>
  <c r="AI161" i="44"/>
  <c r="AA161" i="44"/>
  <c r="T161" i="44"/>
  <c r="AP118" i="44"/>
  <c r="AQ118" i="44" s="1"/>
  <c r="AI118" i="44"/>
  <c r="L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L130" i="50"/>
  <c r="L128" i="50"/>
  <c r="H128" i="50"/>
  <c r="L126" i="50"/>
  <c r="I126" i="50"/>
  <c r="K84" i="50"/>
  <c r="H84" i="50"/>
  <c r="L81" i="50"/>
  <c r="J40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AN177" i="51"/>
  <c r="K178" i="51"/>
  <c r="H178" i="51"/>
  <c r="U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AA37" i="41"/>
  <c r="J30" i="41"/>
  <c r="AA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/>
  <c r="AP112" i="44"/>
  <c r="AQ112" i="44" s="1"/>
  <c r="AI112" i="44"/>
  <c r="K89" i="44"/>
  <c r="AP89" i="44"/>
  <c r="M89" i="44" s="1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/>
  <c r="I155" i="50"/>
  <c r="H155" i="50"/>
  <c r="L138" i="50"/>
  <c r="I138" i="50"/>
  <c r="H138" i="50"/>
  <c r="D138" i="50"/>
  <c r="I112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I174" i="50"/>
  <c r="L172" i="50"/>
  <c r="K172" i="50"/>
  <c r="I172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W142" i="50"/>
  <c r="V142" i="50"/>
  <c r="K137" i="50"/>
  <c r="H137" i="50"/>
  <c r="D137" i="50"/>
  <c r="K136" i="50"/>
  <c r="D136" i="50"/>
  <c r="AO134" i="50"/>
  <c r="L134" i="50" s="1"/>
  <c r="AN134" i="50"/>
  <c r="AK134" i="50"/>
  <c r="Z134" i="50"/>
  <c r="K135" i="50"/>
  <c r="W134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I88" i="50"/>
  <c r="H88" i="50"/>
  <c r="H87" i="50"/>
  <c r="AJ85" i="50"/>
  <c r="AG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H17" i="50"/>
  <c r="L153" i="34"/>
  <c r="AP175" i="44"/>
  <c r="AQ175" i="44"/>
  <c r="AI175" i="44"/>
  <c r="L175" i="44"/>
  <c r="K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L177" i="34" s="1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L159" i="34"/>
  <c r="H159" i="34"/>
  <c r="AA159" i="34"/>
  <c r="L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I124" i="34"/>
  <c r="K124" i="34"/>
  <c r="J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U99" i="34"/>
  <c r="AI88" i="34"/>
  <c r="L88" i="34"/>
  <c r="K88" i="34"/>
  <c r="H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I70" i="34"/>
  <c r="H70" i="34"/>
  <c r="D70" i="34"/>
  <c r="K68" i="34"/>
  <c r="I68" i="34"/>
  <c r="AL66" i="34"/>
  <c r="I66" i="34" s="1"/>
  <c r="Z66" i="34"/>
  <c r="Y66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R18" i="34"/>
  <c r="L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/>
  <c r="T60" i="43"/>
  <c r="AH58" i="43"/>
  <c r="V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N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M136" i="43" s="1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K134" i="43" s="1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 s="1"/>
  <c r="AQ49" i="43"/>
  <c r="AK9" i="43"/>
  <c r="AK8" i="43"/>
  <c r="AK49" i="43" s="1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 s="1"/>
  <c r="AK44" i="43"/>
  <c r="W44" i="43"/>
  <c r="I44" i="43" s="1"/>
  <c r="X44" i="43"/>
  <c r="AM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K58" i="44"/>
  <c r="AG58" i="44"/>
  <c r="AI58" i="44"/>
  <c r="AH58" i="44"/>
  <c r="AI57" i="44"/>
  <c r="E57" i="44"/>
  <c r="AP56" i="44"/>
  <c r="AQ56" i="44" s="1"/>
  <c r="AP55" i="44"/>
  <c r="AQ55" i="44" s="1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 s="1"/>
  <c r="AA103" i="44"/>
  <c r="U105" i="44"/>
  <c r="G105" i="44" s="1"/>
  <c r="AA111" i="44"/>
  <c r="AB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F127" i="44" s="1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N111" i="44"/>
  <c r="H111" i="44"/>
  <c r="AI111" i="44"/>
  <c r="AQ110" i="44"/>
  <c r="AI110" i="44"/>
  <c r="AJ108" i="44"/>
  <c r="AM108" i="44"/>
  <c r="AL108" i="44"/>
  <c r="I108" i="44" s="1"/>
  <c r="AG108" i="44"/>
  <c r="AI108" i="44"/>
  <c r="AP107" i="44"/>
  <c r="AQ107" i="44"/>
  <c r="AI107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I102" i="44"/>
  <c r="AP101" i="44"/>
  <c r="AQ101" i="44" s="1"/>
  <c r="AI101" i="44"/>
  <c r="AA11" i="44"/>
  <c r="AA12" i="44"/>
  <c r="M12" i="44" s="1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I23" i="44" s="1"/>
  <c r="W44" i="44"/>
  <c r="X18" i="44"/>
  <c r="Y9" i="44"/>
  <c r="Y18" i="44"/>
  <c r="Y44" i="44"/>
  <c r="Z23" i="44"/>
  <c r="Z44" i="44"/>
  <c r="T12" i="44"/>
  <c r="T13" i="44"/>
  <c r="T14" i="44"/>
  <c r="T16" i="44"/>
  <c r="T17" i="44"/>
  <c r="F17" i="44" s="1"/>
  <c r="R18" i="44"/>
  <c r="T20" i="44"/>
  <c r="T21" i="44"/>
  <c r="T25" i="44"/>
  <c r="T27" i="44"/>
  <c r="T29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J43" i="40" s="1"/>
  <c r="AJ43" i="40"/>
  <c r="AH43" i="40"/>
  <c r="Z43" i="40"/>
  <c r="L43" i="40" s="1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 s="1"/>
  <c r="Y33" i="40"/>
  <c r="X33" i="40"/>
  <c r="X53" i="40" s="1"/>
  <c r="V33" i="40"/>
  <c r="U33" i="40"/>
  <c r="U53" i="40" s="1"/>
  <c r="AI29" i="40"/>
  <c r="I29" i="40"/>
  <c r="T29" i="40"/>
  <c r="I28" i="40"/>
  <c r="K28" i="40"/>
  <c r="J28" i="40"/>
  <c r="G28" i="40"/>
  <c r="K26" i="40"/>
  <c r="H26" i="40"/>
  <c r="L24" i="40"/>
  <c r="H24" i="40"/>
  <c r="H23" i="40"/>
  <c r="L23" i="40"/>
  <c r="K23" i="40"/>
  <c r="AM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J19" i="41"/>
  <c r="E19" i="41"/>
  <c r="J18" i="41"/>
  <c r="E17" i="41"/>
  <c r="J16" i="41"/>
  <c r="E16" i="41"/>
  <c r="AO11" i="41"/>
  <c r="K14" i="41"/>
  <c r="AL11" i="41"/>
  <c r="H14" i="41"/>
  <c r="X11" i="41"/>
  <c r="E14" i="41"/>
  <c r="R11" i="41"/>
  <c r="E47" i="41"/>
  <c r="D42" i="41"/>
  <c r="E37" i="41"/>
  <c r="D37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30" i="40"/>
  <c r="AI37" i="40"/>
  <c r="D175" i="50"/>
  <c r="L10" i="51"/>
  <c r="T20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M27" i="40" s="1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AA14" i="40"/>
  <c r="H19" i="40"/>
  <c r="AA28" i="40"/>
  <c r="L46" i="40"/>
  <c r="L49" i="40"/>
  <c r="S11" i="41"/>
  <c r="S31" i="41"/>
  <c r="E48" i="41"/>
  <c r="J50" i="41"/>
  <c r="H13" i="40"/>
  <c r="AA13" i="40"/>
  <c r="H18" i="40"/>
  <c r="H22" i="40"/>
  <c r="V21" i="40"/>
  <c r="H27" i="40"/>
  <c r="H29" i="40"/>
  <c r="L35" i="40"/>
  <c r="AA46" i="40"/>
  <c r="L51" i="40"/>
  <c r="AG113" i="44"/>
  <c r="AI113" i="44" s="1"/>
  <c r="T19" i="40"/>
  <c r="D26" i="40"/>
  <c r="T26" i="40"/>
  <c r="W33" i="40"/>
  <c r="I34" i="40"/>
  <c r="Y33" i="41"/>
  <c r="T17" i="40"/>
  <c r="T27" i="40"/>
  <c r="D45" i="40"/>
  <c r="AI18" i="40"/>
  <c r="T40" i="40"/>
  <c r="V43" i="40"/>
  <c r="H43" i="40" s="1"/>
  <c r="AK43" i="40"/>
  <c r="AI25" i="41"/>
  <c r="T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9" i="41"/>
  <c r="AI34" i="41"/>
  <c r="AP35" i="41"/>
  <c r="AP36" i="41"/>
  <c r="AI38" i="41"/>
  <c r="AP38" i="41"/>
  <c r="AI39" i="41"/>
  <c r="AP39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A22" i="40"/>
  <c r="AA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E27" i="41"/>
  <c r="AA27" i="41"/>
  <c r="J27" i="41"/>
  <c r="J28" i="41"/>
  <c r="AA28" i="41"/>
  <c r="M28" i="41" s="1"/>
  <c r="E29" i="41"/>
  <c r="T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A24" i="41"/>
  <c r="AB24" i="41"/>
  <c r="J24" i="41"/>
  <c r="J26" i="41"/>
  <c r="AA26" i="41"/>
  <c r="AA34" i="41"/>
  <c r="AB34" i="41" s="1"/>
  <c r="AM11" i="41"/>
  <c r="J22" i="41"/>
  <c r="AA22" i="41"/>
  <c r="E23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D169" i="50"/>
  <c r="G169" i="50"/>
  <c r="K35" i="50"/>
  <c r="I104" i="50"/>
  <c r="I127" i="50"/>
  <c r="K39" i="50"/>
  <c r="I167" i="50"/>
  <c r="I175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51" i="50" s="1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J67" i="50"/>
  <c r="V99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35" i="51"/>
  <c r="Y142" i="51"/>
  <c r="K142" i="51" s="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V18" i="51"/>
  <c r="AJ23" i="51"/>
  <c r="D27" i="51"/>
  <c r="I31" i="51"/>
  <c r="AJ52" i="51"/>
  <c r="G53" i="51"/>
  <c r="G56" i="51"/>
  <c r="V99" i="51"/>
  <c r="H100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L113" i="51" s="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G105" i="51" s="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I171" i="44"/>
  <c r="D173" i="44"/>
  <c r="E170" i="44"/>
  <c r="L160" i="44"/>
  <c r="H149" i="44"/>
  <c r="K78" i="44"/>
  <c r="D106" i="44"/>
  <c r="R15" i="44"/>
  <c r="V148" i="44"/>
  <c r="AI55" i="44"/>
  <c r="AI178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11" i="44"/>
  <c r="K144" i="44"/>
  <c r="K154" i="44"/>
  <c r="K160" i="44"/>
  <c r="E180" i="44"/>
  <c r="J180" i="44"/>
  <c r="E56" i="44"/>
  <c r="J75" i="44"/>
  <c r="T19" i="44"/>
  <c r="E121" i="44"/>
  <c r="K25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F67" i="44" s="1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F26" i="44" s="1"/>
  <c r="D26" i="44"/>
  <c r="X9" i="44"/>
  <c r="J10" i="44"/>
  <c r="I34" i="44"/>
  <c r="I26" i="44"/>
  <c r="V9" i="44"/>
  <c r="H10" i="44"/>
  <c r="AA20" i="44"/>
  <c r="G20" i="44"/>
  <c r="AA14" i="44"/>
  <c r="G14" i="44"/>
  <c r="AA10" i="44"/>
  <c r="M10" i="44" s="1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L82" i="44"/>
  <c r="K166" i="44"/>
  <c r="H89" i="44"/>
  <c r="E138" i="44"/>
  <c r="I138" i="44"/>
  <c r="K28" i="44"/>
  <c r="E13" i="44"/>
  <c r="K32" i="44"/>
  <c r="L35" i="44"/>
  <c r="E101" i="44"/>
  <c r="J101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8" i="44" s="1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F151" i="43" s="1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9" i="43" s="1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K23" i="34" s="1"/>
  <c r="L28" i="34"/>
  <c r="J118" i="34"/>
  <c r="AJ18" i="34"/>
  <c r="G18" i="34" s="1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AI58" i="34" s="1"/>
  <c r="D62" i="34"/>
  <c r="R61" i="34"/>
  <c r="I62" i="34"/>
  <c r="W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D163" i="43"/>
  <c r="T163" i="43"/>
  <c r="F163" i="43"/>
  <c r="T30" i="43"/>
  <c r="D30" i="43"/>
  <c r="G71" i="43"/>
  <c r="G163" i="43"/>
  <c r="G120" i="43"/>
  <c r="D120" i="43"/>
  <c r="D120" i="34"/>
  <c r="G120" i="34"/>
  <c r="D163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M12" i="51" s="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Q29" i="51" s="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M153" i="51" s="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B39" i="34" s="1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 s="1"/>
  <c r="AI42" i="34"/>
  <c r="AP42" i="34"/>
  <c r="AI43" i="34"/>
  <c r="AP43" i="34"/>
  <c r="AI46" i="34"/>
  <c r="AP46" i="34"/>
  <c r="M46" i="34" s="1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T69" i="34"/>
  <c r="AI69" i="34"/>
  <c r="AP69" i="34"/>
  <c r="T70" i="34"/>
  <c r="AI70" i="34"/>
  <c r="AA73" i="34"/>
  <c r="AI73" i="34"/>
  <c r="AP73" i="34"/>
  <c r="AA74" i="34"/>
  <c r="M74" i="34" s="1"/>
  <c r="AI74" i="34"/>
  <c r="AP74" i="34"/>
  <c r="AA75" i="34"/>
  <c r="M75" i="34" s="1"/>
  <c r="AI75" i="34"/>
  <c r="AP75" i="34"/>
  <c r="T76" i="34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P87" i="34"/>
  <c r="AP88" i="34"/>
  <c r="AQ88" i="34"/>
  <c r="AA89" i="34"/>
  <c r="M89" i="34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Q122" i="34" s="1"/>
  <c r="AP122" i="34"/>
  <c r="AI123" i="34"/>
  <c r="AP123" i="34"/>
  <c r="AA124" i="34"/>
  <c r="T125" i="34"/>
  <c r="F125" i="34" s="1"/>
  <c r="AI125" i="34"/>
  <c r="AI126" i="34"/>
  <c r="AP127" i="34"/>
  <c r="M127" i="34" s="1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M145" i="34" s="1"/>
  <c r="T146" i="34"/>
  <c r="AB146" i="34" s="1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 s="1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F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F109" i="50" s="1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F65" i="51"/>
  <c r="AI67" i="51"/>
  <c r="AH66" i="51"/>
  <c r="E66" i="51" s="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AB102" i="51" s="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M62" i="34" s="1"/>
  <c r="J65" i="34"/>
  <c r="AH66" i="34"/>
  <c r="AI67" i="34"/>
  <c r="J69" i="34"/>
  <c r="AM71" i="34"/>
  <c r="J71" i="34"/>
  <c r="AP72" i="34"/>
  <c r="T73" i="34"/>
  <c r="E73" i="34"/>
  <c r="T79" i="34"/>
  <c r="E79" i="34"/>
  <c r="J79" i="34"/>
  <c r="E86" i="34"/>
  <c r="T86" i="34"/>
  <c r="AA86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A33" i="34"/>
  <c r="AB33" i="34"/>
  <c r="T150" i="34"/>
  <c r="J149" i="34"/>
  <c r="S15" i="34"/>
  <c r="E15" i="34" s="1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N164" i="51" s="1"/>
  <c r="T154" i="51"/>
  <c r="T121" i="51"/>
  <c r="T157" i="51"/>
  <c r="F157" i="5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AB115" i="51" s="1"/>
  <c r="N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AB171" i="34" s="1"/>
  <c r="N171" i="34" s="1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A56" i="50"/>
  <c r="AP69" i="50"/>
  <c r="AI71" i="50"/>
  <c r="AI73" i="50"/>
  <c r="AA74" i="50"/>
  <c r="AP74" i="50"/>
  <c r="AA82" i="50"/>
  <c r="M82" i="50"/>
  <c r="T83" i="50"/>
  <c r="F83" i="50"/>
  <c r="T86" i="50"/>
  <c r="F86" i="50"/>
  <c r="T87" i="50"/>
  <c r="T88" i="50"/>
  <c r="AA100" i="50"/>
  <c r="AB100" i="50" s="1"/>
  <c r="S120" i="43"/>
  <c r="E120" i="43"/>
  <c r="T121" i="43"/>
  <c r="AA130" i="43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I75" i="50"/>
  <c r="AI76" i="50"/>
  <c r="F76" i="50"/>
  <c r="AA77" i="50"/>
  <c r="AB77" i="50" s="1"/>
  <c r="AP77" i="50"/>
  <c r="AP78" i="50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F103" i="50" s="1"/>
  <c r="AI104" i="50"/>
  <c r="AI107" i="50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 s="1"/>
  <c r="M127" i="50"/>
  <c r="Z61" i="50"/>
  <c r="L53" i="50"/>
  <c r="H53" i="50"/>
  <c r="D142" i="50"/>
  <c r="AI19" i="50"/>
  <c r="AP38" i="50"/>
  <c r="AA48" i="50"/>
  <c r="AP54" i="50"/>
  <c r="M54" i="50" s="1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F17" i="50" s="1"/>
  <c r="AI17" i="50"/>
  <c r="T19" i="50"/>
  <c r="T21" i="50"/>
  <c r="D22" i="50"/>
  <c r="AP37" i="50"/>
  <c r="AP39" i="50"/>
  <c r="AA42" i="50"/>
  <c r="AB42" i="50" s="1"/>
  <c r="AP42" i="50"/>
  <c r="AQ42" i="50" s="1"/>
  <c r="N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33" i="50"/>
  <c r="AA34" i="50"/>
  <c r="AI37" i="50"/>
  <c r="T38" i="50"/>
  <c r="F38" i="50" s="1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F47" i="50" s="1"/>
  <c r="AA53" i="50"/>
  <c r="T54" i="50"/>
  <c r="AA54" i="50"/>
  <c r="AI55" i="50"/>
  <c r="AQ55" i="50" s="1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E125" i="47"/>
  <c r="V148" i="47"/>
  <c r="L149" i="47"/>
  <c r="AI165" i="47"/>
  <c r="F169" i="44"/>
  <c r="AB176" i="51"/>
  <c r="E157" i="47"/>
  <c r="Z9" i="50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85" i="43"/>
  <c r="AQ35" i="41"/>
  <c r="AP9" i="43"/>
  <c r="AQ9" i="43"/>
  <c r="J113" i="47"/>
  <c r="D122" i="47"/>
  <c r="H148" i="34"/>
  <c r="K15" i="34"/>
  <c r="I134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AQ16" i="41"/>
  <c r="J77" i="47"/>
  <c r="J104" i="47"/>
  <c r="M49" i="41"/>
  <c r="D148" i="34"/>
  <c r="M62" i="43"/>
  <c r="M104" i="50"/>
  <c r="E109" i="47"/>
  <c r="AI151" i="34"/>
  <c r="M116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J134" i="47" s="1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N164" i="34" s="1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79" i="34"/>
  <c r="N179" i="34"/>
  <c r="AB180" i="34"/>
  <c r="E156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1" i="34"/>
  <c r="AI19" i="47"/>
  <c r="F19" i="47" s="1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F179" i="47" s="1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AI36" i="50"/>
  <c r="F36" i="50" s="1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F54" i="50" s="1"/>
  <c r="AP55" i="50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F153" i="47" s="1"/>
  <c r="T167" i="47"/>
  <c r="AI167" i="47"/>
  <c r="T168" i="47"/>
  <c r="F168" i="47"/>
  <c r="AI13" i="50"/>
  <c r="E177" i="44"/>
  <c r="K99" i="47"/>
  <c r="F173" i="51"/>
  <c r="L99" i="34"/>
  <c r="E108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M150" i="34"/>
  <c r="I44" i="34"/>
  <c r="J15" i="43"/>
  <c r="F101" i="43"/>
  <c r="G108" i="43"/>
  <c r="J113" i="44"/>
  <c r="D177" i="44"/>
  <c r="L99" i="44"/>
  <c r="F172" i="44"/>
  <c r="I148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N13" i="41" s="1"/>
  <c r="AQ126" i="50"/>
  <c r="D33" i="41"/>
  <c r="G15" i="51"/>
  <c r="AB48" i="41"/>
  <c r="F181" i="44"/>
  <c r="M84" i="34"/>
  <c r="AB65" i="34"/>
  <c r="F152" i="34"/>
  <c r="M20" i="43"/>
  <c r="E156" i="43"/>
  <c r="M22" i="43"/>
  <c r="G105" i="43"/>
  <c r="M144" i="44"/>
  <c r="K11" i="40"/>
  <c r="G66" i="50"/>
  <c r="I105" i="50"/>
  <c r="G148" i="50"/>
  <c r="J99" i="50"/>
  <c r="K148" i="50"/>
  <c r="AQ44" i="41"/>
  <c r="AQ38" i="41"/>
  <c r="D15" i="50"/>
  <c r="T177" i="44"/>
  <c r="F122" i="43"/>
  <c r="AB72" i="44"/>
  <c r="N72" i="44"/>
  <c r="AI18" i="51"/>
  <c r="M46" i="41"/>
  <c r="K66" i="44"/>
  <c r="M153" i="43"/>
  <c r="M20" i="51"/>
  <c r="AB20" i="51"/>
  <c r="M25" i="34"/>
  <c r="AI156" i="34"/>
  <c r="L156" i="34"/>
  <c r="L23" i="43"/>
  <c r="L44" i="43"/>
  <c r="AB159" i="43"/>
  <c r="N159" i="43"/>
  <c r="K151" i="43"/>
  <c r="AB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Q150" i="34"/>
  <c r="G156" i="34"/>
  <c r="J24" i="47"/>
  <c r="L66" i="50"/>
  <c r="AQ73" i="50"/>
  <c r="AQ82" i="50"/>
  <c r="AL98" i="50"/>
  <c r="AB119" i="50"/>
  <c r="AQ160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N53" i="34" s="1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45" i="47" s="1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/>
  <c r="Z141" i="43"/>
  <c r="L141" i="43" s="1"/>
  <c r="F121" i="43"/>
  <c r="T61" i="44"/>
  <c r="M17" i="40"/>
  <c r="D85" i="51"/>
  <c r="D156" i="51"/>
  <c r="AG142" i="47"/>
  <c r="AI142" i="47"/>
  <c r="E127" i="47"/>
  <c r="AI14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B132" i="44"/>
  <c r="AM61" i="47"/>
  <c r="M175" i="43"/>
  <c r="M149" i="44"/>
  <c r="F72" i="44"/>
  <c r="I18" i="44"/>
  <c r="F19" i="44"/>
  <c r="AB29" i="41"/>
  <c r="F16" i="44"/>
  <c r="AB131" i="44"/>
  <c r="F110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K52" i="47" s="1"/>
  <c r="U58" i="47"/>
  <c r="G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 s="1"/>
  <c r="AQ36" i="51"/>
  <c r="T52" i="34"/>
  <c r="T134" i="43"/>
  <c r="F134" i="43"/>
  <c r="F77" i="43"/>
  <c r="AB14" i="44"/>
  <c r="N14" i="44" s="1"/>
  <c r="V8" i="44"/>
  <c r="AI85" i="51"/>
  <c r="AB14" i="51"/>
  <c r="AQ22" i="50"/>
  <c r="D18" i="44"/>
  <c r="M162" i="44"/>
  <c r="AB46" i="43"/>
  <c r="N46" i="43" s="1"/>
  <c r="AB158" i="43"/>
  <c r="N158" i="43" s="1"/>
  <c r="AB167" i="43"/>
  <c r="F64" i="43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AI148" i="51"/>
  <c r="E142" i="51"/>
  <c r="AB125" i="51"/>
  <c r="N125" i="51" s="1"/>
  <c r="T134" i="50"/>
  <c r="I108" i="50"/>
  <c r="F68" i="50"/>
  <c r="M50" i="40"/>
  <c r="AQ67" i="51"/>
  <c r="M60" i="51"/>
  <c r="AQ157" i="51"/>
  <c r="M115" i="51"/>
  <c r="AA52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N44" i="40" s="1"/>
  <c r="AQ41" i="40"/>
  <c r="E134" i="44"/>
  <c r="T105" i="50"/>
  <c r="F35" i="44"/>
  <c r="H23" i="44"/>
  <c r="J99" i="44"/>
  <c r="I105" i="44"/>
  <c r="AB116" i="44"/>
  <c r="N116" i="44"/>
  <c r="M167" i="44"/>
  <c r="M75" i="44"/>
  <c r="AB12" i="43"/>
  <c r="N12" i="43"/>
  <c r="F137" i="43"/>
  <c r="F168" i="43"/>
  <c r="J177" i="43"/>
  <c r="H177" i="43"/>
  <c r="M147" i="43"/>
  <c r="F82" i="43"/>
  <c r="K61" i="34"/>
  <c r="E66" i="34"/>
  <c r="AB102" i="34"/>
  <c r="N102" i="34" s="1"/>
  <c r="F146" i="34"/>
  <c r="M147" i="34"/>
  <c r="AQ83" i="34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7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171" i="44"/>
  <c r="AQ171" i="44"/>
  <c r="AB21" i="51"/>
  <c r="M56" i="43"/>
  <c r="K142" i="34"/>
  <c r="F29" i="43"/>
  <c r="AB174" i="43"/>
  <c r="F103" i="43"/>
  <c r="M114" i="34"/>
  <c r="F154" i="34"/>
  <c r="D23" i="34"/>
  <c r="H18" i="34"/>
  <c r="F160" i="43"/>
  <c r="J61" i="43"/>
  <c r="F150" i="43"/>
  <c r="F170" i="43"/>
  <c r="J18" i="43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N20" i="43" s="1"/>
  <c r="M104" i="43"/>
  <c r="F33" i="44"/>
  <c r="L151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F69" i="44"/>
  <c r="AB107" i="51"/>
  <c r="F153" i="43"/>
  <c r="J134" i="43"/>
  <c r="D66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80" i="34"/>
  <c r="L113" i="34"/>
  <c r="T142" i="34"/>
  <c r="AQ143" i="34"/>
  <c r="F144" i="34"/>
  <c r="J148" i="34"/>
  <c r="J105" i="47"/>
  <c r="N132" i="44"/>
  <c r="M102" i="50"/>
  <c r="H142" i="50"/>
  <c r="AI105" i="51"/>
  <c r="M84" i="51"/>
  <c r="M40" i="44"/>
  <c r="M79" i="44"/>
  <c r="J82" i="47"/>
  <c r="H83" i="47"/>
  <c r="AA84" i="47"/>
  <c r="AB84" i="47"/>
  <c r="H86" i="47"/>
  <c r="T103" i="47"/>
  <c r="AI103" i="47"/>
  <c r="T112" i="47"/>
  <c r="AB35" i="43"/>
  <c r="N35" i="43" s="1"/>
  <c r="G18" i="44"/>
  <c r="AP18" i="44"/>
  <c r="AQ18" i="44" s="1"/>
  <c r="AQ37" i="44"/>
  <c r="F87" i="43"/>
  <c r="AI148" i="34"/>
  <c r="H45" i="28"/>
  <c r="T44" i="28"/>
  <c r="H44" i="28" s="1"/>
  <c r="G52" i="51"/>
  <c r="M17" i="34"/>
  <c r="M159" i="43"/>
  <c r="F61" i="44"/>
  <c r="J85" i="44"/>
  <c r="H21" i="28"/>
  <c r="T38" i="28"/>
  <c r="H177" i="34"/>
  <c r="M122" i="34"/>
  <c r="K148" i="34"/>
  <c r="AP15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/>
  <c r="K61" i="43"/>
  <c r="M131" i="43"/>
  <c r="Y51" i="43"/>
  <c r="K51" i="43" s="1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K177" i="44"/>
  <c r="E108" i="44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Q99" i="34" s="1"/>
  <c r="F11" i="34"/>
  <c r="AP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10" i="47"/>
  <c r="N49" i="40"/>
  <c r="AB29" i="34"/>
  <c r="M111" i="34"/>
  <c r="M27" i="34"/>
  <c r="AB152" i="34"/>
  <c r="I156" i="34"/>
  <c r="F143" i="34"/>
  <c r="F57" i="34"/>
  <c r="E44" i="34"/>
  <c r="F17" i="34"/>
  <c r="AB10" i="34"/>
  <c r="F83" i="34"/>
  <c r="K134" i="34"/>
  <c r="K18" i="34"/>
  <c r="AB16" i="43"/>
  <c r="J108" i="43"/>
  <c r="M65" i="43"/>
  <c r="S8" i="43"/>
  <c r="S49" i="43"/>
  <c r="E49" i="43" s="1"/>
  <c r="AA148" i="43"/>
  <c r="AB38" i="44"/>
  <c r="N38" i="44"/>
  <c r="E151" i="44"/>
  <c r="J43" i="41"/>
  <c r="AI9" i="51"/>
  <c r="AQ19" i="51"/>
  <c r="T134" i="51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N168" i="44" s="1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AI108" i="50"/>
  <c r="T44" i="50"/>
  <c r="H156" i="50"/>
  <c r="E177" i="50"/>
  <c r="AP113" i="50"/>
  <c r="J61" i="50"/>
  <c r="AB168" i="50"/>
  <c r="AB28" i="41"/>
  <c r="AI43" i="41"/>
  <c r="AB29" i="44"/>
  <c r="N29" i="44"/>
  <c r="AB160" i="44"/>
  <c r="AB167" i="44"/>
  <c r="N167" i="44"/>
  <c r="AI105" i="34"/>
  <c r="F105" i="34" s="1"/>
  <c r="AB83" i="44"/>
  <c r="F34" i="50"/>
  <c r="F35" i="50"/>
  <c r="D61" i="50"/>
  <c r="K66" i="50"/>
  <c r="F73" i="50"/>
  <c r="M111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87" i="50"/>
  <c r="AQ109" i="50"/>
  <c r="AQ137" i="50"/>
  <c r="AQ159" i="50"/>
  <c r="AB174" i="50"/>
  <c r="AQ179" i="50"/>
  <c r="AQ48" i="50"/>
  <c r="L18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 s="1"/>
  <c r="AI128" i="47"/>
  <c r="AI130" i="47"/>
  <c r="F130" i="47" s="1"/>
  <c r="AI132" i="47"/>
  <c r="F132" i="47" s="1"/>
  <c r="W134" i="47"/>
  <c r="I134" i="47" s="1"/>
  <c r="AI135" i="47"/>
  <c r="F135" i="47"/>
  <c r="AK134" i="47"/>
  <c r="AK151" i="47"/>
  <c r="AO151" i="47"/>
  <c r="S163" i="47"/>
  <c r="AK163" i="47"/>
  <c r="AO163" i="47"/>
  <c r="AI75" i="47"/>
  <c r="AI76" i="47"/>
  <c r="F76" i="47" s="1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 s="1"/>
  <c r="AA156" i="43"/>
  <c r="M156" i="43"/>
  <c r="AI142" i="44"/>
  <c r="G33" i="40"/>
  <c r="AP18" i="34"/>
  <c r="F66" i="34"/>
  <c r="F157" i="34"/>
  <c r="I142" i="34"/>
  <c r="J134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K61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21" i="44"/>
  <c r="J134" i="44"/>
  <c r="E156" i="44"/>
  <c r="N22" i="40"/>
  <c r="F104" i="51"/>
  <c r="F153" i="51"/>
  <c r="F138" i="51"/>
  <c r="F77" i="51"/>
  <c r="M147" i="51"/>
  <c r="D99" i="47"/>
  <c r="L23" i="50"/>
  <c r="F53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N64" i="47" s="1"/>
  <c r="I65" i="47"/>
  <c r="D65" i="47"/>
  <c r="AI67" i="47"/>
  <c r="AI68" i="47"/>
  <c r="F68" i="47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E113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N108" i="51" s="1"/>
  <c r="F178" i="51"/>
  <c r="F10" i="34"/>
  <c r="M109" i="43"/>
  <c r="G23" i="44"/>
  <c r="S31" i="40"/>
  <c r="AB104" i="50"/>
  <c r="E85" i="44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L59" i="47"/>
  <c r="F28" i="50"/>
  <c r="AB12" i="41"/>
  <c r="T29" i="47"/>
  <c r="P21" i="28"/>
  <c r="N23" i="28"/>
  <c r="P36" i="28"/>
  <c r="D36" i="28" s="1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N170" i="50" s="1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M87" i="34"/>
  <c r="AQ106" i="34"/>
  <c r="E142" i="34"/>
  <c r="J99" i="47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L156" i="51"/>
  <c r="L105" i="51"/>
  <c r="E108" i="47"/>
  <c r="AP66" i="50"/>
  <c r="AA44" i="50"/>
  <c r="AB44" i="50" s="1"/>
  <c r="Y8" i="50"/>
  <c r="F111" i="50"/>
  <c r="AB154" i="50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J52" i="34"/>
  <c r="AB62" i="34"/>
  <c r="E148" i="34"/>
  <c r="M16" i="34"/>
  <c r="F179" i="34"/>
  <c r="AQ172" i="34"/>
  <c r="N33" i="34"/>
  <c r="AB125" i="34"/>
  <c r="AB119" i="34"/>
  <c r="N119" i="34" s="1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Q108" i="34" s="1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H58" i="51"/>
  <c r="AG61" i="47"/>
  <c r="AQ149" i="47"/>
  <c r="E151" i="47"/>
  <c r="E37" i="47"/>
  <c r="AB167" i="47"/>
  <c r="N167" i="47" s="1"/>
  <c r="E148" i="47"/>
  <c r="E9" i="50"/>
  <c r="F131" i="50"/>
  <c r="F124" i="50"/>
  <c r="M45" i="50"/>
  <c r="D113" i="50"/>
  <c r="F110" i="50"/>
  <c r="F48" i="50"/>
  <c r="AQ152" i="50"/>
  <c r="N152" i="50" s="1"/>
  <c r="F178" i="50"/>
  <c r="M157" i="50"/>
  <c r="AB126" i="50"/>
  <c r="F17" i="41"/>
  <c r="AQ27" i="41"/>
  <c r="AB14" i="41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N73" i="34" s="1"/>
  <c r="AQ76" i="34"/>
  <c r="AQ115" i="51"/>
  <c r="AQ122" i="51"/>
  <c r="E134" i="51"/>
  <c r="M167" i="51"/>
  <c r="AB161" i="44"/>
  <c r="N161" i="44" s="1"/>
  <c r="AI44" i="51"/>
  <c r="AJ39" i="28"/>
  <c r="AJ40" i="28"/>
  <c r="AK40" i="28" s="1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F21" i="41" s="1"/>
  <c r="AQ29" i="41"/>
  <c r="X31" i="40"/>
  <c r="F29" i="40"/>
  <c r="AH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T148" i="43"/>
  <c r="AB162" i="43"/>
  <c r="N162" i="43" s="1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AI52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6" i="50"/>
  <c r="AQ75" i="50"/>
  <c r="AQ76" i="50"/>
  <c r="AB88" i="50"/>
  <c r="AQ110" i="50"/>
  <c r="N110" i="50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/>
  <c r="AA144" i="47"/>
  <c r="AP144" i="47"/>
  <c r="AA145" i="47"/>
  <c r="AP145" i="47"/>
  <c r="AP146" i="47"/>
  <c r="AA147" i="47"/>
  <c r="AP150" i="47"/>
  <c r="AN151" i="47"/>
  <c r="K151" i="47" s="1"/>
  <c r="AP153" i="47"/>
  <c r="AA154" i="47"/>
  <c r="AP154" i="47"/>
  <c r="AQ154" i="47" s="1"/>
  <c r="AA155" i="47"/>
  <c r="AI157" i="47"/>
  <c r="F157" i="47" s="1"/>
  <c r="AI158" i="47"/>
  <c r="AP158" i="47"/>
  <c r="T159" i="47"/>
  <c r="AA159" i="47"/>
  <c r="AI159" i="47"/>
  <c r="AA160" i="47"/>
  <c r="AI160" i="47"/>
  <c r="F160" i="47"/>
  <c r="AP160" i="47"/>
  <c r="AI161" i="47"/>
  <c r="F161" i="47"/>
  <c r="R163" i="47"/>
  <c r="T163" i="47"/>
  <c r="AH163" i="47"/>
  <c r="E163" i="47" s="1"/>
  <c r="T166" i="47"/>
  <c r="F166" i="47" s="1"/>
  <c r="AI170" i="47"/>
  <c r="AP170" i="47"/>
  <c r="M170" i="47" s="1"/>
  <c r="AA172" i="47"/>
  <c r="AB172" i="47"/>
  <c r="AA173" i="47"/>
  <c r="AB173" i="47" s="1"/>
  <c r="AA175" i="47"/>
  <c r="AB175" i="47" s="1"/>
  <c r="N175" i="47" s="1"/>
  <c r="V177" i="47"/>
  <c r="H177" i="47" s="1"/>
  <c r="AG18" i="50"/>
  <c r="D18" i="50"/>
  <c r="AA26" i="50"/>
  <c r="AP26" i="50"/>
  <c r="AP27" i="50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/>
  <c r="AA36" i="50"/>
  <c r="AP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N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/>
  <c r="AB158" i="50"/>
  <c r="N158" i="50" s="1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T113" i="44"/>
  <c r="F113" i="44" s="1"/>
  <c r="D113" i="44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C41" i="28"/>
  <c r="AG182" i="44"/>
  <c r="AI182" i="44" s="1"/>
  <c r="AI177" i="44"/>
  <c r="F177" i="44" s="1"/>
  <c r="F15" i="44"/>
  <c r="F22" i="44"/>
  <c r="F73" i="51"/>
  <c r="H142" i="51"/>
  <c r="F152" i="51"/>
  <c r="G52" i="50"/>
  <c r="M31" i="44"/>
  <c r="I148" i="47"/>
  <c r="F126" i="47"/>
  <c r="M143" i="50"/>
  <c r="T8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5" i="50"/>
  <c r="M20" i="50"/>
  <c r="M74" i="50"/>
  <c r="M123" i="50"/>
  <c r="F74" i="34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/>
  <c r="D99" i="51"/>
  <c r="J108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AP179" i="47"/>
  <c r="L180" i="47"/>
  <c r="AP180" i="47"/>
  <c r="AM108" i="47"/>
  <c r="F128" i="47"/>
  <c r="S134" i="47"/>
  <c r="M36" i="44"/>
  <c r="F171" i="44"/>
  <c r="F128" i="51"/>
  <c r="AB84" i="50"/>
  <c r="N84" i="50" s="1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N89" i="47" s="1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/>
  <c r="AN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 s="1"/>
  <c r="U141" i="34"/>
  <c r="AA142" i="34"/>
  <c r="AB168" i="34"/>
  <c r="N168" i="34" s="1"/>
  <c r="M168" i="34"/>
  <c r="G108" i="34"/>
  <c r="AI18" i="34"/>
  <c r="D18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AD23" i="28"/>
  <c r="S30" i="28"/>
  <c r="G30" i="28" s="1"/>
  <c r="F158" i="47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AB108" i="43" s="1"/>
  <c r="N108" i="43" s="1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/>
  <c r="AA25" i="47"/>
  <c r="G25" i="47"/>
  <c r="AB26" i="47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M151" i="44"/>
  <c r="M19" i="41"/>
  <c r="AQ142" i="51"/>
  <c r="D142" i="34"/>
  <c r="T148" i="34"/>
  <c r="F14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40" i="41"/>
  <c r="AB39" i="41"/>
  <c r="M39" i="41"/>
  <c r="AQ36" i="40"/>
  <c r="M25" i="40"/>
  <c r="AB25" i="40"/>
  <c r="N25" i="40" s="1"/>
  <c r="AQ63" i="50"/>
  <c r="M63" i="50"/>
  <c r="J30" i="28"/>
  <c r="AI46" i="47"/>
  <c r="F46" i="47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D21" i="41"/>
  <c r="AA151" i="50"/>
  <c r="J11" i="40"/>
  <c r="AQ18" i="41"/>
  <c r="N18" i="41" s="1"/>
  <c r="F44" i="28"/>
  <c r="M16" i="43"/>
  <c r="K85" i="43"/>
  <c r="L142" i="43"/>
  <c r="K52" i="43"/>
  <c r="M63" i="43"/>
  <c r="AQ148" i="34"/>
  <c r="V8" i="34"/>
  <c r="Z182" i="34"/>
  <c r="AB150" i="34"/>
  <c r="N150" i="34" s="1"/>
  <c r="AB154" i="34"/>
  <c r="N154" i="34" s="1"/>
  <c r="N174" i="43"/>
  <c r="AB53" i="43"/>
  <c r="AB178" i="43"/>
  <c r="N178" i="43" s="1"/>
  <c r="G151" i="44"/>
  <c r="F138" i="44"/>
  <c r="Z51" i="44"/>
  <c r="L51" i="44"/>
  <c r="M55" i="44"/>
  <c r="AB55" i="44"/>
  <c r="N55" i="44" s="1"/>
  <c r="AA58" i="44"/>
  <c r="AB58" i="44"/>
  <c r="N58" i="44" s="1"/>
  <c r="AB100" i="44"/>
  <c r="N100" i="44" s="1"/>
  <c r="F100" i="44"/>
  <c r="AB48" i="44"/>
  <c r="N48" i="44"/>
  <c r="M127" i="44"/>
  <c r="V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Q53" i="47" s="1"/>
  <c r="N53" i="47" s="1"/>
  <c r="AG52" i="47"/>
  <c r="AL52" i="47"/>
  <c r="AP52" i="47"/>
  <c r="AP53" i="47"/>
  <c r="T55" i="47"/>
  <c r="D55" i="47"/>
  <c r="I55" i="47"/>
  <c r="AA55" i="47"/>
  <c r="T56" i="47"/>
  <c r="F56" i="47"/>
  <c r="D56" i="47"/>
  <c r="T57" i="47"/>
  <c r="AB57" i="47" s="1"/>
  <c r="N57" i="47" s="1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 s="1"/>
  <c r="T60" i="47"/>
  <c r="F60" i="47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M87" i="47" s="1"/>
  <c r="AQ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I113" i="47" s="1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N22" i="41" s="1"/>
  <c r="F45" i="41"/>
  <c r="AB45" i="41"/>
  <c r="N45" i="41"/>
  <c r="B23" i="28"/>
  <c r="F150" i="47"/>
  <c r="L33" i="41"/>
  <c r="AA33" i="41"/>
  <c r="Z53" i="41"/>
  <c r="AA33" i="40"/>
  <c r="AB33" i="40" s="1"/>
  <c r="AJ8" i="44"/>
  <c r="AP9" i="44"/>
  <c r="AQ9" i="44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J58" i="47"/>
  <c r="J59" i="47"/>
  <c r="AA9" i="44"/>
  <c r="M9" i="44" s="1"/>
  <c r="F34" i="44"/>
  <c r="AB112" i="44"/>
  <c r="N112" i="44" s="1"/>
  <c r="G18" i="51"/>
  <c r="AI66" i="51"/>
  <c r="F66" i="51" s="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 s="1"/>
  <c r="D156" i="34"/>
  <c r="X134" i="47"/>
  <c r="AP136" i="47"/>
  <c r="M24" i="50"/>
  <c r="AQ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M132" i="47"/>
  <c r="AB79" i="51"/>
  <c r="N79" i="5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 s="1"/>
  <c r="I135" i="47"/>
  <c r="R134" i="47"/>
  <c r="D134" i="47"/>
  <c r="T136" i="47"/>
  <c r="F136" i="47" s="1"/>
  <c r="AI136" i="47"/>
  <c r="AH134" i="47"/>
  <c r="E136" i="47"/>
  <c r="J138" i="47"/>
  <c r="AA138" i="47"/>
  <c r="M138" i="47" s="1"/>
  <c r="U142" i="47"/>
  <c r="AA143" i="47"/>
  <c r="M143" i="47"/>
  <c r="AA146" i="47"/>
  <c r="AB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AH8" i="50"/>
  <c r="AH49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N46" i="41"/>
  <c r="M24" i="41"/>
  <c r="F42" i="41"/>
  <c r="M28" i="40"/>
  <c r="AB41" i="40"/>
  <c r="N41" i="40" s="1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L11" i="40"/>
  <c r="E44" i="44"/>
  <c r="F25" i="44"/>
  <c r="AB46" i="44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B107" i="34"/>
  <c r="N107" i="34" s="1"/>
  <c r="AP156" i="34"/>
  <c r="F20" i="50"/>
  <c r="AB117" i="50"/>
  <c r="N117" i="50" s="1"/>
  <c r="M117" i="50"/>
  <c r="AB145" i="50"/>
  <c r="N145" i="50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 s="1"/>
  <c r="F114" i="44"/>
  <c r="AB146" i="44"/>
  <c r="N146" i="44"/>
  <c r="Z98" i="44"/>
  <c r="Z139" i="44" s="1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 s="1"/>
  <c r="AP16" i="47"/>
  <c r="AQ16" i="47" s="1"/>
  <c r="J112" i="47"/>
  <c r="D179" i="47"/>
  <c r="AI99" i="47"/>
  <c r="Z18" i="47"/>
  <c r="L18" i="47"/>
  <c r="L18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AM53" i="41"/>
  <c r="J53" i="41" s="1"/>
  <c r="F51" i="40"/>
  <c r="M35" i="40"/>
  <c r="F50" i="41"/>
  <c r="AQ36" i="41"/>
  <c r="AQ14" i="41"/>
  <c r="M48" i="40"/>
  <c r="F44" i="40"/>
  <c r="M37" i="41"/>
  <c r="AQ87" i="50"/>
  <c r="N87" i="50" s="1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 s="1"/>
  <c r="AO8" i="34"/>
  <c r="AO49" i="34" s="1"/>
  <c r="M24" i="34"/>
  <c r="AQ26" i="34"/>
  <c r="F29" i="34"/>
  <c r="AQ29" i="34"/>
  <c r="N29" i="34"/>
  <c r="AQ32" i="34"/>
  <c r="N32" i="34" s="1"/>
  <c r="AQ34" i="34"/>
  <c r="N34" i="34" s="1"/>
  <c r="F37" i="34"/>
  <c r="AL51" i="34"/>
  <c r="AL90" i="34"/>
  <c r="AB86" i="34"/>
  <c r="AQ114" i="34"/>
  <c r="AQ115" i="34"/>
  <c r="N115" i="34" s="1"/>
  <c r="AQ117" i="34"/>
  <c r="N117" i="34"/>
  <c r="AQ119" i="34"/>
  <c r="AQ125" i="34"/>
  <c r="N125" i="34"/>
  <c r="AQ131" i="34"/>
  <c r="N131" i="34"/>
  <c r="AM141" i="34"/>
  <c r="AM182" i="34"/>
  <c r="AQ145" i="34"/>
  <c r="N145" i="34" s="1"/>
  <c r="AB159" i="34"/>
  <c r="AB160" i="34"/>
  <c r="N160" i="34" s="1"/>
  <c r="AQ180" i="34"/>
  <c r="N180" i="34" s="1"/>
  <c r="AA35" i="47"/>
  <c r="L9" i="50"/>
  <c r="AB20" i="50"/>
  <c r="F37" i="50"/>
  <c r="AQ170" i="50"/>
  <c r="AQ172" i="50"/>
  <c r="N172" i="50"/>
  <c r="AQ180" i="50"/>
  <c r="AQ160" i="51"/>
  <c r="N160" i="51" s="1"/>
  <c r="AA176" i="47"/>
  <c r="AQ161" i="34"/>
  <c r="N161" i="34" s="1"/>
  <c r="AQ43" i="34"/>
  <c r="N43" i="34" s="1"/>
  <c r="AA19" i="47"/>
  <c r="AK18" i="47"/>
  <c r="H18" i="47"/>
  <c r="AA20" i="47"/>
  <c r="M20" i="47" s="1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 s="1"/>
  <c r="AL8" i="50"/>
  <c r="AL49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AQ19" i="41"/>
  <c r="AH31" i="41"/>
  <c r="AB17" i="41"/>
  <c r="N17" i="41" s="1"/>
  <c r="M44" i="41"/>
  <c r="AB41" i="41"/>
  <c r="M35" i="41"/>
  <c r="F34" i="41"/>
  <c r="F24" i="41"/>
  <c r="AB45" i="40"/>
  <c r="AQ18" i="40"/>
  <c r="N18" i="40" s="1"/>
  <c r="AQ39" i="41"/>
  <c r="F26" i="41"/>
  <c r="F14" i="41"/>
  <c r="AQ27" i="40"/>
  <c r="F36" i="40"/>
  <c r="AB17" i="40"/>
  <c r="T33" i="41"/>
  <c r="AB121" i="43"/>
  <c r="N121" i="43"/>
  <c r="E21" i="41"/>
  <c r="AK53" i="41"/>
  <c r="AQ46" i="40"/>
  <c r="AB17" i="44"/>
  <c r="N17" i="44" s="1"/>
  <c r="AB150" i="44"/>
  <c r="AB60" i="44"/>
  <c r="N60" i="44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3" i="34"/>
  <c r="AQ14" i="34"/>
  <c r="N14" i="34" s="1"/>
  <c r="AQ21" i="34"/>
  <c r="N21" i="34" s="1"/>
  <c r="AB26" i="34"/>
  <c r="F35" i="34"/>
  <c r="AQ39" i="34"/>
  <c r="N39" i="34" s="1"/>
  <c r="AB73" i="34"/>
  <c r="AQ82" i="34"/>
  <c r="AQ103" i="34"/>
  <c r="AQ127" i="34"/>
  <c r="N127" i="34" s="1"/>
  <c r="AQ154" i="34"/>
  <c r="AQ158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AB80" i="50"/>
  <c r="N80" i="50" s="1"/>
  <c r="AQ131" i="50"/>
  <c r="AQ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Q47" i="50"/>
  <c r="AM51" i="50"/>
  <c r="AM90" i="50" s="1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G99" i="51"/>
  <c r="AQ104" i="51"/>
  <c r="AP108" i="51"/>
  <c r="AQ108" i="51"/>
  <c r="AQ119" i="51"/>
  <c r="AB122" i="51"/>
  <c r="N122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N110" i="51" s="1"/>
  <c r="M111" i="51"/>
  <c r="AQ116" i="51"/>
  <c r="AQ158" i="51"/>
  <c r="AQ162" i="51"/>
  <c r="AQ167" i="51"/>
  <c r="AQ65" i="34"/>
  <c r="N65" i="34"/>
  <c r="M48" i="34"/>
  <c r="AB138" i="34"/>
  <c r="AB128" i="50"/>
  <c r="AQ128" i="50"/>
  <c r="AB130" i="51"/>
  <c r="N130" i="51" s="1"/>
  <c r="F38" i="34"/>
  <c r="F79" i="34"/>
  <c r="F81" i="34"/>
  <c r="AQ128" i="34"/>
  <c r="N128" i="34"/>
  <c r="AB84" i="43"/>
  <c r="N84" i="43"/>
  <c r="M126" i="43"/>
  <c r="F128" i="43"/>
  <c r="M133" i="43"/>
  <c r="AB43" i="44"/>
  <c r="AB84" i="44"/>
  <c r="N84" i="44" s="1"/>
  <c r="F130" i="44"/>
  <c r="AB171" i="44"/>
  <c r="N171" i="44"/>
  <c r="T18" i="51"/>
  <c r="F18" i="51" s="1"/>
  <c r="F34" i="51"/>
  <c r="F130" i="51"/>
  <c r="F132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 s="1"/>
  <c r="D18" i="51"/>
  <c r="D142" i="47"/>
  <c r="M113" i="44"/>
  <c r="AQ142" i="34"/>
  <c r="M14" i="41"/>
  <c r="AQ20" i="43"/>
  <c r="F9" i="34"/>
  <c r="N24" i="51"/>
  <c r="AQ61" i="43"/>
  <c r="AB15" i="44"/>
  <c r="N15" i="44" s="1"/>
  <c r="X45" i="28"/>
  <c r="T108" i="34"/>
  <c r="F108" i="34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AQ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H66" i="34"/>
  <c r="N172" i="34"/>
  <c r="M26" i="34"/>
  <c r="F58" i="34"/>
  <c r="M14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AQ32" i="47"/>
  <c r="F32" i="47"/>
  <c r="M89" i="47"/>
  <c r="M136" i="47"/>
  <c r="T113" i="50"/>
  <c r="F113" i="50" s="1"/>
  <c r="M22" i="50"/>
  <c r="AB22" i="50"/>
  <c r="N22" i="50"/>
  <c r="M53" i="50"/>
  <c r="AB53" i="50"/>
  <c r="AQ45" i="40"/>
  <c r="M45" i="40"/>
  <c r="H61" i="47"/>
  <c r="M15" i="40"/>
  <c r="AB15" i="40"/>
  <c r="AQ59" i="50"/>
  <c r="N59" i="50"/>
  <c r="M59" i="50"/>
  <c r="F117" i="47"/>
  <c r="AQ124" i="43"/>
  <c r="M124" i="43"/>
  <c r="AQ167" i="43"/>
  <c r="N167" i="43" s="1"/>
  <c r="M167" i="43"/>
  <c r="AQ146" i="34"/>
  <c r="N146" i="34" s="1"/>
  <c r="M146" i="34"/>
  <c r="M63" i="47"/>
  <c r="AQ76" i="47"/>
  <c r="M83" i="43"/>
  <c r="AB83" i="43"/>
  <c r="N83" i="43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N38" i="51"/>
  <c r="M38" i="51"/>
  <c r="AB130" i="47"/>
  <c r="N54" i="43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N86" i="44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AP99" i="50"/>
  <c r="G99" i="50"/>
  <c r="F161" i="50"/>
  <c r="J52" i="50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/>
  <c r="K113" i="51"/>
  <c r="M100" i="51"/>
  <c r="L108" i="51"/>
  <c r="M157" i="51"/>
  <c r="AJ98" i="51"/>
  <c r="AP99" i="51"/>
  <c r="AQ99" i="51" s="1"/>
  <c r="AQ60" i="47"/>
  <c r="AQ20" i="50"/>
  <c r="N20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N157" i="47" s="1"/>
  <c r="M168" i="50"/>
  <c r="K9" i="50"/>
  <c r="AQ67" i="50"/>
  <c r="F157" i="50"/>
  <c r="L53" i="41"/>
  <c r="F52" i="41"/>
  <c r="F19" i="41"/>
  <c r="M38" i="40"/>
  <c r="AB38" i="40"/>
  <c r="AB47" i="50"/>
  <c r="D29" i="28"/>
  <c r="K43" i="40"/>
  <c r="AB38" i="50"/>
  <c r="N38" i="50" s="1"/>
  <c r="M38" i="50"/>
  <c r="AQ77" i="50"/>
  <c r="N77" i="50" s="1"/>
  <c r="M77" i="50"/>
  <c r="AQ173" i="50"/>
  <c r="M173" i="50"/>
  <c r="F127" i="47"/>
  <c r="G156" i="47"/>
  <c r="F114" i="47"/>
  <c r="N168" i="50"/>
  <c r="F67" i="50"/>
  <c r="M16" i="41"/>
  <c r="AB16" i="41"/>
  <c r="N16" i="41"/>
  <c r="M26" i="41"/>
  <c r="AB26" i="41"/>
  <c r="N26" i="41" s="1"/>
  <c r="AQ48" i="40"/>
  <c r="N48" i="40"/>
  <c r="F13" i="41"/>
  <c r="J23" i="28"/>
  <c r="F127" i="34"/>
  <c r="B12" i="28"/>
  <c r="D13" i="28"/>
  <c r="N161" i="50"/>
  <c r="F35" i="41"/>
  <c r="F46" i="40"/>
  <c r="AQ51" i="41"/>
  <c r="N51" i="41"/>
  <c r="I21" i="41"/>
  <c r="AB157" i="44"/>
  <c r="N157" i="44" s="1"/>
  <c r="G44" i="28"/>
  <c r="AQ25" i="40"/>
  <c r="I21" i="28"/>
  <c r="AK39" i="28"/>
  <c r="Q23" i="28"/>
  <c r="E23" i="28"/>
  <c r="F36" i="41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T31" i="41" s="1"/>
  <c r="AB136" i="44"/>
  <c r="N136" i="44"/>
  <c r="AJ90" i="44"/>
  <c r="AP90" i="44"/>
  <c r="AQ90" i="44" s="1"/>
  <c r="AP85" i="44"/>
  <c r="AQ85" i="44" s="1"/>
  <c r="N85" i="44"/>
  <c r="M146" i="50"/>
  <c r="AB146" i="50"/>
  <c r="AQ174" i="50"/>
  <c r="E15" i="51"/>
  <c r="AQ169" i="34"/>
  <c r="F123" i="43"/>
  <c r="M25" i="51"/>
  <c r="AI113" i="51"/>
  <c r="F113" i="51" s="1"/>
  <c r="AQ138" i="34"/>
  <c r="N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F162" i="34"/>
  <c r="F102" i="34"/>
  <c r="T23" i="34"/>
  <c r="AA148" i="34"/>
  <c r="M148" i="34"/>
  <c r="AA44" i="34"/>
  <c r="AB61" i="43"/>
  <c r="N61" i="43"/>
  <c r="AB30" i="44"/>
  <c r="N30" i="44" s="1"/>
  <c r="AQ85" i="51"/>
  <c r="AG8" i="34"/>
  <c r="Y141" i="34"/>
  <c r="AB87" i="34"/>
  <c r="W98" i="34"/>
  <c r="T51" i="43"/>
  <c r="F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E141" i="51" s="1"/>
  <c r="F25" i="47"/>
  <c r="AQ145" i="47"/>
  <c r="F145" i="47"/>
  <c r="H151" i="47"/>
  <c r="AI9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Z141" i="50"/>
  <c r="AB17" i="50"/>
  <c r="AB114" i="50"/>
  <c r="N114" i="50"/>
  <c r="AI134" i="50"/>
  <c r="D134" i="50"/>
  <c r="T148" i="50"/>
  <c r="T23" i="50"/>
  <c r="E23" i="50"/>
  <c r="N126" i="50"/>
  <c r="G11" i="40"/>
  <c r="AA11" i="40"/>
  <c r="AB11" i="40" s="1"/>
  <c r="U31" i="40"/>
  <c r="F23" i="41"/>
  <c r="AQ23" i="41"/>
  <c r="N23" i="41"/>
  <c r="AA43" i="40"/>
  <c r="M43" i="40"/>
  <c r="S51" i="44"/>
  <c r="E51" i="44" s="1"/>
  <c r="S90" i="44"/>
  <c r="E90" i="44"/>
  <c r="AA105" i="43"/>
  <c r="AB57" i="43"/>
  <c r="N57" i="43" s="1"/>
  <c r="AB46" i="34"/>
  <c r="N46" i="34"/>
  <c r="AB56" i="34"/>
  <c r="N56" i="34"/>
  <c r="AB57" i="34"/>
  <c r="N57" i="34"/>
  <c r="AB80" i="34"/>
  <c r="N80" i="34" s="1"/>
  <c r="AB111" i="34"/>
  <c r="N111" i="34" s="1"/>
  <c r="AP134" i="34"/>
  <c r="T156" i="34"/>
  <c r="F156" i="34" s="1"/>
  <c r="AQ178" i="34"/>
  <c r="N178" i="34" s="1"/>
  <c r="AB19" i="47"/>
  <c r="F172" i="34"/>
  <c r="J18" i="34"/>
  <c r="Y51" i="34"/>
  <c r="V141" i="34"/>
  <c r="F24" i="34"/>
  <c r="R8" i="34"/>
  <c r="AG98" i="34"/>
  <c r="AG141" i="34"/>
  <c r="Z51" i="34"/>
  <c r="L51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T49" i="51" s="1"/>
  <c r="U51" i="51"/>
  <c r="U90" i="51" s="1"/>
  <c r="AJ141" i="51"/>
  <c r="F131" i="51"/>
  <c r="F146" i="47"/>
  <c r="F143" i="47"/>
  <c r="AB143" i="47"/>
  <c r="N143" i="47" s="1"/>
  <c r="AB41" i="47"/>
  <c r="H9" i="47"/>
  <c r="AA9" i="47"/>
  <c r="M133" i="47"/>
  <c r="AQ133" i="47"/>
  <c r="AB27" i="47"/>
  <c r="AB121" i="47"/>
  <c r="AB33" i="47"/>
  <c r="F33" i="47"/>
  <c r="AG51" i="47"/>
  <c r="AG90" i="47"/>
  <c r="AB106" i="47"/>
  <c r="AQ121" i="50"/>
  <c r="N121" i="50" s="1"/>
  <c r="F121" i="50"/>
  <c r="Y141" i="50"/>
  <c r="F82" i="50"/>
  <c r="AB82" i="50"/>
  <c r="AI105" i="50"/>
  <c r="F105" i="50" s="1"/>
  <c r="D105" i="50"/>
  <c r="F89" i="50"/>
  <c r="AB89" i="50"/>
  <c r="N89" i="50"/>
  <c r="AA105" i="50"/>
  <c r="M153" i="50"/>
  <c r="AB153" i="50"/>
  <c r="J85" i="50"/>
  <c r="AQ22" i="41"/>
  <c r="AK21" i="28"/>
  <c r="AB88" i="47"/>
  <c r="AQ109" i="47"/>
  <c r="W141" i="34"/>
  <c r="R98" i="34"/>
  <c r="Y8" i="34"/>
  <c r="R51" i="34"/>
  <c r="AJ141" i="34"/>
  <c r="AJ182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 s="1"/>
  <c r="U98" i="44"/>
  <c r="U139" i="44"/>
  <c r="Z141" i="44"/>
  <c r="L141" i="44" s="1"/>
  <c r="AP21" i="41"/>
  <c r="AQ21" i="41"/>
  <c r="X51" i="51"/>
  <c r="X90" i="51"/>
  <c r="V98" i="51"/>
  <c r="AJ51" i="51"/>
  <c r="AJ90" i="51" s="1"/>
  <c r="AA177" i="51"/>
  <c r="U8" i="51"/>
  <c r="AP113" i="51"/>
  <c r="AQ113" i="51" s="1"/>
  <c r="N113" i="51" s="1"/>
  <c r="T23" i="51"/>
  <c r="AB137" i="51"/>
  <c r="N137" i="51" s="1"/>
  <c r="F137" i="51"/>
  <c r="Y141" i="51"/>
  <c r="M16" i="51"/>
  <c r="M144" i="47"/>
  <c r="AQ144" i="47"/>
  <c r="N144" i="47" s="1"/>
  <c r="AB131" i="47"/>
  <c r="N131" i="47" s="1"/>
  <c r="AB64" i="47"/>
  <c r="AQ31" i="47"/>
  <c r="AI85" i="47"/>
  <c r="F85" i="47" s="1"/>
  <c r="N181" i="47"/>
  <c r="S141" i="47"/>
  <c r="S182" i="47"/>
  <c r="H66" i="47"/>
  <c r="AP66" i="47"/>
  <c r="N143" i="50"/>
  <c r="AB26" i="50"/>
  <c r="N26" i="50" s="1"/>
  <c r="F26" i="50"/>
  <c r="AB124" i="50"/>
  <c r="N124" i="50"/>
  <c r="AQ100" i="50"/>
  <c r="N100" i="50"/>
  <c r="F100" i="50"/>
  <c r="H58" i="50"/>
  <c r="F15" i="50"/>
  <c r="AB144" i="50"/>
  <c r="N144" i="50" s="1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31" i="41" s="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J8" i="44" s="1"/>
  <c r="U182" i="44"/>
  <c r="R51" i="51"/>
  <c r="T51" i="5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T108" i="47"/>
  <c r="F108" i="47" s="1"/>
  <c r="AB170" i="47"/>
  <c r="M69" i="50"/>
  <c r="AB25" i="50"/>
  <c r="F102" i="50"/>
  <c r="AB102" i="50"/>
  <c r="N102" i="50"/>
  <c r="G18" i="50"/>
  <c r="AB103" i="50"/>
  <c r="AB164" i="50"/>
  <c r="N164" i="50"/>
  <c r="M164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AA53" i="41" s="1"/>
  <c r="K33" i="41"/>
  <c r="AL53" i="40"/>
  <c r="AP43" i="40"/>
  <c r="AQ43" i="40" s="1"/>
  <c r="AK31" i="41"/>
  <c r="AP31" i="41" s="1"/>
  <c r="AQ31" i="41" s="1"/>
  <c r="AB19" i="44"/>
  <c r="N19" i="44"/>
  <c r="AB20" i="40"/>
  <c r="H41" i="28"/>
  <c r="AB11" i="44"/>
  <c r="N11" i="44"/>
  <c r="T148" i="47"/>
  <c r="F148" i="47" s="1"/>
  <c r="AB72" i="47"/>
  <c r="AL31" i="41"/>
  <c r="T108" i="44"/>
  <c r="F108" i="44"/>
  <c r="AB180" i="44"/>
  <c r="N180" i="44"/>
  <c r="AG141" i="51"/>
  <c r="AG182" i="51"/>
  <c r="W98" i="51"/>
  <c r="Y90" i="51"/>
  <c r="W98" i="50"/>
  <c r="F129" i="50"/>
  <c r="V98" i="50"/>
  <c r="S141" i="50"/>
  <c r="S182" i="50"/>
  <c r="T182" i="50" s="1"/>
  <c r="F182" i="50" s="1"/>
  <c r="R98" i="50"/>
  <c r="AA61" i="50"/>
  <c r="F33" i="50"/>
  <c r="U98" i="50"/>
  <c r="X51" i="50"/>
  <c r="J51" i="50"/>
  <c r="AG141" i="50"/>
  <c r="F168" i="50"/>
  <c r="AJ51" i="50"/>
  <c r="Z8" i="50"/>
  <c r="W51" i="50"/>
  <c r="I51" i="50"/>
  <c r="I21" i="40"/>
  <c r="W31" i="40"/>
  <c r="F51" i="41"/>
  <c r="AJ31" i="40"/>
  <c r="AP11" i="40"/>
  <c r="M11" i="40"/>
  <c r="R31" i="40"/>
  <c r="T31" i="40" s="1"/>
  <c r="AA11" i="41"/>
  <c r="M11" i="41"/>
  <c r="AQ48" i="41"/>
  <c r="N48" i="41"/>
  <c r="F48" i="41"/>
  <c r="F40" i="40"/>
  <c r="AB40" i="40"/>
  <c r="N40" i="40"/>
  <c r="AQ28" i="40"/>
  <c r="N28" i="40"/>
  <c r="K21" i="41"/>
  <c r="AA21" i="41"/>
  <c r="AB21" i="41"/>
  <c r="N21" i="41"/>
  <c r="F39" i="40"/>
  <c r="AB39" i="40"/>
  <c r="N39" i="40" s="1"/>
  <c r="D43" i="41"/>
  <c r="T43" i="41"/>
  <c r="F43" i="41"/>
  <c r="F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Q177" i="47" s="1"/>
  <c r="AJ98" i="47"/>
  <c r="AJ98" i="50"/>
  <c r="R141" i="50"/>
  <c r="T177" i="50"/>
  <c r="F177" i="50" s="1"/>
  <c r="AQ15" i="41"/>
  <c r="AN51" i="47"/>
  <c r="D46" i="28"/>
  <c r="F48" i="40"/>
  <c r="AB16" i="40"/>
  <c r="N16" i="40"/>
  <c r="M16" i="40"/>
  <c r="F17" i="40"/>
  <c r="F26" i="40"/>
  <c r="AB26" i="40"/>
  <c r="N26" i="40" s="1"/>
  <c r="K11" i="41"/>
  <c r="Y31" i="41"/>
  <c r="AA31" i="41" s="1"/>
  <c r="AQ38" i="40"/>
  <c r="N38" i="40" s="1"/>
  <c r="F41" i="28"/>
  <c r="J18" i="44"/>
  <c r="W8" i="44"/>
  <c r="W49" i="44" s="1"/>
  <c r="I49" i="44" s="1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85" i="43"/>
  <c r="AB12" i="34"/>
  <c r="AB13" i="34"/>
  <c r="N13" i="34" s="1"/>
  <c r="AB45" i="34"/>
  <c r="N45" i="34"/>
  <c r="AB47" i="34"/>
  <c r="N47" i="34"/>
  <c r="AB63" i="34"/>
  <c r="N63" i="34" s="1"/>
  <c r="AQ75" i="34"/>
  <c r="N75" i="34"/>
  <c r="AB104" i="34"/>
  <c r="N104" i="34"/>
  <c r="AB135" i="34"/>
  <c r="N135" i="34" s="1"/>
  <c r="AQ136" i="34"/>
  <c r="AB157" i="34"/>
  <c r="AQ12" i="47"/>
  <c r="AQ37" i="47"/>
  <c r="E58" i="50"/>
  <c r="AP85" i="50"/>
  <c r="AQ85" i="50"/>
  <c r="U8" i="50"/>
  <c r="X98" i="44"/>
  <c r="AB122" i="44"/>
  <c r="N122" i="44"/>
  <c r="AB115" i="44"/>
  <c r="N115" i="44" s="1"/>
  <c r="AA105" i="44"/>
  <c r="R141" i="44"/>
  <c r="R182" i="44"/>
  <c r="D182" i="44" s="1"/>
  <c r="Y141" i="44"/>
  <c r="K141" i="44" s="1"/>
  <c r="K58" i="44"/>
  <c r="AB87" i="44"/>
  <c r="N87" i="44"/>
  <c r="AB24" i="43"/>
  <c r="N24" i="43"/>
  <c r="AB103" i="43"/>
  <c r="N103" i="43" s="1"/>
  <c r="AB68" i="43"/>
  <c r="AB66" i="43"/>
  <c r="N66" i="43" s="1"/>
  <c r="AA61" i="34"/>
  <c r="M61" i="34" s="1"/>
  <c r="AQ62" i="34"/>
  <c r="N62" i="34"/>
  <c r="AB101" i="34"/>
  <c r="N101" i="34"/>
  <c r="AP151" i="34"/>
  <c r="AQ156" i="34"/>
  <c r="AB60" i="47"/>
  <c r="N60" i="47"/>
  <c r="AC38" i="28"/>
  <c r="AQ15" i="50"/>
  <c r="X98" i="50"/>
  <c r="R90" i="50"/>
  <c r="S8" i="44"/>
  <c r="Y8" i="44"/>
  <c r="K8" i="44" s="1"/>
  <c r="AB125" i="44"/>
  <c r="N125" i="44"/>
  <c r="AB172" i="44"/>
  <c r="N172" i="44" s="1"/>
  <c r="AB68" i="44"/>
  <c r="N68" i="44"/>
  <c r="AB62" i="44"/>
  <c r="N62" i="44"/>
  <c r="AB54" i="44"/>
  <c r="N54" i="44" s="1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AB88" i="34"/>
  <c r="N88" i="34"/>
  <c r="AB147" i="34"/>
  <c r="N147" i="34" s="1"/>
  <c r="AQ14" i="47"/>
  <c r="AQ29" i="47"/>
  <c r="AB45" i="47"/>
  <c r="N45" i="47" s="1"/>
  <c r="AP85" i="47"/>
  <c r="R90" i="44"/>
  <c r="D90" i="44"/>
  <c r="Y8" i="43"/>
  <c r="X182" i="43"/>
  <c r="J182" i="43"/>
  <c r="V182" i="43"/>
  <c r="H182" i="43" s="1"/>
  <c r="AJ8" i="34"/>
  <c r="AJ51" i="34"/>
  <c r="U98" i="34"/>
  <c r="AL98" i="34"/>
  <c r="R141" i="34"/>
  <c r="R182" i="34" s="1"/>
  <c r="AK141" i="34"/>
  <c r="H141" i="34" s="1"/>
  <c r="AO141" i="34"/>
  <c r="L141" i="34"/>
  <c r="U182" i="34"/>
  <c r="W8" i="47"/>
  <c r="AM8" i="47"/>
  <c r="Z51" i="47"/>
  <c r="AK51" i="47"/>
  <c r="AB76" i="47"/>
  <c r="N76" i="47"/>
  <c r="AQ100" i="47"/>
  <c r="AI108" i="47"/>
  <c r="AB144" i="47"/>
  <c r="AB149" i="47"/>
  <c r="N149" i="47" s="1"/>
  <c r="AQ157" i="47"/>
  <c r="AB42" i="47"/>
  <c r="N42" i="47" s="1"/>
  <c r="AB83" i="47"/>
  <c r="AQ72" i="34"/>
  <c r="AQ14" i="50"/>
  <c r="AQ31" i="50"/>
  <c r="N31" i="50"/>
  <c r="AQ53" i="50"/>
  <c r="N53" i="50" s="1"/>
  <c r="AB106" i="50"/>
  <c r="N106" i="50" s="1"/>
  <c r="AB125" i="50"/>
  <c r="N125" i="50" s="1"/>
  <c r="AB131" i="50"/>
  <c r="N131" i="50" s="1"/>
  <c r="H134" i="50"/>
  <c r="AB136" i="50"/>
  <c r="N136" i="50"/>
  <c r="F33" i="43"/>
  <c r="M42" i="51"/>
  <c r="AB127" i="51"/>
  <c r="N127" i="51" s="1"/>
  <c r="AQ149" i="51"/>
  <c r="N149" i="51" s="1"/>
  <c r="AB175" i="51"/>
  <c r="N175" i="51" s="1"/>
  <c r="AB169" i="51"/>
  <c r="N169" i="51"/>
  <c r="F130" i="43"/>
  <c r="AI15" i="51"/>
  <c r="W98" i="44"/>
  <c r="V98" i="44"/>
  <c r="W141" i="44"/>
  <c r="I141" i="44"/>
  <c r="Z90" i="44"/>
  <c r="L90" i="44" s="1"/>
  <c r="W51" i="44"/>
  <c r="I51" i="44"/>
  <c r="V51" i="44"/>
  <c r="H51" i="44"/>
  <c r="X8" i="43"/>
  <c r="X90" i="43"/>
  <c r="J90" i="43" s="1"/>
  <c r="AN8" i="34"/>
  <c r="AN49" i="34"/>
  <c r="AH51" i="34"/>
  <c r="AH90" i="34" s="1"/>
  <c r="AK51" i="34"/>
  <c r="AO51" i="34"/>
  <c r="AM98" i="34"/>
  <c r="S141" i="34"/>
  <c r="AL141" i="34"/>
  <c r="AN182" i="34"/>
  <c r="Y8" i="47"/>
  <c r="Y49" i="47"/>
  <c r="AB35" i="47"/>
  <c r="N35" i="47" s="1"/>
  <c r="AL51" i="47"/>
  <c r="AQ129" i="47"/>
  <c r="N129" i="47" s="1"/>
  <c r="AQ137" i="47"/>
  <c r="N137" i="47"/>
  <c r="AQ31" i="34"/>
  <c r="AB175" i="34"/>
  <c r="N175" i="34" s="1"/>
  <c r="AB19" i="50"/>
  <c r="N19" i="50" s="1"/>
  <c r="AQ37" i="50"/>
  <c r="N37" i="50" s="1"/>
  <c r="AB137" i="50"/>
  <c r="N137" i="50"/>
  <c r="V141" i="50"/>
  <c r="AH141" i="50"/>
  <c r="AH182" i="50" s="1"/>
  <c r="AB39" i="51"/>
  <c r="N39" i="51"/>
  <c r="AB55" i="51"/>
  <c r="N55" i="51" s="1"/>
  <c r="AQ89" i="34"/>
  <c r="AB36" i="50"/>
  <c r="AQ173" i="47"/>
  <c r="N173" i="47"/>
  <c r="AG8" i="51"/>
  <c r="F40" i="51"/>
  <c r="AB40" i="51"/>
  <c r="N40" i="51" s="1"/>
  <c r="AG51" i="51"/>
  <c r="AI51" i="51"/>
  <c r="F51" i="51" s="1"/>
  <c r="Z8" i="43"/>
  <c r="W98" i="43"/>
  <c r="W139" i="43" s="1"/>
  <c r="V98" i="43"/>
  <c r="AP177" i="43"/>
  <c r="AQ177" i="43"/>
  <c r="S141" i="43"/>
  <c r="E141" i="43"/>
  <c r="R141" i="43"/>
  <c r="U141" i="43"/>
  <c r="U182" i="43"/>
  <c r="G182" i="43"/>
  <c r="W90" i="43"/>
  <c r="I90" i="43"/>
  <c r="U90" i="43"/>
  <c r="W51" i="34"/>
  <c r="I51" i="34" s="1"/>
  <c r="AH98" i="34"/>
  <c r="AO98" i="34"/>
  <c r="X141" i="34"/>
  <c r="J141" i="34"/>
  <c r="AH141" i="34"/>
  <c r="E141" i="34"/>
  <c r="AH182" i="34"/>
  <c r="AI182" i="34" s="1"/>
  <c r="U8" i="47"/>
  <c r="U49" i="47" s="1"/>
  <c r="AJ8" i="47"/>
  <c r="V51" i="47"/>
  <c r="AM51" i="47"/>
  <c r="AQ80" i="47"/>
  <c r="N80" i="47"/>
  <c r="Z98" i="47"/>
  <c r="AB122" i="47"/>
  <c r="AQ127" i="47"/>
  <c r="AJ141" i="47"/>
  <c r="AQ146" i="47"/>
  <c r="AQ147" i="47"/>
  <c r="N147" i="47" s="1"/>
  <c r="E156" i="47"/>
  <c r="AK37" i="28"/>
  <c r="L37" i="28" s="1"/>
  <c r="AB42" i="34"/>
  <c r="N42" i="34" s="1"/>
  <c r="AB83" i="34"/>
  <c r="N83" i="34"/>
  <c r="AQ153" i="34"/>
  <c r="N153" i="34"/>
  <c r="U51" i="50"/>
  <c r="U90" i="50" s="1"/>
  <c r="AQ57" i="50"/>
  <c r="N57" i="50" s="1"/>
  <c r="AH98" i="50"/>
  <c r="AB111" i="50"/>
  <c r="N111" i="50"/>
  <c r="AB122" i="50"/>
  <c r="N122" i="50"/>
  <c r="R182" i="50"/>
  <c r="AB74" i="44"/>
  <c r="N74" i="44" s="1"/>
  <c r="S8" i="51"/>
  <c r="AQ10" i="51"/>
  <c r="AB17" i="51"/>
  <c r="N17" i="51"/>
  <c r="AB65" i="51"/>
  <c r="N65" i="51" s="1"/>
  <c r="AH90" i="51"/>
  <c r="AN98" i="51"/>
  <c r="AB179" i="51"/>
  <c r="N179" i="51" s="1"/>
  <c r="AB118" i="47"/>
  <c r="N118" i="47"/>
  <c r="AB161" i="51"/>
  <c r="N161" i="51"/>
  <c r="AB77" i="51"/>
  <c r="N77" i="51" s="1"/>
  <c r="AB126" i="43"/>
  <c r="N126" i="43"/>
  <c r="R98" i="43"/>
  <c r="D98" i="43"/>
  <c r="Z139" i="43"/>
  <c r="L139" i="43" s="1"/>
  <c r="Y98" i="43"/>
  <c r="Z182" i="43"/>
  <c r="L182" i="43" s="1"/>
  <c r="W182" i="43"/>
  <c r="I182" i="43" s="1"/>
  <c r="AA177" i="43"/>
  <c r="M177" i="43"/>
  <c r="Z90" i="43"/>
  <c r="L90" i="43"/>
  <c r="S90" i="43"/>
  <c r="E90" i="43" s="1"/>
  <c r="V51" i="43"/>
  <c r="AL8" i="34"/>
  <c r="Y98" i="34"/>
  <c r="Z8" i="47"/>
  <c r="S51" i="47"/>
  <c r="AQ78" i="47"/>
  <c r="AP108" i="47"/>
  <c r="AQ108" i="47"/>
  <c r="AP134" i="47"/>
  <c r="U141" i="47"/>
  <c r="U182" i="47" s="1"/>
  <c r="Y141" i="47"/>
  <c r="AI151" i="47"/>
  <c r="AQ151" i="47" s="1"/>
  <c r="AQ170" i="47"/>
  <c r="N179" i="47"/>
  <c r="AQ121" i="47"/>
  <c r="AB60" i="50"/>
  <c r="N60" i="50"/>
  <c r="AQ60" i="50"/>
  <c r="T156" i="50"/>
  <c r="AQ33" i="51"/>
  <c r="N33" i="51"/>
  <c r="AB73" i="51"/>
  <c r="N73" i="51"/>
  <c r="AQ100" i="51"/>
  <c r="N100" i="51" s="1"/>
  <c r="AB166" i="51"/>
  <c r="N166" i="51"/>
  <c r="V51" i="50"/>
  <c r="AQ144" i="50"/>
  <c r="AQ157" i="50"/>
  <c r="AQ166" i="50"/>
  <c r="N166" i="50"/>
  <c r="AB48" i="50"/>
  <c r="N48" i="50" s="1"/>
  <c r="AO8" i="51"/>
  <c r="L8" i="51"/>
  <c r="AB53" i="51"/>
  <c r="N53" i="51"/>
  <c r="AM51" i="51"/>
  <c r="AM90" i="51" s="1"/>
  <c r="AQ63" i="51"/>
  <c r="AB74" i="51"/>
  <c r="N74" i="51"/>
  <c r="AQ80" i="51"/>
  <c r="N80" i="51" s="1"/>
  <c r="U98" i="51"/>
  <c r="AK98" i="51"/>
  <c r="AA148" i="51"/>
  <c r="S182" i="51"/>
  <c r="AB112" i="34"/>
  <c r="AQ171" i="50"/>
  <c r="N171" i="50"/>
  <c r="AQ176" i="47"/>
  <c r="N176" i="47" s="1"/>
  <c r="AB173" i="51"/>
  <c r="N173" i="51" s="1"/>
  <c r="AB130" i="34"/>
  <c r="N130" i="34" s="1"/>
  <c r="AB36" i="43"/>
  <c r="N36" i="43" s="1"/>
  <c r="AB81" i="43"/>
  <c r="N81" i="43" s="1"/>
  <c r="AB171" i="43"/>
  <c r="N171" i="43"/>
  <c r="AB133" i="44"/>
  <c r="N133" i="44"/>
  <c r="AL51" i="51"/>
  <c r="AL90" i="51" s="1"/>
  <c r="AQ36" i="47"/>
  <c r="V98" i="47"/>
  <c r="AM98" i="47"/>
  <c r="AL141" i="47"/>
  <c r="S8" i="50"/>
  <c r="AK8" i="50"/>
  <c r="AN8" i="50"/>
  <c r="K8" i="50"/>
  <c r="X141" i="50"/>
  <c r="AK141" i="50"/>
  <c r="AK182" i="50"/>
  <c r="AQ153" i="50"/>
  <c r="N153" i="50" s="1"/>
  <c r="K177" i="50"/>
  <c r="AB123" i="50"/>
  <c r="N123" i="50" s="1"/>
  <c r="AB74" i="43"/>
  <c r="N74" i="43"/>
  <c r="Y8" i="51"/>
  <c r="V51" i="51"/>
  <c r="AN51" i="51"/>
  <c r="K51" i="51"/>
  <c r="AQ62" i="51"/>
  <c r="N62" i="51" s="1"/>
  <c r="AQ78" i="51"/>
  <c r="N78" i="51" s="1"/>
  <c r="AP105" i="51"/>
  <c r="AQ105" i="51" s="1"/>
  <c r="U182" i="51"/>
  <c r="AB181" i="51"/>
  <c r="N181" i="51" s="1"/>
  <c r="AQ48" i="34"/>
  <c r="N48" i="34"/>
  <c r="AQ130" i="47"/>
  <c r="N130" i="47" s="1"/>
  <c r="AB40" i="34"/>
  <c r="AB69" i="43"/>
  <c r="N69" i="43" s="1"/>
  <c r="AB79" i="43"/>
  <c r="N79" i="43" s="1"/>
  <c r="AB118" i="44"/>
  <c r="N118" i="44" s="1"/>
  <c r="AB81" i="51"/>
  <c r="N81" i="51"/>
  <c r="AL141" i="51"/>
  <c r="AL182" i="51"/>
  <c r="AJ44" i="28"/>
  <c r="AK44" i="28" s="1"/>
  <c r="R141" i="47"/>
  <c r="T141" i="47"/>
  <c r="N14" i="14"/>
  <c r="N15" i="14"/>
  <c r="N16" i="15"/>
  <c r="N17" i="15"/>
  <c r="X98" i="47"/>
  <c r="AN98" i="47"/>
  <c r="AH141" i="47"/>
  <c r="E141" i="47" s="1"/>
  <c r="AO8" i="50"/>
  <c r="AN51" i="50"/>
  <c r="I85" i="50"/>
  <c r="AO98" i="50"/>
  <c r="AL141" i="50"/>
  <c r="AP151" i="50"/>
  <c r="AQ74" i="47"/>
  <c r="Z8" i="51"/>
  <c r="AM49" i="51"/>
  <c r="AQ46" i="51"/>
  <c r="N46" i="51"/>
  <c r="Z51" i="51"/>
  <c r="AA51" i="51" s="1"/>
  <c r="AO51" i="51"/>
  <c r="AO90" i="51" s="1"/>
  <c r="E58" i="51"/>
  <c r="AA66" i="51"/>
  <c r="M66" i="51" s="1"/>
  <c r="AQ76" i="51"/>
  <c r="N76" i="51" s="1"/>
  <c r="AB89" i="51"/>
  <c r="N89" i="51"/>
  <c r="AQ114" i="51"/>
  <c r="N114" i="51"/>
  <c r="AQ135" i="51"/>
  <c r="N135" i="51" s="1"/>
  <c r="AH141" i="51"/>
  <c r="AH182" i="51"/>
  <c r="AM141" i="51"/>
  <c r="H156" i="51"/>
  <c r="AQ112" i="34"/>
  <c r="AB22" i="44"/>
  <c r="N22" i="44"/>
  <c r="AB126" i="51"/>
  <c r="N126" i="51"/>
  <c r="AB176" i="34"/>
  <c r="N176" i="34" s="1"/>
  <c r="AB77" i="43"/>
  <c r="N77" i="43"/>
  <c r="AB169" i="47"/>
  <c r="N169" i="47"/>
  <c r="AA30" i="43"/>
  <c r="AA120" i="43"/>
  <c r="W141" i="50"/>
  <c r="W182" i="50"/>
  <c r="AJ141" i="50"/>
  <c r="F46" i="28"/>
  <c r="AK51" i="51"/>
  <c r="H51" i="51" s="1"/>
  <c r="AH98" i="51"/>
  <c r="AH139" i="51" s="1"/>
  <c r="E139" i="51" s="1"/>
  <c r="AM98" i="51"/>
  <c r="AK141" i="51"/>
  <c r="AL98" i="51"/>
  <c r="R141" i="51"/>
  <c r="V30" i="47"/>
  <c r="Z30" i="47"/>
  <c r="L30" i="47" s="1"/>
  <c r="AL30" i="47"/>
  <c r="R71" i="47"/>
  <c r="X71" i="47"/>
  <c r="J71" i="47"/>
  <c r="AH71" i="47"/>
  <c r="AN71" i="47"/>
  <c r="AP71" i="47" s="1"/>
  <c r="AQ71" i="47" s="1"/>
  <c r="V120" i="47"/>
  <c r="V139" i="47" s="1"/>
  <c r="Z120" i="47"/>
  <c r="L120" i="47" s="1"/>
  <c r="AL120" i="47"/>
  <c r="V163" i="47"/>
  <c r="Z163" i="47"/>
  <c r="L163" i="47"/>
  <c r="AL163" i="47"/>
  <c r="W51" i="51"/>
  <c r="W141" i="51"/>
  <c r="W30" i="47"/>
  <c r="AG30" i="47"/>
  <c r="AI30" i="47" s="1"/>
  <c r="AM30" i="47"/>
  <c r="Y71" i="47"/>
  <c r="AK71" i="47"/>
  <c r="AK90" i="47" s="1"/>
  <c r="AO71" i="47"/>
  <c r="S98" i="47"/>
  <c r="W120" i="47"/>
  <c r="I120" i="47"/>
  <c r="AG120" i="47"/>
  <c r="D120" i="47"/>
  <c r="AM120" i="47"/>
  <c r="AP120" i="47" s="1"/>
  <c r="AQ120" i="47" s="1"/>
  <c r="W163" i="47"/>
  <c r="I163" i="47" s="1"/>
  <c r="AG163" i="47"/>
  <c r="AM163" i="47"/>
  <c r="J163" i="47"/>
  <c r="T120" i="34"/>
  <c r="F120" i="34" s="1"/>
  <c r="T120" i="43"/>
  <c r="F120" i="43" s="1"/>
  <c r="X30" i="47"/>
  <c r="AH30" i="47"/>
  <c r="E30" i="47" s="1"/>
  <c r="V71" i="47"/>
  <c r="H71" i="47" s="1"/>
  <c r="Z71" i="47"/>
  <c r="AL71" i="47"/>
  <c r="I71" i="47"/>
  <c r="T120" i="47"/>
  <c r="F120" i="47" s="1"/>
  <c r="X120" i="47"/>
  <c r="J120" i="47" s="1"/>
  <c r="AH120" i="47"/>
  <c r="E120" i="47" s="1"/>
  <c r="AN120" i="47"/>
  <c r="K120" i="47"/>
  <c r="AJ182" i="47"/>
  <c r="S98" i="50"/>
  <c r="E98" i="50" s="1"/>
  <c r="S98" i="51"/>
  <c r="S98" i="34"/>
  <c r="S139" i="34"/>
  <c r="S98" i="43"/>
  <c r="S139" i="43" s="1"/>
  <c r="E139" i="43" s="1"/>
  <c r="S98" i="44"/>
  <c r="AQ149" i="34"/>
  <c r="N149" i="34" s="1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V182" i="47"/>
  <c r="E120" i="34"/>
  <c r="E30" i="51"/>
  <c r="T30" i="51"/>
  <c r="J71" i="51"/>
  <c r="J30" i="51"/>
  <c r="E71" i="50"/>
  <c r="F99" i="51"/>
  <c r="T30" i="34"/>
  <c r="F30" i="34" s="1"/>
  <c r="E30" i="34"/>
  <c r="J163" i="34"/>
  <c r="E71" i="51"/>
  <c r="E163" i="51"/>
  <c r="J120" i="34"/>
  <c r="T163" i="50"/>
  <c r="F163" i="50" s="1"/>
  <c r="E163" i="50"/>
  <c r="J120" i="50"/>
  <c r="J113" i="50"/>
  <c r="N17" i="34"/>
  <c r="J30" i="34"/>
  <c r="T163" i="34"/>
  <c r="E163" i="34"/>
  <c r="J163" i="50"/>
  <c r="V182" i="44"/>
  <c r="H182" i="44"/>
  <c r="AB180" i="47"/>
  <c r="AI177" i="47"/>
  <c r="F152" i="47"/>
  <c r="M167" i="47"/>
  <c r="E18" i="50"/>
  <c r="AQ85" i="47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F112" i="47"/>
  <c r="F42" i="50"/>
  <c r="M64" i="50"/>
  <c r="F67" i="47"/>
  <c r="W182" i="44"/>
  <c r="I182" i="44"/>
  <c r="AQ158" i="47"/>
  <c r="N158" i="47" s="1"/>
  <c r="AQ117" i="47"/>
  <c r="N117" i="47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N39" i="41"/>
  <c r="M75" i="47"/>
  <c r="F138" i="47"/>
  <c r="N57" i="51"/>
  <c r="F48" i="47"/>
  <c r="N36" i="51"/>
  <c r="N53" i="44"/>
  <c r="AQ155" i="47"/>
  <c r="N155" i="47"/>
  <c r="F142" i="50"/>
  <c r="N45" i="40"/>
  <c r="AB75" i="47"/>
  <c r="N75" i="47"/>
  <c r="AB59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D22" i="28"/>
  <c r="X22" i="28"/>
  <c r="L22" i="28" s="1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AI9" i="50"/>
  <c r="W141" i="47"/>
  <c r="I141" i="47"/>
  <c r="I151" i="47"/>
  <c r="AA151" i="47"/>
  <c r="M151" i="47" s="1"/>
  <c r="AQ101" i="47"/>
  <c r="N101" i="47" s="1"/>
  <c r="M101" i="47"/>
  <c r="AQ52" i="51"/>
  <c r="M52" i="51"/>
  <c r="J51" i="44"/>
  <c r="X90" i="44"/>
  <c r="J90" i="44"/>
  <c r="I141" i="51"/>
  <c r="AQ112" i="47"/>
  <c r="M69" i="47"/>
  <c r="AB69" i="47"/>
  <c r="N69" i="47" s="1"/>
  <c r="J18" i="47"/>
  <c r="AQ15" i="47"/>
  <c r="AQ23" i="51"/>
  <c r="N12" i="50"/>
  <c r="N88" i="50"/>
  <c r="N104" i="51"/>
  <c r="F82" i="47"/>
  <c r="L14" i="28"/>
  <c r="AB105" i="51"/>
  <c r="I44" i="47"/>
  <c r="M18" i="34"/>
  <c r="F34" i="47"/>
  <c r="N171" i="51"/>
  <c r="N33" i="50"/>
  <c r="F119" i="47"/>
  <c r="N20" i="51"/>
  <c r="N149" i="50"/>
  <c r="U51" i="47"/>
  <c r="N133" i="47"/>
  <c r="N17" i="50"/>
  <c r="N69" i="51"/>
  <c r="N174" i="50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F42" i="47"/>
  <c r="AB151" i="50"/>
  <c r="AI18" i="47"/>
  <c r="AQ18" i="47" s="1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N25" i="41"/>
  <c r="AI44" i="47"/>
  <c r="E44" i="47"/>
  <c r="AB58" i="51"/>
  <c r="M31" i="47"/>
  <c r="AB31" i="47"/>
  <c r="N31" i="47" s="1"/>
  <c r="F29" i="47"/>
  <c r="AB29" i="47"/>
  <c r="N29" i="47"/>
  <c r="M123" i="47"/>
  <c r="AQ123" i="47"/>
  <c r="K44" i="47"/>
  <c r="M70" i="47"/>
  <c r="AB70" i="47"/>
  <c r="N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P151" i="47"/>
  <c r="L151" i="47"/>
  <c r="N157" i="34"/>
  <c r="N17" i="40"/>
  <c r="AB134" i="43"/>
  <c r="N134" i="43" s="1"/>
  <c r="M134" i="43"/>
  <c r="E134" i="47"/>
  <c r="AI134" i="47"/>
  <c r="AB115" i="47"/>
  <c r="N115" i="47"/>
  <c r="M115" i="47"/>
  <c r="R98" i="47"/>
  <c r="M33" i="47"/>
  <c r="N32" i="47"/>
  <c r="Q47" i="28"/>
  <c r="H51" i="47"/>
  <c r="Z182" i="44"/>
  <c r="L182" i="44" s="1"/>
  <c r="K141" i="34"/>
  <c r="N68" i="50"/>
  <c r="M68" i="47"/>
  <c r="AB68" i="47"/>
  <c r="N68" i="47" s="1"/>
  <c r="N106" i="47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/>
  <c r="N86" i="50"/>
  <c r="AQ88" i="47"/>
  <c r="N88" i="47"/>
  <c r="M156" i="34"/>
  <c r="N86" i="51"/>
  <c r="T44" i="47"/>
  <c r="F44" i="47"/>
  <c r="F116" i="47"/>
  <c r="N152" i="51"/>
  <c r="M106" i="47"/>
  <c r="N28" i="51"/>
  <c r="AQ13" i="47"/>
  <c r="M58" i="51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N30" i="41"/>
  <c r="F18" i="34"/>
  <c r="N55" i="34"/>
  <c r="N158" i="34"/>
  <c r="F33" i="41"/>
  <c r="AB53" i="47"/>
  <c r="F99" i="47"/>
  <c r="O47" i="28"/>
  <c r="C47" i="28"/>
  <c r="AA66" i="47"/>
  <c r="M66" i="47" s="1"/>
  <c r="T134" i="47"/>
  <c r="AB134" i="47" s="1"/>
  <c r="N134" i="47" s="1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F159" i="47"/>
  <c r="AB113" i="44"/>
  <c r="N113" i="44"/>
  <c r="AB134" i="50"/>
  <c r="L61" i="47"/>
  <c r="AB102" i="47"/>
  <c r="M102" i="47"/>
  <c r="AA99" i="47"/>
  <c r="AB99" i="47" s="1"/>
  <c r="AQ180" i="47"/>
  <c r="M180" i="47"/>
  <c r="M165" i="47"/>
  <c r="F86" i="47"/>
  <c r="F73" i="47"/>
  <c r="I58" i="47"/>
  <c r="M84" i="47"/>
  <c r="M76" i="47"/>
  <c r="M175" i="47"/>
  <c r="M14" i="50"/>
  <c r="M142" i="44"/>
  <c r="S90" i="47"/>
  <c r="AB47" i="47"/>
  <c r="N47" i="47" s="1"/>
  <c r="M47" i="47"/>
  <c r="F58" i="51"/>
  <c r="AB164" i="47"/>
  <c r="N164" i="47"/>
  <c r="M164" i="47"/>
  <c r="AJ30" i="28"/>
  <c r="F16" i="28"/>
  <c r="K16" i="28"/>
  <c r="K12" i="28"/>
  <c r="L12" i="28" s="1"/>
  <c r="AB13" i="50"/>
  <c r="N13" i="50" s="1"/>
  <c r="N116" i="51"/>
  <c r="AQ65" i="47"/>
  <c r="G142" i="47"/>
  <c r="AA142" i="47"/>
  <c r="AA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AB13" i="47"/>
  <c r="N13" i="47" s="1"/>
  <c r="M13" i="47"/>
  <c r="AP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N11" i="47" s="1"/>
  <c r="AJ139" i="44"/>
  <c r="AP139" i="44" s="1"/>
  <c r="AQ139" i="44" s="1"/>
  <c r="AP98" i="44"/>
  <c r="AQ98" i="44" s="1"/>
  <c r="M99" i="44"/>
  <c r="M131" i="47"/>
  <c r="AA18" i="47"/>
  <c r="M18" i="47" s="1"/>
  <c r="AP44" i="47"/>
  <c r="M42" i="47"/>
  <c r="AQ42" i="47"/>
  <c r="M122" i="47"/>
  <c r="AQ122" i="47"/>
  <c r="AB111" i="47"/>
  <c r="N111" i="47" s="1"/>
  <c r="M111" i="47"/>
  <c r="AB107" i="47"/>
  <c r="N107" i="47"/>
  <c r="M107" i="47"/>
  <c r="AB103" i="47"/>
  <c r="M103" i="47"/>
  <c r="Y139" i="47"/>
  <c r="K139" i="47"/>
  <c r="M65" i="47"/>
  <c r="AB65" i="47"/>
  <c r="N65" i="47" s="1"/>
  <c r="T58" i="47"/>
  <c r="F58" i="47" s="1"/>
  <c r="D58" i="47"/>
  <c r="D52" i="47"/>
  <c r="AB67" i="47"/>
  <c r="N67" i="47"/>
  <c r="M67" i="47"/>
  <c r="H8" i="34"/>
  <c r="AG141" i="47"/>
  <c r="AG182" i="47"/>
  <c r="N167" i="51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K46" i="28"/>
  <c r="X46" i="28"/>
  <c r="L46" i="28"/>
  <c r="N22" i="34"/>
  <c r="N128" i="50"/>
  <c r="M77" i="47"/>
  <c r="AQ77" i="47"/>
  <c r="F66" i="50"/>
  <c r="AQ66" i="50"/>
  <c r="AB54" i="47"/>
  <c r="M54" i="47"/>
  <c r="M40" i="47"/>
  <c r="AB40" i="47"/>
  <c r="N40" i="47" s="1"/>
  <c r="M176" i="47"/>
  <c r="AB176" i="47"/>
  <c r="M35" i="47"/>
  <c r="AB66" i="50"/>
  <c r="N66" i="50" s="1"/>
  <c r="M66" i="50"/>
  <c r="AK8" i="47"/>
  <c r="AK49" i="47"/>
  <c r="H49" i="47"/>
  <c r="C38" i="28"/>
  <c r="P38" i="28"/>
  <c r="D38" i="28" s="1"/>
  <c r="W30" i="28"/>
  <c r="K30" i="28" s="1"/>
  <c r="K28" i="28"/>
  <c r="N64" i="50"/>
  <c r="AI31" i="41"/>
  <c r="F31" i="41" s="1"/>
  <c r="N27" i="40"/>
  <c r="AB37" i="47"/>
  <c r="N37" i="47"/>
  <c r="M37" i="47"/>
  <c r="AJ49" i="44"/>
  <c r="G49" i="44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W51" i="47"/>
  <c r="W90" i="47"/>
  <c r="I52" i="47"/>
  <c r="M34" i="47"/>
  <c r="N132" i="50"/>
  <c r="M38" i="47"/>
  <c r="AB38" i="47"/>
  <c r="N38" i="47" s="1"/>
  <c r="M23" i="51"/>
  <c r="M58" i="44"/>
  <c r="N40" i="41"/>
  <c r="N168" i="47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/>
  <c r="N109" i="47"/>
  <c r="N106" i="44"/>
  <c r="AB71" i="43"/>
  <c r="N71" i="43"/>
  <c r="J177" i="47"/>
  <c r="AA177" i="47"/>
  <c r="L139" i="44"/>
  <c r="L98" i="44"/>
  <c r="AB162" i="47"/>
  <c r="N162" i="47" s="1"/>
  <c r="M162" i="47"/>
  <c r="AQ61" i="51"/>
  <c r="M61" i="51"/>
  <c r="N150" i="51"/>
  <c r="N158" i="51"/>
  <c r="AQ73" i="47"/>
  <c r="M73" i="47"/>
  <c r="AB138" i="47"/>
  <c r="N138" i="47" s="1"/>
  <c r="M44" i="51"/>
  <c r="M152" i="47"/>
  <c r="M125" i="47"/>
  <c r="AB124" i="47"/>
  <c r="N124" i="47"/>
  <c r="M124" i="47"/>
  <c r="G108" i="47"/>
  <c r="AA108" i="47"/>
  <c r="M88" i="47"/>
  <c r="AA85" i="47"/>
  <c r="M85" i="47" s="1"/>
  <c r="AB85" i="47"/>
  <c r="N85" i="47" s="1"/>
  <c r="H85" i="47"/>
  <c r="M86" i="47"/>
  <c r="AQ82" i="47"/>
  <c r="N82" i="47"/>
  <c r="AB81" i="47"/>
  <c r="N81" i="47"/>
  <c r="M81" i="47"/>
  <c r="AB79" i="47"/>
  <c r="N79" i="47" s="1"/>
  <c r="M57" i="47"/>
  <c r="AB48" i="47"/>
  <c r="N48" i="47" s="1"/>
  <c r="M48" i="47"/>
  <c r="L44" i="47"/>
  <c r="H44" i="47"/>
  <c r="AI31" i="40"/>
  <c r="R47" i="28"/>
  <c r="F47" i="28"/>
  <c r="N40" i="50"/>
  <c r="M36" i="47"/>
  <c r="N46" i="44"/>
  <c r="AB18" i="34"/>
  <c r="N18" i="34" s="1"/>
  <c r="AQ45" i="47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B30" i="28"/>
  <c r="N124" i="44"/>
  <c r="N52" i="44"/>
  <c r="M52" i="43"/>
  <c r="AB52" i="43"/>
  <c r="N52" i="43"/>
  <c r="J90" i="51"/>
  <c r="AB108" i="50"/>
  <c r="W49" i="43"/>
  <c r="I49" i="43"/>
  <c r="I8" i="43"/>
  <c r="F15" i="51"/>
  <c r="B16" i="28"/>
  <c r="D16" i="28" s="1"/>
  <c r="L16" i="28" s="1"/>
  <c r="D12" i="28"/>
  <c r="AB61" i="47"/>
  <c r="M156" i="44"/>
  <c r="AB156" i="44"/>
  <c r="N156" i="44" s="1"/>
  <c r="D163" i="47"/>
  <c r="AI163" i="47"/>
  <c r="F163" i="47"/>
  <c r="M120" i="43"/>
  <c r="AB120" i="43"/>
  <c r="N120" i="43"/>
  <c r="X139" i="47"/>
  <c r="J98" i="47"/>
  <c r="X90" i="47"/>
  <c r="J90" i="47"/>
  <c r="E182" i="51"/>
  <c r="I8" i="34"/>
  <c r="AB177" i="43"/>
  <c r="N177" i="43" s="1"/>
  <c r="AL90" i="47"/>
  <c r="R182" i="47"/>
  <c r="T90" i="44"/>
  <c r="F90" i="44" s="1"/>
  <c r="M44" i="43"/>
  <c r="AB44" i="43"/>
  <c r="N44" i="43" s="1"/>
  <c r="Y49" i="44"/>
  <c r="K49" i="44" s="1"/>
  <c r="AB105" i="44"/>
  <c r="N105" i="44"/>
  <c r="M105" i="44"/>
  <c r="N85" i="43"/>
  <c r="M85" i="43"/>
  <c r="F66" i="44"/>
  <c r="AB66" i="44"/>
  <c r="N66" i="44"/>
  <c r="T141" i="50"/>
  <c r="D141" i="50"/>
  <c r="AI141" i="50"/>
  <c r="AB61" i="50"/>
  <c r="X182" i="50"/>
  <c r="N170" i="47"/>
  <c r="Z49" i="34"/>
  <c r="L49" i="34"/>
  <c r="L8" i="34"/>
  <c r="F23" i="51"/>
  <c r="AB23" i="51"/>
  <c r="N23" i="51" s="1"/>
  <c r="M113" i="51"/>
  <c r="H98" i="51"/>
  <c r="U49" i="44"/>
  <c r="AA8" i="44"/>
  <c r="G8" i="44"/>
  <c r="AB151" i="34"/>
  <c r="V49" i="47"/>
  <c r="G141" i="51"/>
  <c r="V90" i="51"/>
  <c r="Z49" i="44"/>
  <c r="L49" i="44"/>
  <c r="L8" i="44"/>
  <c r="G49" i="43"/>
  <c r="AI141" i="34"/>
  <c r="R49" i="34"/>
  <c r="D8" i="34"/>
  <c r="T8" i="34"/>
  <c r="F134" i="50"/>
  <c r="AB15" i="51"/>
  <c r="AG49" i="34"/>
  <c r="AB44" i="34"/>
  <c r="N44" i="34"/>
  <c r="M44" i="34"/>
  <c r="AB99" i="34"/>
  <c r="N99" i="34"/>
  <c r="M99" i="34"/>
  <c r="AB52" i="34"/>
  <c r="N52" i="34" s="1"/>
  <c r="M52" i="34"/>
  <c r="AA120" i="47"/>
  <c r="AB120" i="47" s="1"/>
  <c r="N120" i="47" s="1"/>
  <c r="AP30" i="47"/>
  <c r="AQ30" i="47" s="1"/>
  <c r="T141" i="51"/>
  <c r="F141" i="51" s="1"/>
  <c r="D141" i="51"/>
  <c r="J98" i="51"/>
  <c r="M30" i="43"/>
  <c r="AB30" i="43"/>
  <c r="N30" i="43" s="1"/>
  <c r="Z49" i="51"/>
  <c r="L49" i="51" s="1"/>
  <c r="AQ151" i="50"/>
  <c r="M151" i="50"/>
  <c r="AK49" i="50"/>
  <c r="R90" i="47"/>
  <c r="T90" i="47" s="1"/>
  <c r="N112" i="34"/>
  <c r="AB148" i="51"/>
  <c r="F156" i="50"/>
  <c r="AB156" i="50"/>
  <c r="Z49" i="47"/>
  <c r="H51" i="43"/>
  <c r="AA51" i="43"/>
  <c r="R139" i="43"/>
  <c r="T98" i="43"/>
  <c r="F98" i="43" s="1"/>
  <c r="W182" i="47"/>
  <c r="L98" i="34"/>
  <c r="G141" i="43"/>
  <c r="AA141" i="43"/>
  <c r="M141" i="43" s="1"/>
  <c r="V139" i="43"/>
  <c r="H139" i="43" s="1"/>
  <c r="H98" i="43"/>
  <c r="AI8" i="51"/>
  <c r="D8" i="51"/>
  <c r="X49" i="43"/>
  <c r="J49" i="43"/>
  <c r="J8" i="43"/>
  <c r="T141" i="34"/>
  <c r="F141" i="34"/>
  <c r="D141" i="34"/>
  <c r="G90" i="44"/>
  <c r="S49" i="44"/>
  <c r="E49" i="44" s="1"/>
  <c r="E8" i="44"/>
  <c r="U49" i="50"/>
  <c r="G8" i="50"/>
  <c r="Y182" i="47"/>
  <c r="AJ139" i="47"/>
  <c r="K51" i="47"/>
  <c r="AB11" i="41"/>
  <c r="N11" i="41"/>
  <c r="Z49" i="50"/>
  <c r="L8" i="50"/>
  <c r="AG182" i="50"/>
  <c r="AI182" i="50"/>
  <c r="U139" i="50"/>
  <c r="T98" i="50"/>
  <c r="I98" i="50"/>
  <c r="D41" i="28"/>
  <c r="L98" i="51"/>
  <c r="D51" i="51"/>
  <c r="G182" i="44"/>
  <c r="AA141" i="44"/>
  <c r="AB141" i="44"/>
  <c r="N141" i="44" s="1"/>
  <c r="G141" i="44"/>
  <c r="R49" i="43"/>
  <c r="D8" i="43"/>
  <c r="T8" i="43"/>
  <c r="AP53" i="41"/>
  <c r="AQ53" i="41"/>
  <c r="G53" i="41"/>
  <c r="J51" i="51"/>
  <c r="AA98" i="44"/>
  <c r="AB98" i="44" s="1"/>
  <c r="N98" i="44" s="1"/>
  <c r="G98" i="44"/>
  <c r="AP141" i="34"/>
  <c r="AQ141" i="34"/>
  <c r="I141" i="34"/>
  <c r="G51" i="51"/>
  <c r="AB18" i="43"/>
  <c r="N18" i="43"/>
  <c r="M18" i="43"/>
  <c r="AG139" i="34"/>
  <c r="AI98" i="34"/>
  <c r="AB105" i="43"/>
  <c r="N105" i="43" s="1"/>
  <c r="M105" i="43"/>
  <c r="AB23" i="47"/>
  <c r="R49" i="47"/>
  <c r="AB142" i="44"/>
  <c r="N142" i="44" s="1"/>
  <c r="Y182" i="43"/>
  <c r="K182" i="43"/>
  <c r="W139" i="34"/>
  <c r="I98" i="34"/>
  <c r="AB44" i="51"/>
  <c r="N44" i="51"/>
  <c r="F44" i="51"/>
  <c r="E98" i="34"/>
  <c r="AI139" i="51"/>
  <c r="AI98" i="51"/>
  <c r="F98" i="51" s="1"/>
  <c r="L51" i="51"/>
  <c r="AI182" i="51"/>
  <c r="Y49" i="51"/>
  <c r="E8" i="50"/>
  <c r="G141" i="47"/>
  <c r="Y139" i="34"/>
  <c r="S49" i="51"/>
  <c r="E49" i="51" s="1"/>
  <c r="E8" i="51"/>
  <c r="T8" i="51"/>
  <c r="D141" i="43"/>
  <c r="T141" i="43"/>
  <c r="F141" i="43" s="1"/>
  <c r="I139" i="43"/>
  <c r="I98" i="43"/>
  <c r="H141" i="50"/>
  <c r="V139" i="44"/>
  <c r="H139" i="44"/>
  <c r="H98" i="44"/>
  <c r="AM49" i="47"/>
  <c r="G182" i="34"/>
  <c r="R139" i="44"/>
  <c r="T139" i="44" s="1"/>
  <c r="F139" i="44" s="1"/>
  <c r="T98" i="44"/>
  <c r="F98" i="44" s="1"/>
  <c r="D98" i="44"/>
  <c r="Z90" i="47"/>
  <c r="E182" i="50"/>
  <c r="AB44" i="44"/>
  <c r="N44" i="44" s="1"/>
  <c r="M44" i="44"/>
  <c r="V182" i="50"/>
  <c r="H182" i="50" s="1"/>
  <c r="E141" i="50"/>
  <c r="AH139" i="47"/>
  <c r="W139" i="51"/>
  <c r="N157" i="50"/>
  <c r="X49" i="44"/>
  <c r="J49" i="44" s="1"/>
  <c r="V49" i="43"/>
  <c r="H49" i="43"/>
  <c r="H51" i="34"/>
  <c r="G8" i="34"/>
  <c r="AB177" i="51"/>
  <c r="AB9" i="47"/>
  <c r="T90" i="43"/>
  <c r="F90" i="43" s="1"/>
  <c r="D90" i="43"/>
  <c r="AB99" i="43"/>
  <c r="N99" i="43"/>
  <c r="AA141" i="34"/>
  <c r="M141" i="34" s="1"/>
  <c r="T51" i="47"/>
  <c r="D51" i="47"/>
  <c r="H141" i="51"/>
  <c r="V90" i="43"/>
  <c r="H90" i="43"/>
  <c r="AB23" i="34"/>
  <c r="AG182" i="34"/>
  <c r="AB148" i="50"/>
  <c r="F151" i="47"/>
  <c r="AB177" i="34"/>
  <c r="N177" i="34" s="1"/>
  <c r="M177" i="34"/>
  <c r="S139" i="47"/>
  <c r="E139" i="47" s="1"/>
  <c r="E98" i="47"/>
  <c r="D30" i="47"/>
  <c r="F30" i="47"/>
  <c r="H163" i="47"/>
  <c r="AA163" i="47"/>
  <c r="AB163" i="47" s="1"/>
  <c r="N163" i="47" s="1"/>
  <c r="E71" i="47"/>
  <c r="AI71" i="47"/>
  <c r="S139" i="51"/>
  <c r="E98" i="51"/>
  <c r="J30" i="47"/>
  <c r="AI120" i="47"/>
  <c r="I30" i="47"/>
  <c r="H30" i="47"/>
  <c r="AA30" i="47"/>
  <c r="AB30" i="47" s="1"/>
  <c r="N30" i="47" s="1"/>
  <c r="I141" i="50"/>
  <c r="AB66" i="51"/>
  <c r="N66" i="51" s="1"/>
  <c r="AN139" i="47"/>
  <c r="K98" i="47"/>
  <c r="Y90" i="47"/>
  <c r="G98" i="51"/>
  <c r="AQ134" i="47"/>
  <c r="M134" i="47"/>
  <c r="Y139" i="43"/>
  <c r="K139" i="43"/>
  <c r="K98" i="43"/>
  <c r="G51" i="50"/>
  <c r="AJ49" i="47"/>
  <c r="G90" i="43"/>
  <c r="Z49" i="43"/>
  <c r="L49" i="43" s="1"/>
  <c r="L8" i="43"/>
  <c r="W139" i="44"/>
  <c r="I139" i="44" s="1"/>
  <c r="I98" i="44"/>
  <c r="U139" i="34"/>
  <c r="G98" i="34"/>
  <c r="AJ49" i="34"/>
  <c r="Y49" i="43"/>
  <c r="K49" i="43" s="1"/>
  <c r="K8" i="43"/>
  <c r="X139" i="50"/>
  <c r="T141" i="44"/>
  <c r="F141" i="44" s="1"/>
  <c r="D141" i="44"/>
  <c r="X139" i="44"/>
  <c r="J139" i="44" s="1"/>
  <c r="J98" i="44"/>
  <c r="V90" i="44"/>
  <c r="H90" i="44"/>
  <c r="AQ33" i="41"/>
  <c r="M33" i="41"/>
  <c r="AL182" i="47"/>
  <c r="AI141" i="51"/>
  <c r="AA51" i="47"/>
  <c r="AB151" i="51"/>
  <c r="N151" i="51" s="1"/>
  <c r="M151" i="51"/>
  <c r="R182" i="43"/>
  <c r="AB43" i="41"/>
  <c r="N43" i="41"/>
  <c r="M43" i="41"/>
  <c r="AQ66" i="47"/>
  <c r="G90" i="51"/>
  <c r="AP51" i="51"/>
  <c r="AQ51" i="51"/>
  <c r="Y182" i="44"/>
  <c r="K182" i="44" s="1"/>
  <c r="U139" i="43"/>
  <c r="AA139" i="43" s="1"/>
  <c r="M139" i="43" s="1"/>
  <c r="G139" i="43"/>
  <c r="AA98" i="43"/>
  <c r="AB98" i="43" s="1"/>
  <c r="N98" i="43" s="1"/>
  <c r="G98" i="43"/>
  <c r="Y49" i="34"/>
  <c r="K49" i="34"/>
  <c r="K8" i="34"/>
  <c r="N121" i="47"/>
  <c r="Z182" i="47"/>
  <c r="AA51" i="44"/>
  <c r="M51" i="44" s="1"/>
  <c r="G51" i="44"/>
  <c r="S182" i="43"/>
  <c r="E182" i="43" s="1"/>
  <c r="AA8" i="43"/>
  <c r="AB8" i="43" s="1"/>
  <c r="S182" i="34"/>
  <c r="T182" i="34" s="1"/>
  <c r="F182" i="34" s="1"/>
  <c r="E182" i="34"/>
  <c r="AB156" i="34"/>
  <c r="N156" i="34"/>
  <c r="AB148" i="47"/>
  <c r="T98" i="51"/>
  <c r="D98" i="51"/>
  <c r="Y90" i="44"/>
  <c r="K90" i="44"/>
  <c r="R49" i="44"/>
  <c r="T49" i="44" s="1"/>
  <c r="F49" i="44" s="1"/>
  <c r="D8" i="44"/>
  <c r="T8" i="44"/>
  <c r="F8" i="44"/>
  <c r="X182" i="34"/>
  <c r="J182" i="34" s="1"/>
  <c r="M105" i="51"/>
  <c r="I8" i="51"/>
  <c r="V182" i="34"/>
  <c r="N10" i="51"/>
  <c r="M134" i="34"/>
  <c r="AB134" i="34"/>
  <c r="AB99" i="44"/>
  <c r="N99" i="44"/>
  <c r="X23" i="28"/>
  <c r="I8" i="47"/>
  <c r="T8" i="47"/>
  <c r="N59" i="47"/>
  <c r="N34" i="47"/>
  <c r="R139" i="47"/>
  <c r="X41" i="28"/>
  <c r="T182" i="44"/>
  <c r="F182" i="44"/>
  <c r="N102" i="47"/>
  <c r="N33" i="41"/>
  <c r="T98" i="47"/>
  <c r="F134" i="47"/>
  <c r="D23" i="28"/>
  <c r="I90" i="47"/>
  <c r="N52" i="51"/>
  <c r="H8" i="47"/>
  <c r="D182" i="50"/>
  <c r="N10" i="47"/>
  <c r="N77" i="47"/>
  <c r="AB44" i="47"/>
  <c r="D44" i="28"/>
  <c r="F156" i="47"/>
  <c r="AA90" i="43"/>
  <c r="AB90" i="43"/>
  <c r="N90" i="43"/>
  <c r="AQ163" i="47"/>
  <c r="N73" i="47"/>
  <c r="I51" i="47"/>
  <c r="AB58" i="47"/>
  <c r="AB15" i="47"/>
  <c r="N15" i="47"/>
  <c r="M15" i="47"/>
  <c r="M8" i="43"/>
  <c r="N8" i="43"/>
  <c r="M98" i="43"/>
  <c r="AB51" i="47"/>
  <c r="M90" i="43"/>
  <c r="AB141" i="34"/>
  <c r="N141" i="34" s="1"/>
  <c r="AA182" i="44"/>
  <c r="AB182" i="44"/>
  <c r="N182" i="44"/>
  <c r="D90" i="47"/>
  <c r="M163" i="47"/>
  <c r="AA90" i="44"/>
  <c r="AB51" i="43"/>
  <c r="N51" i="43" s="1"/>
  <c r="M51" i="43"/>
  <c r="AA49" i="44"/>
  <c r="D139" i="44"/>
  <c r="AA139" i="44"/>
  <c r="G139" i="44"/>
  <c r="AB141" i="43"/>
  <c r="N141" i="43"/>
  <c r="F141" i="50"/>
  <c r="T182" i="47"/>
  <c r="D182" i="47"/>
  <c r="D49" i="44"/>
  <c r="AB51" i="44"/>
  <c r="N51" i="44"/>
  <c r="M53" i="41"/>
  <c r="AB53" i="41"/>
  <c r="N53" i="41" s="1"/>
  <c r="AA49" i="43"/>
  <c r="D182" i="34"/>
  <c r="AB49" i="44"/>
  <c r="N49" i="44" s="1"/>
  <c r="M90" i="44"/>
  <c r="AB90" i="44"/>
  <c r="N90" i="44" s="1"/>
  <c r="AB139" i="43"/>
  <c r="N139" i="43" s="1"/>
  <c r="M52" i="40"/>
  <c r="AQ52" i="40"/>
  <c r="F52" i="40"/>
  <c r="N52" i="40"/>
  <c r="M47" i="40"/>
  <c r="AQ47" i="40"/>
  <c r="N47" i="40" s="1"/>
  <c r="G43" i="40"/>
  <c r="AP42" i="40"/>
  <c r="M42" i="40" s="1"/>
  <c r="AM53" i="40"/>
  <c r="J53" i="40"/>
  <c r="D33" i="40"/>
  <c r="K53" i="40"/>
  <c r="D53" i="40"/>
  <c r="F33" i="40"/>
  <c r="I53" i="40"/>
  <c r="AP30" i="40"/>
  <c r="AQ30" i="40" s="1"/>
  <c r="E21" i="40"/>
  <c r="F21" i="40"/>
  <c r="AP20" i="40"/>
  <c r="E11" i="40"/>
  <c r="F31" i="40"/>
  <c r="F11" i="40"/>
  <c r="E31" i="40"/>
  <c r="N15" i="40"/>
  <c r="I11" i="40"/>
  <c r="D52" i="40"/>
  <c r="AB43" i="40"/>
  <c r="N43" i="40" s="1"/>
  <c r="F43" i="40"/>
  <c r="H33" i="40"/>
  <c r="T53" i="40"/>
  <c r="Z53" i="40"/>
  <c r="L53" i="40"/>
  <c r="D31" i="40"/>
  <c r="V31" i="40"/>
  <c r="J31" i="40"/>
  <c r="X30" i="28"/>
  <c r="AB105" i="50"/>
  <c r="M105" i="50"/>
  <c r="AB148" i="34"/>
  <c r="N148" i="34" s="1"/>
  <c r="M30" i="47"/>
  <c r="M108" i="47"/>
  <c r="AB108" i="47"/>
  <c r="N108" i="47"/>
  <c r="M177" i="47"/>
  <c r="AQ44" i="47"/>
  <c r="M44" i="47"/>
  <c r="M52" i="47"/>
  <c r="AB52" i="47"/>
  <c r="D141" i="47"/>
  <c r="M8" i="44"/>
  <c r="AB8" i="44"/>
  <c r="N8" i="44"/>
  <c r="AB49" i="43"/>
  <c r="N49" i="43" s="1"/>
  <c r="M49" i="43"/>
  <c r="AB66" i="47"/>
  <c r="N66" i="47"/>
  <c r="R139" i="34"/>
  <c r="T98" i="34"/>
  <c r="F98" i="34"/>
  <c r="D98" i="34"/>
  <c r="D49" i="43"/>
  <c r="T49" i="43"/>
  <c r="F49" i="43" s="1"/>
  <c r="AP49" i="44"/>
  <c r="T71" i="47"/>
  <c r="F71" i="47"/>
  <c r="D71" i="47"/>
  <c r="G31" i="40"/>
  <c r="M142" i="43"/>
  <c r="AB142" i="43"/>
  <c r="N142" i="43" s="1"/>
  <c r="T49" i="34"/>
  <c r="AB142" i="47"/>
  <c r="AM139" i="34"/>
  <c r="N86" i="47"/>
  <c r="N151" i="50"/>
  <c r="G98" i="50"/>
  <c r="D177" i="47"/>
  <c r="T177" i="47"/>
  <c r="F177" i="47"/>
  <c r="AH139" i="50"/>
  <c r="F58" i="50"/>
  <c r="J9" i="47"/>
  <c r="X8" i="47"/>
  <c r="M141" i="44"/>
  <c r="G139" i="34"/>
  <c r="F8" i="51"/>
  <c r="N78" i="47"/>
  <c r="M23" i="44"/>
  <c r="AB23" i="44"/>
  <c r="N23" i="44"/>
  <c r="G8" i="47"/>
  <c r="N160" i="47"/>
  <c r="G8" i="51"/>
  <c r="N11" i="50"/>
  <c r="N180" i="50"/>
  <c r="AA182" i="43"/>
  <c r="M182" i="43" s="1"/>
  <c r="M182" i="44"/>
  <c r="N180" i="47"/>
  <c r="N83" i="47"/>
  <c r="AB18" i="47"/>
  <c r="N18" i="47" s="1"/>
  <c r="AB58" i="34"/>
  <c r="I8" i="44"/>
  <c r="D51" i="43"/>
  <c r="N105" i="51"/>
  <c r="J51" i="47"/>
  <c r="AB112" i="47"/>
  <c r="N112" i="47"/>
  <c r="M112" i="47"/>
  <c r="AQ79" i="47"/>
  <c r="T53" i="41"/>
  <c r="F53" i="41"/>
  <c r="M151" i="43"/>
  <c r="N76" i="34"/>
  <c r="AQ11" i="47"/>
  <c r="M146" i="47"/>
  <c r="F35" i="47"/>
  <c r="AB20" i="47"/>
  <c r="N20" i="47"/>
  <c r="M158" i="47"/>
  <c r="N16" i="51"/>
  <c r="N59" i="51"/>
  <c r="E8" i="43"/>
  <c r="N111" i="43"/>
  <c r="N28" i="34"/>
  <c r="AQ11" i="40"/>
  <c r="N11" i="40" s="1"/>
  <c r="M114" i="47"/>
  <c r="N118" i="51"/>
  <c r="N165" i="51"/>
  <c r="AO49" i="51"/>
  <c r="T9" i="47"/>
  <c r="F9" i="47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J134" i="51"/>
  <c r="J135" i="51"/>
  <c r="G143" i="47"/>
  <c r="G124" i="51"/>
  <c r="AP124" i="51"/>
  <c r="AQ124" i="51" s="1"/>
  <c r="N124" i="51" s="1"/>
  <c r="V85" i="50"/>
  <c r="H86" i="50"/>
  <c r="J109" i="50"/>
  <c r="AM108" i="50"/>
  <c r="K114" i="50"/>
  <c r="Y113" i="50"/>
  <c r="K113" i="50"/>
  <c r="T165" i="50"/>
  <c r="AB165" i="50" s="1"/>
  <c r="N165" i="50" s="1"/>
  <c r="F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AP105" i="50" s="1"/>
  <c r="AQ105" i="50" s="1"/>
  <c r="N105" i="50" s="1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X35" i="28" s="1"/>
  <c r="AO163" i="51"/>
  <c r="AO182" i="51" s="1"/>
  <c r="L164" i="51"/>
  <c r="H20" i="50"/>
  <c r="AA35" i="28"/>
  <c r="AA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AG47" i="28" s="1"/>
  <c r="H47" i="28" s="1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B35" i="28"/>
  <c r="G41" i="28"/>
  <c r="I35" i="28"/>
  <c r="U47" i="28"/>
  <c r="I47" i="28" s="1"/>
  <c r="AA177" i="50"/>
  <c r="H85" i="50"/>
  <c r="V90" i="50"/>
  <c r="M124" i="51"/>
  <c r="AI18" i="43"/>
  <c r="F18" i="43"/>
  <c r="D18" i="43"/>
  <c r="D139" i="34"/>
  <c r="T139" i="34"/>
  <c r="AH47" i="28"/>
  <c r="I38" i="28"/>
  <c r="AB182" i="43"/>
  <c r="N182" i="43" s="1"/>
  <c r="AI47" i="28"/>
  <c r="AQ49" i="44"/>
  <c r="M49" i="44"/>
  <c r="W90" i="44"/>
  <c r="I90" i="44"/>
  <c r="I177" i="50"/>
  <c r="AB177" i="50"/>
  <c r="M21" i="41"/>
  <c r="M31" i="41"/>
  <c r="AB31" i="41"/>
  <c r="N31" i="41"/>
  <c r="M15" i="41"/>
  <c r="E11" i="41"/>
  <c r="G31" i="41"/>
  <c r="H11" i="41"/>
  <c r="J11" i="41"/>
  <c r="T15" i="41"/>
  <c r="AB15" i="41" s="1"/>
  <c r="N15" i="41" s="1"/>
  <c r="D31" i="41"/>
  <c r="D49" i="34" l="1"/>
  <c r="I182" i="47"/>
  <c r="I139" i="51"/>
  <c r="F15" i="41"/>
  <c r="AC35" i="28"/>
  <c r="AK98" i="50"/>
  <c r="Z139" i="47"/>
  <c r="T139" i="43"/>
  <c r="F139" i="43" s="1"/>
  <c r="D139" i="43"/>
  <c r="AB51" i="51"/>
  <c r="N51" i="51" s="1"/>
  <c r="M51" i="51"/>
  <c r="AA9" i="51"/>
  <c r="J9" i="51"/>
  <c r="X8" i="51"/>
  <c r="M98" i="44"/>
  <c r="N44" i="47"/>
  <c r="AJ41" i="28"/>
  <c r="AF47" i="28"/>
  <c r="B47" i="28"/>
  <c r="G182" i="47"/>
  <c r="M120" i="47"/>
  <c r="AQ42" i="40"/>
  <c r="N42" i="40" s="1"/>
  <c r="M20" i="40"/>
  <c r="T49" i="47"/>
  <c r="L71" i="47"/>
  <c r="AP98" i="51"/>
  <c r="AQ98" i="51" s="1"/>
  <c r="AL139" i="51"/>
  <c r="I98" i="51"/>
  <c r="T182" i="43"/>
  <c r="F182" i="43" s="1"/>
  <c r="D182" i="43"/>
  <c r="AB177" i="47"/>
  <c r="N177" i="47" s="1"/>
  <c r="G49" i="47"/>
  <c r="X49" i="47"/>
  <c r="J49" i="47" s="1"/>
  <c r="J8" i="47"/>
  <c r="AA8" i="47"/>
  <c r="AP108" i="50"/>
  <c r="AM98" i="50"/>
  <c r="J108" i="50"/>
  <c r="M139" i="44"/>
  <c r="AB139" i="44"/>
  <c r="N139" i="44" s="1"/>
  <c r="AK30" i="28"/>
  <c r="L30" i="28" s="1"/>
  <c r="D30" i="28"/>
  <c r="X44" i="28"/>
  <c r="L44" i="28" s="1"/>
  <c r="P47" i="28"/>
  <c r="M71" i="44"/>
  <c r="L23" i="28"/>
  <c r="N116" i="47"/>
  <c r="N36" i="50"/>
  <c r="M159" i="47"/>
  <c r="K71" i="47"/>
  <c r="AB151" i="47"/>
  <c r="N151" i="47" s="1"/>
  <c r="S139" i="44"/>
  <c r="E139" i="44" s="1"/>
  <c r="E98" i="44"/>
  <c r="L29" i="28"/>
  <c r="AN90" i="47"/>
  <c r="K90" i="47" s="1"/>
  <c r="H120" i="47"/>
  <c r="N61" i="51"/>
  <c r="N33" i="47"/>
  <c r="K35" i="28"/>
  <c r="J35" i="28"/>
  <c r="AI141" i="47"/>
  <c r="F141" i="47" s="1"/>
  <c r="V90" i="47"/>
  <c r="H90" i="47" s="1"/>
  <c r="N103" i="47"/>
  <c r="AH182" i="47"/>
  <c r="AM139" i="47"/>
  <c r="J139" i="47" s="1"/>
  <c r="W49" i="47"/>
  <c r="AJ38" i="28"/>
  <c r="AK38" i="28" s="1"/>
  <c r="Y98" i="50"/>
  <c r="AA113" i="50"/>
  <c r="T139" i="47"/>
  <c r="AK141" i="47"/>
  <c r="K53" i="41"/>
  <c r="M151" i="34"/>
  <c r="AQ151" i="34"/>
  <c r="N151" i="34" s="1"/>
  <c r="F8" i="43"/>
  <c r="E98" i="43"/>
  <c r="N122" i="47"/>
  <c r="N12" i="51"/>
  <c r="F55" i="47"/>
  <c r="AQ55" i="47"/>
  <c r="N55" i="47" s="1"/>
  <c r="V8" i="51"/>
  <c r="AA18" i="51"/>
  <c r="AP33" i="40"/>
  <c r="AK53" i="40"/>
  <c r="AP53" i="40" s="1"/>
  <c r="AK8" i="44"/>
  <c r="H9" i="44"/>
  <c r="M37" i="44"/>
  <c r="AB37" i="44"/>
  <c r="N37" i="44" s="1"/>
  <c r="AM156" i="47"/>
  <c r="J157" i="47"/>
  <c r="L159" i="47"/>
  <c r="AP159" i="47"/>
  <c r="AQ159" i="47" s="1"/>
  <c r="N159" i="47" s="1"/>
  <c r="D25" i="50"/>
  <c r="AI25" i="50"/>
  <c r="Y49" i="50"/>
  <c r="I78" i="50"/>
  <c r="AA78" i="50"/>
  <c r="U30" i="51"/>
  <c r="AA31" i="51"/>
  <c r="S61" i="34"/>
  <c r="T64" i="34"/>
  <c r="E64" i="34"/>
  <c r="G67" i="34"/>
  <c r="AA67" i="34"/>
  <c r="U66" i="34"/>
  <c r="AN66" i="34"/>
  <c r="K67" i="34"/>
  <c r="AP67" i="34"/>
  <c r="AQ67" i="34" s="1"/>
  <c r="E85" i="34"/>
  <c r="T85" i="34"/>
  <c r="F85" i="34" s="1"/>
  <c r="N43" i="44"/>
  <c r="AQ54" i="50"/>
  <c r="N54" i="50" s="1"/>
  <c r="M85" i="51"/>
  <c r="AB136" i="47"/>
  <c r="N136" i="47" s="1"/>
  <c r="K18" i="50"/>
  <c r="AP18" i="50"/>
  <c r="AQ18" i="50" s="1"/>
  <c r="N60" i="51"/>
  <c r="N151" i="44"/>
  <c r="M157" i="47"/>
  <c r="F125" i="47"/>
  <c r="AB125" i="47"/>
  <c r="N125" i="47" s="1"/>
  <c r="Z182" i="50"/>
  <c r="N166" i="47"/>
  <c r="N161" i="47"/>
  <c r="X139" i="51"/>
  <c r="L28" i="28"/>
  <c r="J85" i="47"/>
  <c r="AB16" i="34"/>
  <c r="N16" i="34" s="1"/>
  <c r="F16" i="34"/>
  <c r="X36" i="28"/>
  <c r="L36" i="28" s="1"/>
  <c r="N146" i="47"/>
  <c r="AK41" i="28"/>
  <c r="L41" i="28" s="1"/>
  <c r="M153" i="47"/>
  <c r="AB153" i="47"/>
  <c r="N153" i="47" s="1"/>
  <c r="M171" i="47"/>
  <c r="AQ171" i="47"/>
  <c r="N171" i="47" s="1"/>
  <c r="K41" i="28"/>
  <c r="N154" i="50"/>
  <c r="N45" i="50"/>
  <c r="I31" i="41"/>
  <c r="S139" i="50"/>
  <c r="E139" i="50" s="1"/>
  <c r="N36" i="47"/>
  <c r="N88" i="51"/>
  <c r="F27" i="50"/>
  <c r="AQ27" i="50"/>
  <c r="N27" i="50" s="1"/>
  <c r="AB59" i="34"/>
  <c r="N59" i="34" s="1"/>
  <c r="M59" i="34"/>
  <c r="M31" i="34"/>
  <c r="AB31" i="34"/>
  <c r="N31" i="34" s="1"/>
  <c r="AB180" i="51"/>
  <c r="N180" i="51" s="1"/>
  <c r="M180" i="51"/>
  <c r="F145" i="51"/>
  <c r="AB145" i="51"/>
  <c r="N145" i="51" s="1"/>
  <c r="K29" i="28"/>
  <c r="M79" i="47"/>
  <c r="AQ58" i="51"/>
  <c r="N58" i="51" s="1"/>
  <c r="L85" i="47"/>
  <c r="M65" i="50"/>
  <c r="AB65" i="50"/>
  <c r="N65" i="50" s="1"/>
  <c r="K9" i="47"/>
  <c r="K31" i="41"/>
  <c r="G141" i="34"/>
  <c r="F123" i="47"/>
  <c r="AB123" i="47"/>
  <c r="N123" i="47" s="1"/>
  <c r="N25" i="44"/>
  <c r="M79" i="50"/>
  <c r="AQ79" i="50"/>
  <c r="N79" i="50" s="1"/>
  <c r="N41" i="41"/>
  <c r="N100" i="47"/>
  <c r="AB156" i="51"/>
  <c r="N156" i="51" s="1"/>
  <c r="F156" i="51"/>
  <c r="AQ36" i="50"/>
  <c r="AQ58" i="34"/>
  <c r="N58" i="34" s="1"/>
  <c r="L142" i="47"/>
  <c r="AQ132" i="47"/>
  <c r="N132" i="47" s="1"/>
  <c r="AO113" i="47"/>
  <c r="L116" i="47"/>
  <c r="M179" i="47"/>
  <c r="AQ54" i="47"/>
  <c r="N54" i="47" s="1"/>
  <c r="N122" i="34"/>
  <c r="E53" i="40"/>
  <c r="AB109" i="51"/>
  <c r="N109" i="51" s="1"/>
  <c r="AB67" i="50"/>
  <c r="N67" i="50" s="1"/>
  <c r="F16" i="50"/>
  <c r="M82" i="51"/>
  <c r="AB82" i="51"/>
  <c r="N82" i="51" s="1"/>
  <c r="M47" i="50"/>
  <c r="E31" i="41"/>
  <c r="H31" i="41"/>
  <c r="AQ103" i="50"/>
  <c r="N103" i="50" s="1"/>
  <c r="M78" i="34"/>
  <c r="AQ78" i="34"/>
  <c r="N78" i="34" s="1"/>
  <c r="F44" i="44"/>
  <c r="F146" i="51"/>
  <c r="AB146" i="51"/>
  <c r="N146" i="51" s="1"/>
  <c r="AB112" i="43"/>
  <c r="N112" i="43" s="1"/>
  <c r="M112" i="43"/>
  <c r="AI148" i="50"/>
  <c r="F148" i="50" s="1"/>
  <c r="F103" i="47"/>
  <c r="J105" i="50"/>
  <c r="D44" i="44"/>
  <c r="M152" i="51"/>
  <c r="F122" i="34"/>
  <c r="AP68" i="34"/>
  <c r="V53" i="40"/>
  <c r="AP178" i="51"/>
  <c r="AM9" i="50"/>
  <c r="D30" i="34"/>
  <c r="AI163" i="34"/>
  <c r="F163" i="34" s="1"/>
  <c r="AB121" i="34"/>
  <c r="N121" i="34" s="1"/>
  <c r="AK18" i="51"/>
  <c r="H18" i="51" s="1"/>
  <c r="H19" i="51"/>
  <c r="D81" i="43"/>
  <c r="T81" i="43"/>
  <c r="F81" i="43" s="1"/>
  <c r="I163" i="43"/>
  <c r="AP133" i="51"/>
  <c r="H133" i="51"/>
  <c r="Z134" i="51"/>
  <c r="L135" i="51"/>
  <c r="AI71" i="43"/>
  <c r="F71" i="43" s="1"/>
  <c r="D71" i="43"/>
  <c r="AI36" i="44"/>
  <c r="F36" i="44" s="1"/>
  <c r="D36" i="44"/>
  <c r="AA109" i="44"/>
  <c r="U108" i="44"/>
  <c r="E13" i="40"/>
  <c r="T13" i="40"/>
  <c r="J31" i="41"/>
  <c r="E89" i="34"/>
  <c r="AP133" i="50"/>
  <c r="H133" i="50"/>
  <c r="E19" i="43"/>
  <c r="AH18" i="43"/>
  <c r="E18" i="43" s="1"/>
  <c r="AM85" i="34"/>
  <c r="X85" i="34"/>
  <c r="AI53" i="40"/>
  <c r="F53" i="40" s="1"/>
  <c r="K69" i="34"/>
  <c r="AG113" i="47"/>
  <c r="AL120" i="50"/>
  <c r="AL139" i="50" s="1"/>
  <c r="Y99" i="51"/>
  <c r="K100" i="51"/>
  <c r="H179" i="51"/>
  <c r="AK177" i="51"/>
  <c r="AM9" i="34"/>
  <c r="AP12" i="34"/>
  <c r="AB136" i="34"/>
  <c r="N136" i="34" s="1"/>
  <c r="AP86" i="34"/>
  <c r="I121" i="51"/>
  <c r="AO156" i="47"/>
  <c r="L156" i="47" s="1"/>
  <c r="D172" i="43"/>
  <c r="AK120" i="50"/>
  <c r="W71" i="51"/>
  <c r="I73" i="51"/>
  <c r="H74" i="51"/>
  <c r="AK71" i="51"/>
  <c r="AP124" i="34"/>
  <c r="AO120" i="34"/>
  <c r="AO139" i="34" s="1"/>
  <c r="L124" i="34"/>
  <c r="T89" i="34"/>
  <c r="W18" i="50"/>
  <c r="I21" i="50"/>
  <c r="V120" i="50"/>
  <c r="M129" i="34"/>
  <c r="AA70" i="34"/>
  <c r="F76" i="34"/>
  <c r="AH52" i="47"/>
  <c r="AJ61" i="47"/>
  <c r="AP70" i="34"/>
  <c r="AQ70" i="34" s="1"/>
  <c r="AI87" i="34"/>
  <c r="T166" i="43"/>
  <c r="F166" i="43" s="1"/>
  <c r="AB19" i="41"/>
  <c r="N19" i="41" s="1"/>
  <c r="AL31" i="40"/>
  <c r="I31" i="40" s="1"/>
  <c r="L13" i="50"/>
  <c r="K155" i="50"/>
  <c r="AM142" i="47"/>
  <c r="AE23" i="28"/>
  <c r="F23" i="28" s="1"/>
  <c r="D12" i="50"/>
  <c r="R9" i="50"/>
  <c r="Z85" i="50"/>
  <c r="L89" i="50"/>
  <c r="W105" i="47"/>
  <c r="X23" i="50"/>
  <c r="AN163" i="50"/>
  <c r="AM177" i="51"/>
  <c r="AP19" i="40"/>
  <c r="AN9" i="47"/>
  <c r="AO58" i="47"/>
  <c r="AG30" i="50"/>
  <c r="E32" i="50"/>
  <c r="S30" i="50"/>
  <c r="AI69" i="50"/>
  <c r="AG99" i="50"/>
  <c r="Z120" i="50"/>
  <c r="AM148" i="50"/>
  <c r="AO163" i="50"/>
  <c r="S85" i="51"/>
  <c r="Z120" i="34"/>
  <c r="L120" i="34" s="1"/>
  <c r="AH134" i="34"/>
  <c r="I111" i="47"/>
  <c r="J168" i="47"/>
  <c r="AJ30" i="50"/>
  <c r="Y163" i="50"/>
  <c r="I168" i="50"/>
  <c r="AL163" i="50"/>
  <c r="I163" i="50" s="1"/>
  <c r="K161" i="47"/>
  <c r="AN120" i="50"/>
  <c r="K120" i="50" s="1"/>
  <c r="J125" i="51"/>
  <c r="AM120" i="51"/>
  <c r="K60" i="34"/>
  <c r="AA60" i="34"/>
  <c r="L63" i="34"/>
  <c r="AI20" i="40"/>
  <c r="F20" i="40" s="1"/>
  <c r="AO44" i="50"/>
  <c r="AO49" i="50" s="1"/>
  <c r="L49" i="50" s="1"/>
  <c r="W71" i="50"/>
  <c r="AN120" i="51"/>
  <c r="K122" i="51"/>
  <c r="U120" i="51"/>
  <c r="AN163" i="51"/>
  <c r="AJ163" i="51"/>
  <c r="AO71" i="34"/>
  <c r="AO90" i="34" s="1"/>
  <c r="AK71" i="34"/>
  <c r="AK90" i="34" s="1"/>
  <c r="W163" i="34"/>
  <c r="D17" i="40"/>
  <c r="AK21" i="40"/>
  <c r="E42" i="41"/>
  <c r="V38" i="28"/>
  <c r="AK99" i="47"/>
  <c r="I104" i="47"/>
  <c r="AM148" i="47"/>
  <c r="J148" i="47" s="1"/>
  <c r="H12" i="50"/>
  <c r="V9" i="50"/>
  <c r="G30" i="50"/>
  <c r="H35" i="50"/>
  <c r="AN71" i="50"/>
  <c r="AJ120" i="50"/>
  <c r="W120" i="50"/>
  <c r="V120" i="51"/>
  <c r="Z120" i="51"/>
  <c r="K30" i="34"/>
  <c r="E87" i="34"/>
  <c r="E99" i="34"/>
  <c r="AO163" i="34"/>
  <c r="AD30" i="28"/>
  <c r="AO23" i="47"/>
  <c r="U71" i="47"/>
  <c r="AL99" i="47"/>
  <c r="U113" i="47"/>
  <c r="K119" i="47"/>
  <c r="H158" i="47"/>
  <c r="J25" i="50"/>
  <c r="V30" i="50"/>
  <c r="AH52" i="50"/>
  <c r="E55" i="50"/>
  <c r="AJ71" i="50"/>
  <c r="U142" i="50"/>
  <c r="AN156" i="50"/>
  <c r="R120" i="51"/>
  <c r="W163" i="51"/>
  <c r="V71" i="34"/>
  <c r="AN71" i="34"/>
  <c r="AJ71" i="34"/>
  <c r="K86" i="34"/>
  <c r="V120" i="34"/>
  <c r="K30" i="43"/>
  <c r="Q30" i="28"/>
  <c r="E30" i="28" s="1"/>
  <c r="AN142" i="47"/>
  <c r="W30" i="50"/>
  <c r="I30" i="50" s="1"/>
  <c r="AM30" i="50"/>
  <c r="Y58" i="50"/>
  <c r="K122" i="50"/>
  <c r="AG30" i="51"/>
  <c r="AL30" i="51"/>
  <c r="AL49" i="51" s="1"/>
  <c r="AG71" i="51"/>
  <c r="AJ120" i="51"/>
  <c r="AO134" i="51"/>
  <c r="AP134" i="51" s="1"/>
  <c r="AQ134" i="51" s="1"/>
  <c r="X163" i="51"/>
  <c r="AL30" i="34"/>
  <c r="W30" i="34"/>
  <c r="W71" i="34"/>
  <c r="I161" i="34"/>
  <c r="T27" i="41"/>
  <c r="Z21" i="40"/>
  <c r="AG23" i="47"/>
  <c r="H110" i="47"/>
  <c r="AO142" i="47"/>
  <c r="E154" i="47"/>
  <c r="E13" i="50"/>
  <c r="V23" i="50"/>
  <c r="L27" i="50"/>
  <c r="X30" i="50"/>
  <c r="AG44" i="50"/>
  <c r="AK52" i="50"/>
  <c r="L180" i="50"/>
  <c r="AK120" i="51"/>
  <c r="AK139" i="51" s="1"/>
  <c r="U30" i="34"/>
  <c r="AL134" i="50"/>
  <c r="I134" i="50" s="1"/>
  <c r="AH23" i="47"/>
  <c r="I145" i="47"/>
  <c r="X156" i="47"/>
  <c r="V15" i="50"/>
  <c r="AO61" i="50"/>
  <c r="AJ30" i="51"/>
  <c r="K38" i="51"/>
  <c r="K154" i="51"/>
  <c r="Z163" i="51"/>
  <c r="Y71" i="34"/>
  <c r="AG71" i="34"/>
  <c r="AG23" i="50"/>
  <c r="AG8" i="50" s="1"/>
  <c r="AH61" i="50"/>
  <c r="AJ163" i="50"/>
  <c r="AN71" i="51"/>
  <c r="E154" i="51"/>
  <c r="R163" i="51"/>
  <c r="I82" i="44"/>
  <c r="J13" i="50"/>
  <c r="L37" i="50"/>
  <c r="H111" i="50"/>
  <c r="V30" i="51"/>
  <c r="H30" i="51" s="1"/>
  <c r="E36" i="51"/>
  <c r="H101" i="51"/>
  <c r="AH23" i="34"/>
  <c r="V30" i="34"/>
  <c r="Z71" i="34"/>
  <c r="I127" i="34"/>
  <c r="L57" i="43"/>
  <c r="E83" i="44"/>
  <c r="E33" i="50"/>
  <c r="G75" i="50"/>
  <c r="W30" i="51"/>
  <c r="K32" i="50"/>
  <c r="AN108" i="50"/>
  <c r="AN142" i="50"/>
  <c r="AN15" i="51"/>
  <c r="AN148" i="51"/>
  <c r="X15" i="34"/>
  <c r="S71" i="34"/>
  <c r="L77" i="34"/>
  <c r="AK120" i="34"/>
  <c r="AK163" i="34"/>
  <c r="J168" i="43"/>
  <c r="AN30" i="50"/>
  <c r="AN49" i="50" s="1"/>
  <c r="Z52" i="50"/>
  <c r="AO58" i="50"/>
  <c r="AK71" i="50"/>
  <c r="K111" i="50"/>
  <c r="AJ134" i="50"/>
  <c r="AP134" i="50" s="1"/>
  <c r="AO142" i="50"/>
  <c r="L83" i="51"/>
  <c r="X142" i="51"/>
  <c r="AL120" i="34"/>
  <c r="AL163" i="34"/>
  <c r="AL182" i="34" s="1"/>
  <c r="L42" i="43"/>
  <c r="J171" i="43"/>
  <c r="AO52" i="50"/>
  <c r="G126" i="51"/>
  <c r="AA129" i="51"/>
  <c r="X9" i="34"/>
  <c r="AG61" i="34"/>
  <c r="L75" i="43"/>
  <c r="I87" i="44"/>
  <c r="AG52" i="50"/>
  <c r="X71" i="50"/>
  <c r="Z99" i="50"/>
  <c r="R71" i="51"/>
  <c r="AO120" i="51"/>
  <c r="AO139" i="51" s="1"/>
  <c r="AA162" i="34"/>
  <c r="Y163" i="34"/>
  <c r="J63" i="43"/>
  <c r="AA30" i="40"/>
  <c r="G30" i="40"/>
  <c r="G42" i="40"/>
  <c r="I15" i="41"/>
  <c r="J48" i="50"/>
  <c r="H89" i="50"/>
  <c r="AO120" i="50"/>
  <c r="AO139" i="50" s="1"/>
  <c r="AM177" i="50"/>
  <c r="AP177" i="50" s="1"/>
  <c r="AM163" i="51"/>
  <c r="X108" i="34"/>
  <c r="AK113" i="34"/>
  <c r="D146" i="47"/>
  <c r="E47" i="50"/>
  <c r="S52" i="50"/>
  <c r="R120" i="50"/>
  <c r="AG120" i="50"/>
  <c r="AI120" i="50" s="1"/>
  <c r="L173" i="50"/>
  <c r="AA178" i="50"/>
  <c r="Z71" i="51"/>
  <c r="Y163" i="51"/>
  <c r="E34" i="34"/>
  <c r="AN105" i="34"/>
  <c r="I30" i="40"/>
  <c r="AG49" i="50" l="1"/>
  <c r="AI49" i="50" s="1"/>
  <c r="AI8" i="50"/>
  <c r="M177" i="50"/>
  <c r="AQ177" i="50"/>
  <c r="N177" i="50" s="1"/>
  <c r="K156" i="50"/>
  <c r="AP156" i="50"/>
  <c r="AI113" i="47"/>
  <c r="F113" i="47" s="1"/>
  <c r="D113" i="47"/>
  <c r="AG98" i="47"/>
  <c r="AB67" i="34"/>
  <c r="N67" i="34" s="1"/>
  <c r="M67" i="34"/>
  <c r="L71" i="51"/>
  <c r="Z90" i="51"/>
  <c r="L90" i="51" s="1"/>
  <c r="L99" i="50"/>
  <c r="AA99" i="50"/>
  <c r="Z98" i="50"/>
  <c r="AP163" i="34"/>
  <c r="AQ163" i="34" s="1"/>
  <c r="H163" i="34"/>
  <c r="AK182" i="34"/>
  <c r="AI44" i="50"/>
  <c r="F44" i="50" s="1"/>
  <c r="D44" i="50"/>
  <c r="I71" i="34"/>
  <c r="W90" i="34"/>
  <c r="I90" i="34" s="1"/>
  <c r="G142" i="50"/>
  <c r="AA142" i="50"/>
  <c r="U141" i="50"/>
  <c r="V8" i="50"/>
  <c r="H9" i="50"/>
  <c r="AA9" i="50"/>
  <c r="G163" i="51"/>
  <c r="AP163" i="51"/>
  <c r="AQ163" i="51" s="1"/>
  <c r="AJ182" i="51"/>
  <c r="L163" i="50"/>
  <c r="AO182" i="50"/>
  <c r="I18" i="50"/>
  <c r="AA18" i="50"/>
  <c r="W8" i="50"/>
  <c r="AA108" i="44"/>
  <c r="G108" i="44"/>
  <c r="AQ108" i="50"/>
  <c r="N108" i="50" s="1"/>
  <c r="M108" i="50"/>
  <c r="AJ47" i="28"/>
  <c r="G47" i="28"/>
  <c r="AM139" i="51"/>
  <c r="J139" i="51" s="1"/>
  <c r="J120" i="51"/>
  <c r="AB18" i="51"/>
  <c r="AB178" i="50"/>
  <c r="N178" i="50" s="1"/>
  <c r="M178" i="50"/>
  <c r="J71" i="50"/>
  <c r="X90" i="50"/>
  <c r="J90" i="50" s="1"/>
  <c r="I120" i="34"/>
  <c r="AL139" i="34"/>
  <c r="I139" i="34" s="1"/>
  <c r="AP120" i="34"/>
  <c r="AQ120" i="34" s="1"/>
  <c r="AP30" i="51"/>
  <c r="AJ49" i="51"/>
  <c r="I30" i="34"/>
  <c r="W49" i="34"/>
  <c r="L163" i="34"/>
  <c r="AO182" i="34"/>
  <c r="L182" i="34" s="1"/>
  <c r="F89" i="34"/>
  <c r="AB89" i="34"/>
  <c r="N89" i="34" s="1"/>
  <c r="AQ86" i="34"/>
  <c r="N86" i="34" s="1"/>
  <c r="M86" i="34"/>
  <c r="AB109" i="44"/>
  <c r="N109" i="44" s="1"/>
  <c r="M109" i="44"/>
  <c r="V49" i="51"/>
  <c r="AA8" i="51"/>
  <c r="AL182" i="50"/>
  <c r="I182" i="50" s="1"/>
  <c r="K142" i="47"/>
  <c r="AN141" i="47"/>
  <c r="G71" i="50"/>
  <c r="AP71" i="50"/>
  <c r="AQ71" i="50" s="1"/>
  <c r="AJ90" i="50"/>
  <c r="AP148" i="50"/>
  <c r="AM141" i="50"/>
  <c r="J148" i="50"/>
  <c r="J23" i="50"/>
  <c r="X8" i="50"/>
  <c r="AI52" i="50"/>
  <c r="AG51" i="50"/>
  <c r="L120" i="50"/>
  <c r="AA105" i="47"/>
  <c r="W98" i="47"/>
  <c r="I105" i="47"/>
  <c r="J85" i="34"/>
  <c r="X90" i="34"/>
  <c r="J90" i="34" s="1"/>
  <c r="AA85" i="34"/>
  <c r="AP18" i="51"/>
  <c r="AQ18" i="51" s="1"/>
  <c r="AK8" i="51"/>
  <c r="H8" i="51" s="1"/>
  <c r="L113" i="47"/>
  <c r="AO98" i="47"/>
  <c r="AP113" i="47"/>
  <c r="F64" i="34"/>
  <c r="AB64" i="34"/>
  <c r="N64" i="34" s="1"/>
  <c r="I49" i="47"/>
  <c r="AA49" i="47"/>
  <c r="J177" i="51"/>
  <c r="AM182" i="51"/>
  <c r="J30" i="50"/>
  <c r="J142" i="51"/>
  <c r="AA142" i="51"/>
  <c r="X141" i="51"/>
  <c r="D163" i="51"/>
  <c r="T163" i="51"/>
  <c r="F163" i="51" s="1"/>
  <c r="R182" i="51"/>
  <c r="L61" i="50"/>
  <c r="AP61" i="50"/>
  <c r="AP30" i="34"/>
  <c r="AQ30" i="34" s="1"/>
  <c r="AL49" i="34"/>
  <c r="G120" i="51"/>
  <c r="AA120" i="51"/>
  <c r="U139" i="51"/>
  <c r="E71" i="34"/>
  <c r="AA15" i="50"/>
  <c r="H15" i="50"/>
  <c r="H23" i="50"/>
  <c r="AA23" i="50"/>
  <c r="J163" i="51"/>
  <c r="AH51" i="50"/>
  <c r="AH90" i="50" s="1"/>
  <c r="AI99" i="50"/>
  <c r="D99" i="50"/>
  <c r="AG98" i="50"/>
  <c r="F87" i="34"/>
  <c r="AQ87" i="34"/>
  <c r="N87" i="34" s="1"/>
  <c r="M12" i="34"/>
  <c r="AQ12" i="34"/>
  <c r="N12" i="34" s="1"/>
  <c r="AP85" i="34"/>
  <c r="AQ85" i="34" s="1"/>
  <c r="AM90" i="34"/>
  <c r="E61" i="34"/>
  <c r="T61" i="34"/>
  <c r="S51" i="34"/>
  <c r="S90" i="34" s="1"/>
  <c r="H52" i="50"/>
  <c r="AP52" i="50"/>
  <c r="AK51" i="50"/>
  <c r="H120" i="34"/>
  <c r="AA120" i="34"/>
  <c r="V139" i="34"/>
  <c r="H30" i="50"/>
  <c r="AA30" i="50"/>
  <c r="H99" i="47"/>
  <c r="AP99" i="47"/>
  <c r="AK98" i="47"/>
  <c r="K120" i="51"/>
  <c r="AN139" i="51"/>
  <c r="F69" i="50"/>
  <c r="AQ69" i="50"/>
  <c r="N69" i="50" s="1"/>
  <c r="L85" i="50"/>
  <c r="Z90" i="50"/>
  <c r="L90" i="50" s="1"/>
  <c r="M124" i="34"/>
  <c r="AQ124" i="34"/>
  <c r="N124" i="34" s="1"/>
  <c r="AP9" i="34"/>
  <c r="AQ9" i="34" s="1"/>
  <c r="AM8" i="34"/>
  <c r="D52" i="50"/>
  <c r="L182" i="50"/>
  <c r="M31" i="51"/>
  <c r="AB31" i="51"/>
  <c r="N31" i="51" s="1"/>
  <c r="AP148" i="47"/>
  <c r="E182" i="47"/>
  <c r="AI182" i="47"/>
  <c r="F182" i="47" s="1"/>
  <c r="D47" i="28"/>
  <c r="AB8" i="47"/>
  <c r="J15" i="34"/>
  <c r="AA15" i="34"/>
  <c r="L120" i="51"/>
  <c r="Z139" i="51"/>
  <c r="L139" i="51" s="1"/>
  <c r="I71" i="50"/>
  <c r="AA71" i="50"/>
  <c r="W90" i="50"/>
  <c r="K163" i="50"/>
  <c r="Y182" i="50"/>
  <c r="AA163" i="50"/>
  <c r="T30" i="50"/>
  <c r="S49" i="50"/>
  <c r="E49" i="50" s="1"/>
  <c r="E30" i="50"/>
  <c r="AP61" i="47"/>
  <c r="AJ51" i="47"/>
  <c r="AP177" i="51"/>
  <c r="H177" i="51"/>
  <c r="AK182" i="51"/>
  <c r="H182" i="51" s="1"/>
  <c r="H98" i="50"/>
  <c r="AK139" i="50"/>
  <c r="X49" i="51"/>
  <c r="J49" i="51" s="1"/>
  <c r="J8" i="51"/>
  <c r="H30" i="34"/>
  <c r="V49" i="34"/>
  <c r="H49" i="34" s="1"/>
  <c r="AP163" i="50"/>
  <c r="AQ163" i="50" s="1"/>
  <c r="AJ182" i="50"/>
  <c r="AP120" i="51"/>
  <c r="AQ120" i="51" s="1"/>
  <c r="AJ139" i="51"/>
  <c r="J38" i="28"/>
  <c r="W38" i="28"/>
  <c r="V47" i="28"/>
  <c r="J47" i="28" s="1"/>
  <c r="T9" i="50"/>
  <c r="F9" i="50" s="1"/>
  <c r="D9" i="50"/>
  <c r="R8" i="50"/>
  <c r="H71" i="51"/>
  <c r="AK90" i="51"/>
  <c r="AP71" i="51"/>
  <c r="AQ71" i="51" s="1"/>
  <c r="G30" i="51"/>
  <c r="U49" i="51"/>
  <c r="AA30" i="51"/>
  <c r="AK182" i="47"/>
  <c r="AP141" i="47"/>
  <c r="AQ141" i="47" s="1"/>
  <c r="H141" i="47"/>
  <c r="AI61" i="50"/>
  <c r="F61" i="50" s="1"/>
  <c r="E61" i="50"/>
  <c r="AO141" i="47"/>
  <c r="H120" i="51"/>
  <c r="V139" i="51"/>
  <c r="H139" i="51" s="1"/>
  <c r="L44" i="50"/>
  <c r="AP44" i="50"/>
  <c r="AP30" i="50"/>
  <c r="AJ49" i="50"/>
  <c r="E52" i="47"/>
  <c r="AI52" i="47"/>
  <c r="AH51" i="47"/>
  <c r="J9" i="50"/>
  <c r="AM8" i="50"/>
  <c r="AP9" i="50"/>
  <c r="AQ9" i="50" s="1"/>
  <c r="Z139" i="34"/>
  <c r="L139" i="34" s="1"/>
  <c r="AP156" i="47"/>
  <c r="AQ156" i="47" s="1"/>
  <c r="AN90" i="34"/>
  <c r="D30" i="50"/>
  <c r="AI30" i="50"/>
  <c r="M133" i="50"/>
  <c r="AQ133" i="50"/>
  <c r="N133" i="50" s="1"/>
  <c r="L134" i="51"/>
  <c r="AA85" i="50"/>
  <c r="AM182" i="50"/>
  <c r="J182" i="50" s="1"/>
  <c r="J177" i="50"/>
  <c r="D71" i="51"/>
  <c r="T71" i="51"/>
  <c r="R90" i="51"/>
  <c r="S90" i="51"/>
  <c r="E90" i="51" s="1"/>
  <c r="T85" i="51"/>
  <c r="E85" i="51"/>
  <c r="X141" i="47"/>
  <c r="AA156" i="47"/>
  <c r="J156" i="47"/>
  <c r="AB78" i="50"/>
  <c r="N78" i="50" s="1"/>
  <c r="M78" i="50"/>
  <c r="AB129" i="51"/>
  <c r="N129" i="51" s="1"/>
  <c r="M129" i="51"/>
  <c r="H71" i="50"/>
  <c r="K142" i="50"/>
  <c r="AP142" i="50"/>
  <c r="AQ142" i="50" s="1"/>
  <c r="AN141" i="50"/>
  <c r="K141" i="50" s="1"/>
  <c r="D23" i="50"/>
  <c r="AI23" i="50"/>
  <c r="I120" i="50"/>
  <c r="W139" i="50"/>
  <c r="I139" i="50" s="1"/>
  <c r="AK31" i="40"/>
  <c r="AP21" i="40"/>
  <c r="AQ21" i="40" s="1"/>
  <c r="H21" i="40"/>
  <c r="M178" i="51"/>
  <c r="AQ178" i="51"/>
  <c r="N178" i="51" s="1"/>
  <c r="H113" i="34"/>
  <c r="AP113" i="34"/>
  <c r="AK98" i="34"/>
  <c r="K163" i="34"/>
  <c r="Y182" i="34"/>
  <c r="K182" i="34" s="1"/>
  <c r="L58" i="50"/>
  <c r="AP58" i="50"/>
  <c r="AQ58" i="50" s="1"/>
  <c r="K108" i="50"/>
  <c r="AN98" i="50"/>
  <c r="AN139" i="50" s="1"/>
  <c r="AI71" i="34"/>
  <c r="AG90" i="34"/>
  <c r="D71" i="34"/>
  <c r="G30" i="34"/>
  <c r="AA30" i="34"/>
  <c r="U49" i="34"/>
  <c r="AI23" i="47"/>
  <c r="F23" i="47" s="1"/>
  <c r="AG8" i="47"/>
  <c r="D23" i="47"/>
  <c r="AI30" i="51"/>
  <c r="F30" i="51" s="1"/>
  <c r="AG49" i="51"/>
  <c r="AA71" i="34"/>
  <c r="H71" i="34"/>
  <c r="V90" i="34"/>
  <c r="H90" i="34" s="1"/>
  <c r="G113" i="47"/>
  <c r="AA113" i="47"/>
  <c r="U98" i="47"/>
  <c r="AP120" i="50"/>
  <c r="AQ120" i="50" s="1"/>
  <c r="G120" i="50"/>
  <c r="AJ139" i="50"/>
  <c r="L58" i="47"/>
  <c r="AP58" i="47"/>
  <c r="AO51" i="47"/>
  <c r="D30" i="51"/>
  <c r="M70" i="34"/>
  <c r="AB70" i="34"/>
  <c r="N70" i="34" s="1"/>
  <c r="I71" i="51"/>
  <c r="AA71" i="51"/>
  <c r="W90" i="51"/>
  <c r="K99" i="51"/>
  <c r="AA99" i="51"/>
  <c r="Y98" i="51"/>
  <c r="H53" i="40"/>
  <c r="AA53" i="40"/>
  <c r="K49" i="50"/>
  <c r="AK49" i="44"/>
  <c r="H49" i="44" s="1"/>
  <c r="H8" i="44"/>
  <c r="T71" i="34"/>
  <c r="F71" i="34" s="1"/>
  <c r="AQ20" i="40"/>
  <c r="N20" i="40" s="1"/>
  <c r="M9" i="51"/>
  <c r="AB9" i="51"/>
  <c r="N9" i="51" s="1"/>
  <c r="K163" i="51"/>
  <c r="Y182" i="51"/>
  <c r="L23" i="47"/>
  <c r="AO8" i="47"/>
  <c r="AP23" i="47"/>
  <c r="D120" i="50"/>
  <c r="T120" i="50"/>
  <c r="F120" i="50" s="1"/>
  <c r="L142" i="50"/>
  <c r="AO141" i="50"/>
  <c r="L141" i="50" s="1"/>
  <c r="K71" i="51"/>
  <c r="AN90" i="51"/>
  <c r="K90" i="51" s="1"/>
  <c r="AQ134" i="50"/>
  <c r="N134" i="50" s="1"/>
  <c r="M134" i="50"/>
  <c r="K148" i="51"/>
  <c r="AP148" i="51"/>
  <c r="AN141" i="51"/>
  <c r="M30" i="40"/>
  <c r="AB30" i="40"/>
  <c r="N30" i="40" s="1"/>
  <c r="J9" i="34"/>
  <c r="X8" i="34"/>
  <c r="AA9" i="34"/>
  <c r="AP15" i="51"/>
  <c r="AN8" i="51"/>
  <c r="K15" i="51"/>
  <c r="AI23" i="34"/>
  <c r="AH8" i="34"/>
  <c r="E23" i="34"/>
  <c r="E23" i="47"/>
  <c r="AH8" i="47"/>
  <c r="AI71" i="51"/>
  <c r="AG90" i="51"/>
  <c r="AI90" i="51" s="1"/>
  <c r="G71" i="34"/>
  <c r="AJ90" i="34"/>
  <c r="AP71" i="34"/>
  <c r="AQ71" i="34" s="1"/>
  <c r="AP105" i="34"/>
  <c r="K105" i="34"/>
  <c r="AN98" i="34"/>
  <c r="J108" i="34"/>
  <c r="X98" i="34"/>
  <c r="AA108" i="34"/>
  <c r="M162" i="34"/>
  <c r="AB162" i="34"/>
  <c r="N162" i="34" s="1"/>
  <c r="AO51" i="50"/>
  <c r="AO90" i="50" s="1"/>
  <c r="L52" i="50"/>
  <c r="Z51" i="50"/>
  <c r="L51" i="50" s="1"/>
  <c r="AA52" i="50"/>
  <c r="K71" i="34"/>
  <c r="Y90" i="34"/>
  <c r="K90" i="34" s="1"/>
  <c r="L21" i="40"/>
  <c r="Z31" i="40"/>
  <c r="AA21" i="40"/>
  <c r="I163" i="51"/>
  <c r="AA163" i="51"/>
  <c r="W182" i="51"/>
  <c r="I99" i="47"/>
  <c r="AL98" i="47"/>
  <c r="AL139" i="47" s="1"/>
  <c r="K71" i="50"/>
  <c r="AN90" i="50"/>
  <c r="I163" i="34"/>
  <c r="AA163" i="34"/>
  <c r="W182" i="34"/>
  <c r="AB60" i="34"/>
  <c r="N60" i="34" s="1"/>
  <c r="M60" i="34"/>
  <c r="AI134" i="34"/>
  <c r="E134" i="34"/>
  <c r="AH139" i="34"/>
  <c r="AP9" i="47"/>
  <c r="AN8" i="47"/>
  <c r="AP142" i="47"/>
  <c r="J142" i="47"/>
  <c r="AM141" i="47"/>
  <c r="AM182" i="47" s="1"/>
  <c r="G163" i="50"/>
  <c r="M133" i="51"/>
  <c r="AQ133" i="51"/>
  <c r="N133" i="51" s="1"/>
  <c r="AQ68" i="34"/>
  <c r="N68" i="34" s="1"/>
  <c r="M68" i="34"/>
  <c r="AP66" i="34"/>
  <c r="AQ66" i="34" s="1"/>
  <c r="K66" i="34"/>
  <c r="AN51" i="34"/>
  <c r="K30" i="50"/>
  <c r="AQ53" i="40"/>
  <c r="AA134" i="51"/>
  <c r="D35" i="28"/>
  <c r="AK35" i="28"/>
  <c r="AC47" i="28"/>
  <c r="L71" i="34"/>
  <c r="Z90" i="34"/>
  <c r="L90" i="34" s="1"/>
  <c r="T52" i="50"/>
  <c r="E52" i="50"/>
  <c r="S51" i="50"/>
  <c r="AI61" i="34"/>
  <c r="AQ61" i="34" s="1"/>
  <c r="D61" i="34"/>
  <c r="AG51" i="34"/>
  <c r="I30" i="51"/>
  <c r="W49" i="51"/>
  <c r="I49" i="51" s="1"/>
  <c r="Z182" i="51"/>
  <c r="L182" i="51" s="1"/>
  <c r="L163" i="51"/>
  <c r="F27" i="41"/>
  <c r="AB27" i="41"/>
  <c r="N27" i="41" s="1"/>
  <c r="K58" i="50"/>
  <c r="Y51" i="50"/>
  <c r="AA58" i="50"/>
  <c r="D120" i="51"/>
  <c r="T120" i="51"/>
  <c r="F120" i="51" s="1"/>
  <c r="R139" i="51"/>
  <c r="G71" i="47"/>
  <c r="AA71" i="47"/>
  <c r="U90" i="47"/>
  <c r="AQ19" i="40"/>
  <c r="N19" i="40" s="1"/>
  <c r="M19" i="40"/>
  <c r="H120" i="50"/>
  <c r="AA120" i="50"/>
  <c r="V139" i="50"/>
  <c r="F13" i="40"/>
  <c r="AB13" i="40"/>
  <c r="N13" i="40" s="1"/>
  <c r="G61" i="47"/>
  <c r="AA66" i="34"/>
  <c r="G66" i="34"/>
  <c r="U51" i="34"/>
  <c r="F25" i="50"/>
  <c r="AQ25" i="50"/>
  <c r="N25" i="50" s="1"/>
  <c r="AQ33" i="40"/>
  <c r="N33" i="40" s="1"/>
  <c r="M33" i="40"/>
  <c r="M113" i="50"/>
  <c r="AB113" i="50"/>
  <c r="N113" i="50" s="1"/>
  <c r="R139" i="50"/>
  <c r="AA98" i="50"/>
  <c r="Y139" i="50"/>
  <c r="AM139" i="50"/>
  <c r="J139" i="50" s="1"/>
  <c r="J98" i="50"/>
  <c r="E90" i="34" l="1"/>
  <c r="T90" i="34"/>
  <c r="N18" i="51"/>
  <c r="AB120" i="50"/>
  <c r="N120" i="50" s="1"/>
  <c r="M120" i="50"/>
  <c r="F52" i="50"/>
  <c r="F134" i="34"/>
  <c r="AQ134" i="34"/>
  <c r="N134" i="34" s="1"/>
  <c r="AB108" i="34"/>
  <c r="N108" i="34" s="1"/>
  <c r="M108" i="34"/>
  <c r="AP141" i="51"/>
  <c r="AQ141" i="51" s="1"/>
  <c r="K141" i="51"/>
  <c r="L8" i="47"/>
  <c r="AO49" i="47"/>
  <c r="L49" i="47" s="1"/>
  <c r="AB53" i="40"/>
  <c r="N53" i="40" s="1"/>
  <c r="M53" i="40"/>
  <c r="M58" i="47"/>
  <c r="AQ58" i="47"/>
  <c r="N58" i="47" s="1"/>
  <c r="M85" i="50"/>
  <c r="AB85" i="50"/>
  <c r="N85" i="50" s="1"/>
  <c r="AI51" i="47"/>
  <c r="F51" i="47" s="1"/>
  <c r="AH90" i="47"/>
  <c r="E51" i="47"/>
  <c r="AP98" i="50"/>
  <c r="AQ98" i="50" s="1"/>
  <c r="AP51" i="50"/>
  <c r="H51" i="50"/>
  <c r="J141" i="51"/>
  <c r="AA141" i="51"/>
  <c r="X49" i="50"/>
  <c r="J8" i="50"/>
  <c r="I49" i="34"/>
  <c r="M18" i="51"/>
  <c r="AN182" i="50"/>
  <c r="T139" i="50"/>
  <c r="K182" i="50"/>
  <c r="AB15" i="50"/>
  <c r="N15" i="50" s="1"/>
  <c r="M15" i="50"/>
  <c r="AO139" i="47"/>
  <c r="L139" i="47" s="1"/>
  <c r="L98" i="47"/>
  <c r="M21" i="40"/>
  <c r="AB21" i="40"/>
  <c r="N21" i="40" s="1"/>
  <c r="J98" i="34"/>
  <c r="X139" i="34"/>
  <c r="J139" i="34" s="1"/>
  <c r="AA98" i="34"/>
  <c r="AQ148" i="51"/>
  <c r="N148" i="51" s="1"/>
  <c r="M148" i="51"/>
  <c r="AQ52" i="47"/>
  <c r="N52" i="47" s="1"/>
  <c r="F52" i="47"/>
  <c r="K38" i="28"/>
  <c r="X38" i="28"/>
  <c r="W47" i="28"/>
  <c r="K47" i="28" s="1"/>
  <c r="I90" i="50"/>
  <c r="AQ148" i="47"/>
  <c r="N148" i="47" s="1"/>
  <c r="M148" i="47"/>
  <c r="AQ52" i="50"/>
  <c r="M142" i="51"/>
  <c r="AB142" i="51"/>
  <c r="N142" i="51" s="1"/>
  <c r="AK49" i="51"/>
  <c r="H49" i="51" s="1"/>
  <c r="AP8" i="51"/>
  <c r="AQ8" i="51" s="1"/>
  <c r="AB8" i="51"/>
  <c r="AB58" i="50"/>
  <c r="N58" i="50" s="1"/>
  <c r="M58" i="50"/>
  <c r="AQ23" i="47"/>
  <c r="N23" i="47" s="1"/>
  <c r="M23" i="47"/>
  <c r="D98" i="47"/>
  <c r="AG139" i="47"/>
  <c r="AI98" i="47"/>
  <c r="F98" i="47" s="1"/>
  <c r="I182" i="34"/>
  <c r="AA182" i="34"/>
  <c r="AQ23" i="34"/>
  <c r="N23" i="34" s="1"/>
  <c r="F23" i="34"/>
  <c r="M30" i="51"/>
  <c r="AB30" i="51"/>
  <c r="AB120" i="51"/>
  <c r="N120" i="51" s="1"/>
  <c r="M120" i="51"/>
  <c r="M85" i="34"/>
  <c r="AB85" i="34"/>
  <c r="N85" i="34" s="1"/>
  <c r="J141" i="50"/>
  <c r="AP141" i="50"/>
  <c r="AQ141" i="50" s="1"/>
  <c r="AQ30" i="51"/>
  <c r="AP182" i="51"/>
  <c r="AQ182" i="51" s="1"/>
  <c r="G182" i="51"/>
  <c r="I182" i="51"/>
  <c r="AM49" i="50"/>
  <c r="AP8" i="50"/>
  <c r="AQ8" i="50" s="1"/>
  <c r="AI8" i="47"/>
  <c r="F8" i="47" s="1"/>
  <c r="D8" i="47"/>
  <c r="AG49" i="47"/>
  <c r="AB71" i="50"/>
  <c r="N71" i="50" s="1"/>
  <c r="M71" i="50"/>
  <c r="AK139" i="47"/>
  <c r="H98" i="47"/>
  <c r="AP98" i="47"/>
  <c r="M148" i="50"/>
  <c r="AQ148" i="50"/>
  <c r="N148" i="50" s="1"/>
  <c r="AP182" i="34"/>
  <c r="AQ182" i="34" s="1"/>
  <c r="H182" i="34"/>
  <c r="E139" i="34"/>
  <c r="AI139" i="34"/>
  <c r="F139" i="34" s="1"/>
  <c r="E8" i="47"/>
  <c r="AH49" i="47"/>
  <c r="E49" i="47" s="1"/>
  <c r="L51" i="47"/>
  <c r="AO90" i="47"/>
  <c r="L90" i="47" s="1"/>
  <c r="AP139" i="50"/>
  <c r="G139" i="50"/>
  <c r="G139" i="51"/>
  <c r="AA139" i="51"/>
  <c r="M99" i="51"/>
  <c r="AB99" i="51"/>
  <c r="N99" i="51" s="1"/>
  <c r="AP49" i="50"/>
  <c r="AQ49" i="50" s="1"/>
  <c r="G49" i="50"/>
  <c r="AK47" i="28"/>
  <c r="L35" i="28"/>
  <c r="M163" i="34"/>
  <c r="AB163" i="34"/>
  <c r="N163" i="34" s="1"/>
  <c r="AA51" i="34"/>
  <c r="U90" i="34"/>
  <c r="G51" i="34"/>
  <c r="AB71" i="47"/>
  <c r="N71" i="47" s="1"/>
  <c r="M71" i="47"/>
  <c r="AQ105" i="34"/>
  <c r="N105" i="34" s="1"/>
  <c r="M105" i="34"/>
  <c r="AN49" i="51"/>
  <c r="K49" i="51" s="1"/>
  <c r="K8" i="51"/>
  <c r="I90" i="51"/>
  <c r="AA90" i="51"/>
  <c r="G98" i="47"/>
  <c r="U139" i="47"/>
  <c r="AA98" i="47"/>
  <c r="M30" i="34"/>
  <c r="AB30" i="34"/>
  <c r="N30" i="34" s="1"/>
  <c r="AQ113" i="34"/>
  <c r="N113" i="34" s="1"/>
  <c r="M113" i="34"/>
  <c r="F85" i="51"/>
  <c r="AB85" i="51"/>
  <c r="N85" i="51" s="1"/>
  <c r="AQ44" i="50"/>
  <c r="N44" i="50" s="1"/>
  <c r="M44" i="50"/>
  <c r="AP182" i="50"/>
  <c r="AQ182" i="50" s="1"/>
  <c r="AJ90" i="47"/>
  <c r="AP90" i="47" s="1"/>
  <c r="AP51" i="47"/>
  <c r="G51" i="47"/>
  <c r="AQ99" i="47"/>
  <c r="N99" i="47" s="1"/>
  <c r="M99" i="47"/>
  <c r="E51" i="34"/>
  <c r="T51" i="34"/>
  <c r="F51" i="34" s="1"/>
  <c r="AP49" i="34"/>
  <c r="AN182" i="51"/>
  <c r="K182" i="51" s="1"/>
  <c r="AQ156" i="50"/>
  <c r="N156" i="50" s="1"/>
  <c r="M156" i="50"/>
  <c r="AB15" i="34"/>
  <c r="N15" i="34" s="1"/>
  <c r="M15" i="34"/>
  <c r="AM49" i="34"/>
  <c r="AP8" i="34"/>
  <c r="F61" i="34"/>
  <c r="AB61" i="34"/>
  <c r="N61" i="34" s="1"/>
  <c r="X182" i="51"/>
  <c r="J182" i="51" s="1"/>
  <c r="AB49" i="47"/>
  <c r="G90" i="50"/>
  <c r="AB9" i="50"/>
  <c r="N9" i="50" s="1"/>
  <c r="M9" i="50"/>
  <c r="T51" i="50"/>
  <c r="F51" i="50" s="1"/>
  <c r="E51" i="50"/>
  <c r="S90" i="50"/>
  <c r="AB71" i="34"/>
  <c r="N71" i="34" s="1"/>
  <c r="M71" i="34"/>
  <c r="H139" i="50"/>
  <c r="M163" i="51"/>
  <c r="AB163" i="51"/>
  <c r="N163" i="51" s="1"/>
  <c r="H31" i="40"/>
  <c r="AP31" i="40"/>
  <c r="AQ31" i="40" s="1"/>
  <c r="H182" i="47"/>
  <c r="AN139" i="34"/>
  <c r="K139" i="34" s="1"/>
  <c r="K98" i="34"/>
  <c r="AA90" i="47"/>
  <c r="G49" i="34"/>
  <c r="AA49" i="34"/>
  <c r="AQ30" i="50"/>
  <c r="G49" i="51"/>
  <c r="AA49" i="51"/>
  <c r="AQ177" i="51"/>
  <c r="N177" i="51" s="1"/>
  <c r="M177" i="51"/>
  <c r="AB52" i="50"/>
  <c r="N52" i="50" s="1"/>
  <c r="M52" i="50"/>
  <c r="M15" i="51"/>
  <c r="AQ15" i="51"/>
  <c r="N15" i="51" s="1"/>
  <c r="M113" i="47"/>
  <c r="AB113" i="47"/>
  <c r="AQ61" i="47"/>
  <c r="N61" i="47" s="1"/>
  <c r="M61" i="47"/>
  <c r="K98" i="50"/>
  <c r="AB66" i="34"/>
  <c r="N66" i="34" s="1"/>
  <c r="M66" i="34"/>
  <c r="T139" i="51"/>
  <c r="F139" i="51" s="1"/>
  <c r="D139" i="51"/>
  <c r="AI51" i="34"/>
  <c r="D51" i="34"/>
  <c r="AQ142" i="47"/>
  <c r="N142" i="47" s="1"/>
  <c r="M142" i="47"/>
  <c r="AP90" i="34"/>
  <c r="AB9" i="34"/>
  <c r="N9" i="34" s="1"/>
  <c r="M9" i="34"/>
  <c r="AK90" i="50"/>
  <c r="H90" i="50" s="1"/>
  <c r="T90" i="51"/>
  <c r="F90" i="51" s="1"/>
  <c r="D90" i="51"/>
  <c r="AP90" i="51"/>
  <c r="AQ90" i="51" s="1"/>
  <c r="H90" i="51"/>
  <c r="M30" i="50"/>
  <c r="AB30" i="50"/>
  <c r="AQ61" i="50"/>
  <c r="N61" i="50" s="1"/>
  <c r="M61" i="50"/>
  <c r="W139" i="47"/>
  <c r="I139" i="47" s="1"/>
  <c r="I98" i="47"/>
  <c r="L98" i="50"/>
  <c r="Z139" i="50"/>
  <c r="L139" i="50" s="1"/>
  <c r="Y90" i="50"/>
  <c r="K90" i="50" s="1"/>
  <c r="AA51" i="50"/>
  <c r="K51" i="50"/>
  <c r="AQ23" i="50"/>
  <c r="F23" i="50"/>
  <c r="M156" i="47"/>
  <c r="AB156" i="47"/>
  <c r="N156" i="47" s="1"/>
  <c r="AP98" i="34"/>
  <c r="AQ98" i="34" s="1"/>
  <c r="AK139" i="34"/>
  <c r="AP139" i="34" s="1"/>
  <c r="H98" i="34"/>
  <c r="F99" i="50"/>
  <c r="AQ99" i="50"/>
  <c r="AB134" i="51"/>
  <c r="N134" i="51" s="1"/>
  <c r="M134" i="51"/>
  <c r="M71" i="51"/>
  <c r="AB71" i="51"/>
  <c r="N71" i="51" s="1"/>
  <c r="K139" i="50"/>
  <c r="K8" i="47"/>
  <c r="AN49" i="47"/>
  <c r="AP8" i="47"/>
  <c r="AI90" i="34"/>
  <c r="D90" i="34"/>
  <c r="F71" i="51"/>
  <c r="M23" i="50"/>
  <c r="AB23" i="50"/>
  <c r="AB105" i="47"/>
  <c r="N105" i="47" s="1"/>
  <c r="M105" i="47"/>
  <c r="M108" i="44"/>
  <c r="AB108" i="44"/>
  <c r="N108" i="44" s="1"/>
  <c r="V49" i="50"/>
  <c r="AA8" i="50"/>
  <c r="H8" i="50"/>
  <c r="AB99" i="50"/>
  <c r="M99" i="50"/>
  <c r="AI49" i="51"/>
  <c r="F49" i="51" s="1"/>
  <c r="D49" i="51"/>
  <c r="L31" i="40"/>
  <c r="AA31" i="40"/>
  <c r="AH49" i="34"/>
  <c r="AI8" i="34"/>
  <c r="F8" i="34" s="1"/>
  <c r="E8" i="34"/>
  <c r="Y139" i="51"/>
  <c r="K139" i="51" s="1"/>
  <c r="K98" i="51"/>
  <c r="AA98" i="51"/>
  <c r="AI98" i="50"/>
  <c r="F98" i="50" s="1"/>
  <c r="AG139" i="50"/>
  <c r="AI139" i="50" s="1"/>
  <c r="D98" i="50"/>
  <c r="X182" i="47"/>
  <c r="J141" i="47"/>
  <c r="AA141" i="47"/>
  <c r="AP139" i="51"/>
  <c r="AQ139" i="51" s="1"/>
  <c r="X49" i="34"/>
  <c r="J49" i="34" s="1"/>
  <c r="J8" i="34"/>
  <c r="AA8" i="34"/>
  <c r="AB98" i="50"/>
  <c r="AP51" i="34"/>
  <c r="AQ51" i="34" s="1"/>
  <c r="K51" i="34"/>
  <c r="AQ9" i="47"/>
  <c r="N9" i="47" s="1"/>
  <c r="M9" i="47"/>
  <c r="L141" i="47"/>
  <c r="AO182" i="47"/>
  <c r="L182" i="47" s="1"/>
  <c r="D8" i="50"/>
  <c r="R49" i="50"/>
  <c r="T8" i="50"/>
  <c r="F8" i="50" s="1"/>
  <c r="F30" i="50"/>
  <c r="H139" i="34"/>
  <c r="T182" i="51"/>
  <c r="F182" i="51" s="1"/>
  <c r="D182" i="51"/>
  <c r="AN182" i="47"/>
  <c r="K182" i="47" s="1"/>
  <c r="K141" i="47"/>
  <c r="I8" i="50"/>
  <c r="W49" i="50"/>
  <c r="I49" i="50" s="1"/>
  <c r="G141" i="50"/>
  <c r="U182" i="50"/>
  <c r="AA141" i="50"/>
  <c r="M163" i="50"/>
  <c r="AB163" i="50"/>
  <c r="N163" i="50" s="1"/>
  <c r="M120" i="34"/>
  <c r="AB120" i="34"/>
  <c r="N120" i="34" s="1"/>
  <c r="AQ113" i="47"/>
  <c r="AG90" i="50"/>
  <c r="AI51" i="50"/>
  <c r="D51" i="50"/>
  <c r="AB18" i="50"/>
  <c r="N18" i="50" s="1"/>
  <c r="M18" i="50"/>
  <c r="AB142" i="50"/>
  <c r="N142" i="50" s="1"/>
  <c r="M142" i="50"/>
  <c r="AB31" i="40" l="1"/>
  <c r="N31" i="40" s="1"/>
  <c r="M31" i="40"/>
  <c r="AB51" i="50"/>
  <c r="M51" i="50"/>
  <c r="AP49" i="51"/>
  <c r="AQ49" i="51" s="1"/>
  <c r="D139" i="50"/>
  <c r="AB49" i="51"/>
  <c r="N49" i="51" s="1"/>
  <c r="M49" i="51"/>
  <c r="AI49" i="47"/>
  <c r="F49" i="47" s="1"/>
  <c r="D49" i="47"/>
  <c r="F139" i="50"/>
  <c r="E90" i="47"/>
  <c r="AI90" i="47"/>
  <c r="F90" i="47" s="1"/>
  <c r="AP90" i="50"/>
  <c r="AI139" i="47"/>
  <c r="F139" i="47" s="1"/>
  <c r="D139" i="47"/>
  <c r="AB98" i="34"/>
  <c r="N98" i="34" s="1"/>
  <c r="M98" i="34"/>
  <c r="AB141" i="47"/>
  <c r="N141" i="47" s="1"/>
  <c r="M141" i="47"/>
  <c r="E49" i="34"/>
  <c r="AI49" i="34"/>
  <c r="F49" i="34" s="1"/>
  <c r="M90" i="51"/>
  <c r="AB90" i="51"/>
  <c r="N90" i="51" s="1"/>
  <c r="D90" i="50"/>
  <c r="AI90" i="50"/>
  <c r="AA139" i="34"/>
  <c r="AA139" i="50"/>
  <c r="AA90" i="50"/>
  <c r="N23" i="50"/>
  <c r="N98" i="50"/>
  <c r="AQ8" i="47"/>
  <c r="N8" i="47" s="1"/>
  <c r="M8" i="47"/>
  <c r="AB90" i="47"/>
  <c r="N90" i="47" s="1"/>
  <c r="M90" i="47"/>
  <c r="J49" i="50"/>
  <c r="M98" i="50"/>
  <c r="M49" i="34"/>
  <c r="AB49" i="34"/>
  <c r="AQ139" i="34"/>
  <c r="K49" i="47"/>
  <c r="AP49" i="47"/>
  <c r="M141" i="51"/>
  <c r="AB141" i="51"/>
  <c r="N141" i="51" s="1"/>
  <c r="AQ90" i="34"/>
  <c r="AB98" i="51"/>
  <c r="N98" i="51" s="1"/>
  <c r="M98" i="51"/>
  <c r="N30" i="51"/>
  <c r="M141" i="50"/>
  <c r="AB141" i="50"/>
  <c r="N141" i="50" s="1"/>
  <c r="AB8" i="34"/>
  <c r="M8" i="34"/>
  <c r="M8" i="50"/>
  <c r="AB8" i="50"/>
  <c r="N8" i="50" s="1"/>
  <c r="AA182" i="51"/>
  <c r="T49" i="50"/>
  <c r="F49" i="50" s="1"/>
  <c r="D49" i="50"/>
  <c r="H49" i="50"/>
  <c r="AA49" i="50"/>
  <c r="N30" i="50"/>
  <c r="E90" i="50"/>
  <c r="T90" i="50"/>
  <c r="F90" i="50" s="1"/>
  <c r="AQ8" i="34"/>
  <c r="AB98" i="47"/>
  <c r="M98" i="47"/>
  <c r="AA90" i="34"/>
  <c r="G90" i="34"/>
  <c r="AQ98" i="47"/>
  <c r="N8" i="51"/>
  <c r="L38" i="28"/>
  <c r="X47" i="28"/>
  <c r="L47" i="28" s="1"/>
  <c r="J182" i="47"/>
  <c r="AA182" i="47"/>
  <c r="N99" i="50"/>
  <c r="N113" i="47"/>
  <c r="M139" i="51"/>
  <c r="AB139" i="51"/>
  <c r="N139" i="51" s="1"/>
  <c r="G90" i="47"/>
  <c r="AA182" i="50"/>
  <c r="G182" i="50"/>
  <c r="AQ51" i="47"/>
  <c r="N51" i="47" s="1"/>
  <c r="M51" i="47"/>
  <c r="AA139" i="47"/>
  <c r="G139" i="47"/>
  <c r="M51" i="34"/>
  <c r="AB51" i="34"/>
  <c r="N51" i="34" s="1"/>
  <c r="AQ139" i="50"/>
  <c r="M8" i="51"/>
  <c r="F90" i="34"/>
  <c r="AP182" i="47"/>
  <c r="AQ182" i="47" s="1"/>
  <c r="AQ90" i="47"/>
  <c r="AP139" i="47"/>
  <c r="AQ139" i="47" s="1"/>
  <c r="H139" i="47"/>
  <c r="M182" i="34"/>
  <c r="AB182" i="34"/>
  <c r="N182" i="34" s="1"/>
  <c r="AQ51" i="50"/>
  <c r="AB49" i="50" l="1"/>
  <c r="N49" i="50" s="1"/>
  <c r="M49" i="50"/>
  <c r="AB182" i="50"/>
  <c r="N182" i="50" s="1"/>
  <c r="M182" i="50"/>
  <c r="M90" i="34"/>
  <c r="AB90" i="34"/>
  <c r="N90" i="34" s="1"/>
  <c r="AQ49" i="47"/>
  <c r="N49" i="47" s="1"/>
  <c r="M49" i="47"/>
  <c r="M90" i="50"/>
  <c r="AB90" i="50"/>
  <c r="N90" i="50" s="1"/>
  <c r="N8" i="34"/>
  <c r="N49" i="34"/>
  <c r="AB139" i="34"/>
  <c r="N139" i="34" s="1"/>
  <c r="M139" i="34"/>
  <c r="N51" i="50"/>
  <c r="N98" i="47"/>
  <c r="AB139" i="50"/>
  <c r="N139" i="50" s="1"/>
  <c r="M139" i="50"/>
  <c r="AQ90" i="50"/>
  <c r="M182" i="51"/>
  <c r="AB182" i="51"/>
  <c r="N182" i="51" s="1"/>
  <c r="AQ49" i="34"/>
  <c r="M139" i="47"/>
  <c r="AB139" i="47"/>
  <c r="N139" i="47" s="1"/>
  <c r="M182" i="47"/>
  <c r="AB182" i="47"/>
  <c r="N182" i="47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<sst xmlns="http://schemas.openxmlformats.org/spreadsheetml/2006/main" count="6463" uniqueCount="283">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</sst>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1908DD8-4E2E-493B-9D3B-3D1764AAACFD}"/>
    <cellStyle name="標準 3" xfId="3" xr:uid="{3A8CE42C-52D3-4467-8576-B7250EB4E9AC}"/>
    <cellStyle name="標準_06月報新様式（案）" xfId="4" xr:uid="{6B78DB40-4B60-4889-8074-9A48E7E271AE}"/>
    <cellStyle name="標準_H18年４月～の全様式【月報】改訂" xfId="5" xr:uid="{1FB170DF-6F3B-4BA8-AC66-66632A99A769}"/>
    <cellStyle name="標準_基本設計書_17年度月報本文" xfId="6" xr:uid="{17AD1DE8-980D-41B0-B209-338A75E9A518}"/>
    <cellStyle name="標準_事業状況報告CSV連携仕様_修正版(061127)" xfId="7" xr:uid="{320CC888-57B1-434B-BFA5-26CA98B54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03492-95B4-4A7E-A7FF-6C1493DCDBB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202607</v>
      </c>
      <c r="D1">
        <v>1010001</v>
      </c>
      <c r="E1">
        <v>117</v>
      </c>
      <c r="F1">
        <v>0</v>
      </c>
      <c r="G1">
        <v>1</v>
      </c>
      <c r="H1">
        <v>116</v>
      </c>
    </row>
    <row r="2" spans="1:10">
      <c r="A2">
        <v>473587</v>
      </c>
      <c r="B2" t="s">
        <v>282</v>
      </c>
      <c r="C2">
        <v>202607</v>
      </c>
      <c r="D2">
        <v>1020001</v>
      </c>
      <c r="E2">
        <v>91</v>
      </c>
      <c r="F2">
        <v>0</v>
      </c>
      <c r="G2">
        <v>0</v>
      </c>
      <c r="H2">
        <v>90</v>
      </c>
    </row>
    <row r="3" spans="1:10">
      <c r="A3">
        <v>473587</v>
      </c>
      <c r="B3" t="s">
        <v>282</v>
      </c>
      <c r="C3">
        <v>202607</v>
      </c>
      <c r="D3">
        <v>1020002</v>
      </c>
      <c r="E3">
        <v>38</v>
      </c>
      <c r="F3">
        <v>0</v>
      </c>
      <c r="G3">
        <v>0</v>
      </c>
      <c r="H3">
        <v>36</v>
      </c>
    </row>
    <row r="4" spans="1:10">
      <c r="A4">
        <v>473587</v>
      </c>
      <c r="B4" t="s">
        <v>282</v>
      </c>
      <c r="C4">
        <v>202607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202607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202607</v>
      </c>
      <c r="D6">
        <v>1020005</v>
      </c>
      <c r="E6">
        <v>156</v>
      </c>
      <c r="F6">
        <v>0</v>
      </c>
      <c r="G6">
        <v>2</v>
      </c>
      <c r="H6">
        <v>154</v>
      </c>
    </row>
    <row r="7" spans="1:10">
      <c r="A7">
        <v>473587</v>
      </c>
      <c r="B7" t="s">
        <v>282</v>
      </c>
      <c r="C7">
        <v>202607</v>
      </c>
      <c r="D7">
        <v>1020006</v>
      </c>
      <c r="E7">
        <v>27</v>
      </c>
      <c r="F7">
        <v>0</v>
      </c>
      <c r="G7">
        <v>0</v>
      </c>
      <c r="H7">
        <v>28</v>
      </c>
    </row>
    <row r="8" spans="1:10">
      <c r="A8">
        <v>473587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473587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202607</v>
      </c>
      <c r="D10">
        <v>1030201</v>
      </c>
      <c r="E10">
        <v>2</v>
      </c>
      <c r="F10">
        <v>0</v>
      </c>
      <c r="G10">
        <v>0</v>
      </c>
      <c r="H10">
        <v>0</v>
      </c>
      <c r="I10">
        <v>0</v>
      </c>
      <c r="J10">
        <v>2</v>
      </c>
    </row>
    <row r="11" spans="1:10">
      <c r="A11">
        <v>473587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202607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202607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202607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202607</v>
      </c>
      <c r="D96">
        <v>1110001</v>
      </c>
      <c r="E96">
        <v>0</v>
      </c>
      <c r="F96">
        <v>2</v>
      </c>
      <c r="G96">
        <v>0</v>
      </c>
      <c r="H96">
        <v>1</v>
      </c>
      <c r="I96">
        <v>7</v>
      </c>
      <c r="J96">
        <v>3</v>
      </c>
      <c r="K96">
        <v>13</v>
      </c>
      <c r="L96">
        <v>0</v>
      </c>
      <c r="M96">
        <v>1</v>
      </c>
      <c r="N96">
        <v>3</v>
      </c>
      <c r="O96">
        <v>4</v>
      </c>
      <c r="P96">
        <v>17</v>
      </c>
    </row>
    <row r="97" spans="1:16">
      <c r="A97">
        <v>473587</v>
      </c>
      <c r="B97" t="s">
        <v>282</v>
      </c>
      <c r="C97">
        <v>202607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202607</v>
      </c>
      <c r="D98">
        <v>1110003</v>
      </c>
      <c r="E98">
        <v>0</v>
      </c>
      <c r="F98">
        <v>2</v>
      </c>
      <c r="G98">
        <v>0</v>
      </c>
      <c r="H98">
        <v>1</v>
      </c>
      <c r="I98">
        <v>7</v>
      </c>
      <c r="J98">
        <v>3</v>
      </c>
      <c r="K98">
        <v>13</v>
      </c>
      <c r="L98">
        <v>0</v>
      </c>
      <c r="M98">
        <v>1</v>
      </c>
      <c r="N98">
        <v>3</v>
      </c>
      <c r="O98">
        <v>4</v>
      </c>
      <c r="P98">
        <v>17</v>
      </c>
    </row>
    <row r="99" spans="1:16">
      <c r="A99">
        <v>473587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202607</v>
      </c>
      <c r="D100">
        <v>1110005</v>
      </c>
      <c r="E100">
        <v>0</v>
      </c>
      <c r="F100">
        <v>2</v>
      </c>
      <c r="G100">
        <v>0</v>
      </c>
      <c r="H100">
        <v>1</v>
      </c>
      <c r="I100">
        <v>7</v>
      </c>
      <c r="J100">
        <v>3</v>
      </c>
      <c r="K100">
        <v>13</v>
      </c>
      <c r="L100">
        <v>0</v>
      </c>
      <c r="M100">
        <v>1</v>
      </c>
      <c r="N100">
        <v>3</v>
      </c>
      <c r="O100">
        <v>4</v>
      </c>
      <c r="P100">
        <v>17</v>
      </c>
    </row>
    <row r="101" spans="1:16">
      <c r="A101">
        <v>473587</v>
      </c>
      <c r="B101" t="s">
        <v>282</v>
      </c>
      <c r="C101">
        <v>202607</v>
      </c>
      <c r="D101">
        <v>1120001</v>
      </c>
      <c r="E101">
        <v>0</v>
      </c>
      <c r="F101">
        <v>3</v>
      </c>
      <c r="G101">
        <v>0</v>
      </c>
      <c r="H101">
        <v>1</v>
      </c>
      <c r="I101">
        <v>5</v>
      </c>
      <c r="J101">
        <v>3</v>
      </c>
      <c r="K101">
        <v>12</v>
      </c>
      <c r="L101">
        <v>0</v>
      </c>
      <c r="M101">
        <v>0</v>
      </c>
      <c r="N101">
        <v>1</v>
      </c>
      <c r="O101">
        <v>1</v>
      </c>
      <c r="P101">
        <v>13</v>
      </c>
    </row>
    <row r="102" spans="1:16">
      <c r="A102">
        <v>473587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202607</v>
      </c>
      <c r="D103">
        <v>1120003</v>
      </c>
      <c r="E103">
        <v>0</v>
      </c>
      <c r="F103">
        <v>3</v>
      </c>
      <c r="G103">
        <v>0</v>
      </c>
      <c r="H103">
        <v>1</v>
      </c>
      <c r="I103">
        <v>5</v>
      </c>
      <c r="J103">
        <v>3</v>
      </c>
      <c r="K103">
        <v>12</v>
      </c>
      <c r="L103">
        <v>0</v>
      </c>
      <c r="M103">
        <v>0</v>
      </c>
      <c r="N103">
        <v>1</v>
      </c>
      <c r="O103">
        <v>1</v>
      </c>
      <c r="P103">
        <v>13</v>
      </c>
    </row>
    <row r="104" spans="1:16">
      <c r="A104">
        <v>473587</v>
      </c>
      <c r="B104" t="s">
        <v>282</v>
      </c>
      <c r="C104">
        <v>202607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202607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202607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202607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202607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202607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473587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202607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473587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0</v>
      </c>
      <c r="J123">
        <v>4</v>
      </c>
      <c r="K123">
        <v>2</v>
      </c>
      <c r="L123">
        <v>7</v>
      </c>
      <c r="M123">
        <v>0</v>
      </c>
      <c r="N123">
        <v>0</v>
      </c>
      <c r="O123">
        <v>0</v>
      </c>
      <c r="P123">
        <v>7</v>
      </c>
    </row>
    <row r="124" spans="1:16">
      <c r="A124">
        <v>473587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</v>
      </c>
      <c r="H125">
        <v>0</v>
      </c>
      <c r="I125">
        <v>1</v>
      </c>
      <c r="J125">
        <v>5</v>
      </c>
      <c r="K125">
        <v>3</v>
      </c>
      <c r="L125">
        <v>10</v>
      </c>
      <c r="M125">
        <v>0</v>
      </c>
      <c r="N125">
        <v>1</v>
      </c>
      <c r="O125">
        <v>1</v>
      </c>
      <c r="P125">
        <v>11</v>
      </c>
    </row>
    <row r="126" spans="1:16">
      <c r="A126">
        <v>473587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8</v>
      </c>
      <c r="H136">
        <v>0</v>
      </c>
      <c r="I136">
        <v>4</v>
      </c>
      <c r="J136">
        <v>17</v>
      </c>
      <c r="K136">
        <v>9</v>
      </c>
      <c r="L136">
        <v>38</v>
      </c>
      <c r="M136">
        <v>0</v>
      </c>
      <c r="N136">
        <v>2</v>
      </c>
      <c r="O136">
        <v>2</v>
      </c>
      <c r="P136">
        <v>40</v>
      </c>
    </row>
    <row r="137" spans="1:16">
      <c r="A137">
        <v>473587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5</v>
      </c>
      <c r="H137">
        <v>0</v>
      </c>
      <c r="I137">
        <v>3</v>
      </c>
      <c r="J137">
        <v>11</v>
      </c>
      <c r="K137">
        <v>7</v>
      </c>
      <c r="L137">
        <v>26</v>
      </c>
      <c r="M137">
        <v>0</v>
      </c>
      <c r="N137">
        <v>1</v>
      </c>
      <c r="O137">
        <v>1</v>
      </c>
      <c r="P137">
        <v>27</v>
      </c>
    </row>
    <row r="138" spans="1:16">
      <c r="A138">
        <v>473587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2</v>
      </c>
      <c r="K142">
        <v>1</v>
      </c>
      <c r="L142">
        <v>7</v>
      </c>
      <c r="M142">
        <v>0</v>
      </c>
      <c r="N142">
        <v>0</v>
      </c>
      <c r="O142">
        <v>0</v>
      </c>
      <c r="P142">
        <v>7</v>
      </c>
    </row>
    <row r="143" spans="1:16">
      <c r="A143">
        <v>473587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</v>
      </c>
      <c r="H144">
        <v>0</v>
      </c>
      <c r="I144">
        <v>1</v>
      </c>
      <c r="J144">
        <v>5</v>
      </c>
      <c r="K144">
        <v>3</v>
      </c>
      <c r="L144">
        <v>10</v>
      </c>
      <c r="M144">
        <v>0</v>
      </c>
      <c r="N144">
        <v>1</v>
      </c>
      <c r="O144">
        <v>1</v>
      </c>
      <c r="P144">
        <v>11</v>
      </c>
    </row>
    <row r="145" spans="1:16">
      <c r="A145">
        <v>473587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2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473587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473587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2</v>
      </c>
      <c r="H151">
        <v>0</v>
      </c>
      <c r="I151">
        <v>1</v>
      </c>
      <c r="J151">
        <v>5</v>
      </c>
      <c r="K151">
        <v>2</v>
      </c>
      <c r="L151">
        <v>10</v>
      </c>
      <c r="M151">
        <v>0</v>
      </c>
      <c r="N151">
        <v>1</v>
      </c>
      <c r="O151">
        <v>1</v>
      </c>
      <c r="P151">
        <v>11</v>
      </c>
    </row>
    <row r="152" spans="1:16">
      <c r="A152">
        <v>473587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2</v>
      </c>
      <c r="K152">
        <v>1</v>
      </c>
      <c r="L152">
        <v>7</v>
      </c>
      <c r="M152">
        <v>0</v>
      </c>
      <c r="N152">
        <v>0</v>
      </c>
      <c r="O152">
        <v>0</v>
      </c>
      <c r="P152">
        <v>7</v>
      </c>
    </row>
    <row r="153" spans="1:16">
      <c r="A153">
        <v>473587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473587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342</v>
      </c>
      <c r="H169">
        <v>0</v>
      </c>
      <c r="I169">
        <v>0</v>
      </c>
      <c r="J169">
        <v>12238</v>
      </c>
      <c r="K169">
        <v>2841</v>
      </c>
      <c r="L169">
        <v>15421</v>
      </c>
      <c r="M169">
        <v>0</v>
      </c>
      <c r="N169">
        <v>0</v>
      </c>
      <c r="O169">
        <v>0</v>
      </c>
      <c r="P169">
        <v>15421</v>
      </c>
    </row>
    <row r="170" spans="1:16">
      <c r="A170">
        <v>473587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250</v>
      </c>
      <c r="H171">
        <v>0</v>
      </c>
      <c r="I171">
        <v>350</v>
      </c>
      <c r="J171">
        <v>5680</v>
      </c>
      <c r="K171">
        <v>4872</v>
      </c>
      <c r="L171">
        <v>11152</v>
      </c>
      <c r="M171">
        <v>0</v>
      </c>
      <c r="N171">
        <v>250</v>
      </c>
      <c r="O171">
        <v>250</v>
      </c>
      <c r="P171">
        <v>11402</v>
      </c>
    </row>
    <row r="172" spans="1:16">
      <c r="A172">
        <v>473587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13398</v>
      </c>
      <c r="H174">
        <v>0</v>
      </c>
      <c r="I174">
        <v>0</v>
      </c>
      <c r="J174">
        <v>32310</v>
      </c>
      <c r="K174">
        <v>0</v>
      </c>
      <c r="L174">
        <v>45708</v>
      </c>
      <c r="M174">
        <v>0</v>
      </c>
      <c r="N174">
        <v>0</v>
      </c>
      <c r="O174">
        <v>0</v>
      </c>
      <c r="P174">
        <v>45708</v>
      </c>
    </row>
    <row r="175" spans="1:16">
      <c r="A175">
        <v>473587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32310</v>
      </c>
      <c r="K175">
        <v>0</v>
      </c>
      <c r="L175">
        <v>32310</v>
      </c>
      <c r="M175">
        <v>0</v>
      </c>
      <c r="N175">
        <v>0</v>
      </c>
      <c r="O175">
        <v>0</v>
      </c>
      <c r="P175">
        <v>32310</v>
      </c>
    </row>
    <row r="176" spans="1:16">
      <c r="A176">
        <v>473587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13398</v>
      </c>
      <c r="H176">
        <v>0</v>
      </c>
      <c r="I176">
        <v>0</v>
      </c>
      <c r="J176">
        <v>0</v>
      </c>
      <c r="K176">
        <v>0</v>
      </c>
      <c r="L176">
        <v>13398</v>
      </c>
      <c r="M176">
        <v>0</v>
      </c>
      <c r="N176">
        <v>0</v>
      </c>
      <c r="O176">
        <v>0</v>
      </c>
      <c r="P176">
        <v>13398</v>
      </c>
    </row>
    <row r="177" spans="1:16">
      <c r="A177">
        <v>473587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40303</v>
      </c>
      <c r="H182">
        <v>0</v>
      </c>
      <c r="I182">
        <v>16040</v>
      </c>
      <c r="J182">
        <v>89905</v>
      </c>
      <c r="K182">
        <v>71214</v>
      </c>
      <c r="L182">
        <v>217462</v>
      </c>
      <c r="M182">
        <v>0</v>
      </c>
      <c r="N182">
        <v>692</v>
      </c>
      <c r="O182">
        <v>692</v>
      </c>
      <c r="P182">
        <v>218154</v>
      </c>
    </row>
    <row r="183" spans="1:16">
      <c r="A183">
        <v>473587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23537</v>
      </c>
      <c r="H183">
        <v>0</v>
      </c>
      <c r="I183">
        <v>14208</v>
      </c>
      <c r="J183">
        <v>49110</v>
      </c>
      <c r="K183">
        <v>67577</v>
      </c>
      <c r="L183">
        <v>154432</v>
      </c>
      <c r="M183">
        <v>0</v>
      </c>
      <c r="N183">
        <v>250</v>
      </c>
      <c r="O183">
        <v>250</v>
      </c>
      <c r="P183">
        <v>154682</v>
      </c>
    </row>
    <row r="184" spans="1:16">
      <c r="A184">
        <v>473587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9985</v>
      </c>
      <c r="K184">
        <v>0</v>
      </c>
      <c r="L184">
        <v>9985</v>
      </c>
      <c r="M184">
        <v>0</v>
      </c>
      <c r="N184">
        <v>0</v>
      </c>
      <c r="O184">
        <v>0</v>
      </c>
      <c r="P184">
        <v>9985</v>
      </c>
    </row>
    <row r="185" spans="1:16">
      <c r="A185">
        <v>473587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1337</v>
      </c>
      <c r="K186">
        <v>2354</v>
      </c>
      <c r="L186">
        <v>3691</v>
      </c>
      <c r="M186">
        <v>0</v>
      </c>
      <c r="N186">
        <v>0</v>
      </c>
      <c r="O186">
        <v>0</v>
      </c>
      <c r="P186">
        <v>3691</v>
      </c>
    </row>
    <row r="187" spans="1:16">
      <c r="A187">
        <v>473587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14221</v>
      </c>
      <c r="H188">
        <v>0</v>
      </c>
      <c r="I188">
        <v>13858</v>
      </c>
      <c r="J188">
        <v>31192</v>
      </c>
      <c r="K188">
        <v>31579</v>
      </c>
      <c r="L188">
        <v>90850</v>
      </c>
      <c r="M188">
        <v>0</v>
      </c>
      <c r="N188">
        <v>0</v>
      </c>
      <c r="O188">
        <v>0</v>
      </c>
      <c r="P188">
        <v>90850</v>
      </c>
    </row>
    <row r="189" spans="1:16">
      <c r="A189">
        <v>473587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250</v>
      </c>
      <c r="H190">
        <v>0</v>
      </c>
      <c r="I190">
        <v>350</v>
      </c>
      <c r="J190">
        <v>5680</v>
      </c>
      <c r="K190">
        <v>4872</v>
      </c>
      <c r="L190">
        <v>11152</v>
      </c>
      <c r="M190">
        <v>0</v>
      </c>
      <c r="N190">
        <v>250</v>
      </c>
      <c r="O190">
        <v>250</v>
      </c>
      <c r="P190">
        <v>11402</v>
      </c>
    </row>
    <row r="191" spans="1:16">
      <c r="A191">
        <v>473587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342</v>
      </c>
      <c r="H194">
        <v>0</v>
      </c>
      <c r="I194">
        <v>0</v>
      </c>
      <c r="J194">
        <v>916</v>
      </c>
      <c r="K194">
        <v>487</v>
      </c>
      <c r="L194">
        <v>1745</v>
      </c>
      <c r="M194">
        <v>0</v>
      </c>
      <c r="N194">
        <v>0</v>
      </c>
      <c r="O194">
        <v>0</v>
      </c>
      <c r="P194">
        <v>1745</v>
      </c>
    </row>
    <row r="195" spans="1:16">
      <c r="A195">
        <v>473587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473587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8724</v>
      </c>
      <c r="H196">
        <v>0</v>
      </c>
      <c r="I196">
        <v>0</v>
      </c>
      <c r="J196">
        <v>0</v>
      </c>
      <c r="K196">
        <v>28285</v>
      </c>
      <c r="L196">
        <v>37009</v>
      </c>
      <c r="M196">
        <v>0</v>
      </c>
      <c r="N196">
        <v>0</v>
      </c>
      <c r="O196">
        <v>0</v>
      </c>
      <c r="P196">
        <v>37009</v>
      </c>
    </row>
    <row r="197" spans="1:16">
      <c r="A197">
        <v>473587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3368</v>
      </c>
      <c r="H197">
        <v>0</v>
      </c>
      <c r="I197">
        <v>1832</v>
      </c>
      <c r="J197">
        <v>8485</v>
      </c>
      <c r="K197">
        <v>3637</v>
      </c>
      <c r="L197">
        <v>17322</v>
      </c>
      <c r="M197">
        <v>0</v>
      </c>
      <c r="N197">
        <v>442</v>
      </c>
      <c r="O197">
        <v>442</v>
      </c>
      <c r="P197">
        <v>17764</v>
      </c>
    </row>
    <row r="198" spans="1:16">
      <c r="A198">
        <v>473587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14221</v>
      </c>
      <c r="H198">
        <v>0</v>
      </c>
      <c r="I198">
        <v>13858</v>
      </c>
      <c r="J198">
        <v>31192</v>
      </c>
      <c r="K198">
        <v>31579</v>
      </c>
      <c r="L198">
        <v>90850</v>
      </c>
      <c r="M198">
        <v>0</v>
      </c>
      <c r="N198">
        <v>0</v>
      </c>
      <c r="O198">
        <v>0</v>
      </c>
      <c r="P198">
        <v>90850</v>
      </c>
    </row>
    <row r="199" spans="1:16">
      <c r="A199">
        <v>473587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473587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3420</v>
      </c>
      <c r="H215">
        <v>0</v>
      </c>
      <c r="I215">
        <v>0</v>
      </c>
      <c r="J215">
        <v>122380</v>
      </c>
      <c r="K215">
        <v>28410</v>
      </c>
      <c r="L215">
        <v>154210</v>
      </c>
      <c r="M215">
        <v>0</v>
      </c>
      <c r="N215">
        <v>0</v>
      </c>
      <c r="O215">
        <v>0</v>
      </c>
      <c r="P215">
        <v>154210</v>
      </c>
    </row>
    <row r="216" spans="1:16">
      <c r="A216">
        <v>473587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2500</v>
      </c>
      <c r="H217">
        <v>0</v>
      </c>
      <c r="I217">
        <v>3500</v>
      </c>
      <c r="J217">
        <v>56800</v>
      </c>
      <c r="K217">
        <v>48720</v>
      </c>
      <c r="L217">
        <v>111520</v>
      </c>
      <c r="M217">
        <v>0</v>
      </c>
      <c r="N217">
        <v>2500</v>
      </c>
      <c r="O217">
        <v>2500</v>
      </c>
      <c r="P217">
        <v>114020</v>
      </c>
    </row>
    <row r="218" spans="1:16">
      <c r="A218">
        <v>473587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133980</v>
      </c>
      <c r="H220">
        <v>0</v>
      </c>
      <c r="I220">
        <v>0</v>
      </c>
      <c r="J220">
        <v>323100</v>
      </c>
      <c r="K220">
        <v>0</v>
      </c>
      <c r="L220">
        <v>457080</v>
      </c>
      <c r="M220">
        <v>0</v>
      </c>
      <c r="N220">
        <v>0</v>
      </c>
      <c r="O220">
        <v>0</v>
      </c>
      <c r="P220">
        <v>457080</v>
      </c>
    </row>
    <row r="221" spans="1:16">
      <c r="A221">
        <v>473587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323100</v>
      </c>
      <c r="K221">
        <v>0</v>
      </c>
      <c r="L221">
        <v>323100</v>
      </c>
      <c r="M221">
        <v>0</v>
      </c>
      <c r="N221">
        <v>0</v>
      </c>
      <c r="O221">
        <v>0</v>
      </c>
      <c r="P221">
        <v>323100</v>
      </c>
    </row>
    <row r="222" spans="1:16">
      <c r="A222">
        <v>473587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133980</v>
      </c>
      <c r="H222">
        <v>0</v>
      </c>
      <c r="I222">
        <v>0</v>
      </c>
      <c r="J222">
        <v>0</v>
      </c>
      <c r="K222">
        <v>0</v>
      </c>
      <c r="L222">
        <v>133980</v>
      </c>
      <c r="M222">
        <v>0</v>
      </c>
      <c r="N222">
        <v>0</v>
      </c>
      <c r="O222">
        <v>0</v>
      </c>
      <c r="P222">
        <v>133980</v>
      </c>
    </row>
    <row r="223" spans="1:16">
      <c r="A223">
        <v>473587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403030</v>
      </c>
      <c r="H228">
        <v>0</v>
      </c>
      <c r="I228">
        <v>160400</v>
      </c>
      <c r="J228">
        <v>899050</v>
      </c>
      <c r="K228">
        <v>712140</v>
      </c>
      <c r="L228">
        <v>2174620</v>
      </c>
      <c r="M228">
        <v>0</v>
      </c>
      <c r="N228">
        <v>6920</v>
      </c>
      <c r="O228">
        <v>6920</v>
      </c>
      <c r="P228">
        <v>2181540</v>
      </c>
    </row>
    <row r="229" spans="1:16">
      <c r="A229">
        <v>473587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235370</v>
      </c>
      <c r="H229">
        <v>0</v>
      </c>
      <c r="I229">
        <v>142080</v>
      </c>
      <c r="J229">
        <v>491100</v>
      </c>
      <c r="K229">
        <v>675770</v>
      </c>
      <c r="L229">
        <v>1544320</v>
      </c>
      <c r="M229">
        <v>0</v>
      </c>
      <c r="N229">
        <v>2500</v>
      </c>
      <c r="O229">
        <v>2500</v>
      </c>
      <c r="P229">
        <v>1546820</v>
      </c>
    </row>
    <row r="230" spans="1:16">
      <c r="A230">
        <v>473587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99850</v>
      </c>
      <c r="K230">
        <v>0</v>
      </c>
      <c r="L230">
        <v>99850</v>
      </c>
      <c r="M230">
        <v>0</v>
      </c>
      <c r="N230">
        <v>0</v>
      </c>
      <c r="O230">
        <v>0</v>
      </c>
      <c r="P230">
        <v>99850</v>
      </c>
    </row>
    <row r="231" spans="1:16">
      <c r="A231">
        <v>473587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13370</v>
      </c>
      <c r="K232">
        <v>23540</v>
      </c>
      <c r="L232">
        <v>36910</v>
      </c>
      <c r="M232">
        <v>0</v>
      </c>
      <c r="N232">
        <v>0</v>
      </c>
      <c r="O232">
        <v>0</v>
      </c>
      <c r="P232">
        <v>36910</v>
      </c>
    </row>
    <row r="233" spans="1:16">
      <c r="A233">
        <v>473587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142210</v>
      </c>
      <c r="H234">
        <v>0</v>
      </c>
      <c r="I234">
        <v>138580</v>
      </c>
      <c r="J234">
        <v>311920</v>
      </c>
      <c r="K234">
        <v>315790</v>
      </c>
      <c r="L234">
        <v>908500</v>
      </c>
      <c r="M234">
        <v>0</v>
      </c>
      <c r="N234">
        <v>0</v>
      </c>
      <c r="O234">
        <v>0</v>
      </c>
      <c r="P234">
        <v>908500</v>
      </c>
    </row>
    <row r="235" spans="1:16">
      <c r="A235">
        <v>473587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2500</v>
      </c>
      <c r="H236">
        <v>0</v>
      </c>
      <c r="I236">
        <v>3500</v>
      </c>
      <c r="J236">
        <v>56800</v>
      </c>
      <c r="K236">
        <v>48720</v>
      </c>
      <c r="L236">
        <v>111520</v>
      </c>
      <c r="M236">
        <v>0</v>
      </c>
      <c r="N236">
        <v>2500</v>
      </c>
      <c r="O236">
        <v>2500</v>
      </c>
      <c r="P236">
        <v>114020</v>
      </c>
    </row>
    <row r="237" spans="1:16">
      <c r="A237">
        <v>473587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3420</v>
      </c>
      <c r="H240">
        <v>0</v>
      </c>
      <c r="I240">
        <v>0</v>
      </c>
      <c r="J240">
        <v>9160</v>
      </c>
      <c r="K240">
        <v>4870</v>
      </c>
      <c r="L240">
        <v>17450</v>
      </c>
      <c r="M240">
        <v>0</v>
      </c>
      <c r="N240">
        <v>0</v>
      </c>
      <c r="O240">
        <v>0</v>
      </c>
      <c r="P240">
        <v>17450</v>
      </c>
    </row>
    <row r="241" spans="1:16">
      <c r="A241">
        <v>473587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473587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87240</v>
      </c>
      <c r="H242">
        <v>0</v>
      </c>
      <c r="I242">
        <v>0</v>
      </c>
      <c r="J242">
        <v>0</v>
      </c>
      <c r="K242">
        <v>282850</v>
      </c>
      <c r="L242">
        <v>370090</v>
      </c>
      <c r="M242">
        <v>0</v>
      </c>
      <c r="N242">
        <v>0</v>
      </c>
      <c r="O242">
        <v>0</v>
      </c>
      <c r="P242">
        <v>370090</v>
      </c>
    </row>
    <row r="243" spans="1:16">
      <c r="A243">
        <v>473587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33680</v>
      </c>
      <c r="H243">
        <v>0</v>
      </c>
      <c r="I243">
        <v>18320</v>
      </c>
      <c r="J243">
        <v>84850</v>
      </c>
      <c r="K243">
        <v>36370</v>
      </c>
      <c r="L243">
        <v>173220</v>
      </c>
      <c r="M243">
        <v>0</v>
      </c>
      <c r="N243">
        <v>4420</v>
      </c>
      <c r="O243">
        <v>4420</v>
      </c>
      <c r="P243">
        <v>177640</v>
      </c>
    </row>
    <row r="244" spans="1:16">
      <c r="A244">
        <v>473587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142210</v>
      </c>
      <c r="H244">
        <v>0</v>
      </c>
      <c r="I244">
        <v>138580</v>
      </c>
      <c r="J244">
        <v>311920</v>
      </c>
      <c r="K244">
        <v>315790</v>
      </c>
      <c r="L244">
        <v>908500</v>
      </c>
      <c r="M244">
        <v>0</v>
      </c>
      <c r="N244">
        <v>0</v>
      </c>
      <c r="O244">
        <v>0</v>
      </c>
      <c r="P244">
        <v>908500</v>
      </c>
    </row>
    <row r="245" spans="1:16">
      <c r="A245">
        <v>473587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473587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3078</v>
      </c>
      <c r="H261">
        <v>0</v>
      </c>
      <c r="I261">
        <v>0</v>
      </c>
      <c r="J261">
        <v>110142</v>
      </c>
      <c r="K261">
        <v>25569</v>
      </c>
      <c r="L261">
        <v>138789</v>
      </c>
      <c r="M261">
        <v>0</v>
      </c>
      <c r="N261">
        <v>0</v>
      </c>
      <c r="O261">
        <v>0</v>
      </c>
      <c r="P261">
        <v>138789</v>
      </c>
    </row>
    <row r="262" spans="1:16">
      <c r="A262">
        <v>473587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2250</v>
      </c>
      <c r="H263">
        <v>0</v>
      </c>
      <c r="I263">
        <v>3150</v>
      </c>
      <c r="J263">
        <v>51120</v>
      </c>
      <c r="K263">
        <v>43848</v>
      </c>
      <c r="L263">
        <v>100368</v>
      </c>
      <c r="M263">
        <v>0</v>
      </c>
      <c r="N263">
        <v>2000</v>
      </c>
      <c r="O263">
        <v>2000</v>
      </c>
      <c r="P263">
        <v>102368</v>
      </c>
    </row>
    <row r="264" spans="1:16">
      <c r="A264">
        <v>473587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120582</v>
      </c>
      <c r="H266">
        <v>0</v>
      </c>
      <c r="I266">
        <v>0</v>
      </c>
      <c r="J266">
        <v>226170</v>
      </c>
      <c r="K266">
        <v>0</v>
      </c>
      <c r="L266">
        <v>346752</v>
      </c>
      <c r="M266">
        <v>0</v>
      </c>
      <c r="N266">
        <v>0</v>
      </c>
      <c r="O266">
        <v>0</v>
      </c>
      <c r="P266">
        <v>346752</v>
      </c>
    </row>
    <row r="267" spans="1:16">
      <c r="A267">
        <v>473587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226170</v>
      </c>
      <c r="K267">
        <v>0</v>
      </c>
      <c r="L267">
        <v>226170</v>
      </c>
      <c r="M267">
        <v>0</v>
      </c>
      <c r="N267">
        <v>0</v>
      </c>
      <c r="O267">
        <v>0</v>
      </c>
      <c r="P267">
        <v>226170</v>
      </c>
    </row>
    <row r="268" spans="1:16">
      <c r="A268">
        <v>473587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120582</v>
      </c>
      <c r="H268">
        <v>0</v>
      </c>
      <c r="I268">
        <v>0</v>
      </c>
      <c r="J268">
        <v>0</v>
      </c>
      <c r="K268">
        <v>0</v>
      </c>
      <c r="L268">
        <v>120582</v>
      </c>
      <c r="M268">
        <v>0</v>
      </c>
      <c r="N268">
        <v>0</v>
      </c>
      <c r="O268">
        <v>0</v>
      </c>
      <c r="P268">
        <v>120582</v>
      </c>
    </row>
    <row r="269" spans="1:16">
      <c r="A269">
        <v>473587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366095</v>
      </c>
      <c r="H274">
        <v>0</v>
      </c>
      <c r="I274">
        <v>146192</v>
      </c>
      <c r="J274">
        <v>753010</v>
      </c>
      <c r="K274">
        <v>644563</v>
      </c>
      <c r="L274">
        <v>1909860</v>
      </c>
      <c r="M274">
        <v>0</v>
      </c>
      <c r="N274">
        <v>6420</v>
      </c>
      <c r="O274">
        <v>6420</v>
      </c>
      <c r="P274">
        <v>1916280</v>
      </c>
    </row>
    <row r="275" spans="1:16">
      <c r="A275">
        <v>473587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211833</v>
      </c>
      <c r="H275">
        <v>0</v>
      </c>
      <c r="I275">
        <v>127872</v>
      </c>
      <c r="J275">
        <v>441990</v>
      </c>
      <c r="K275">
        <v>608193</v>
      </c>
      <c r="L275">
        <v>1389888</v>
      </c>
      <c r="M275">
        <v>0</v>
      </c>
      <c r="N275">
        <v>2000</v>
      </c>
      <c r="O275">
        <v>2000</v>
      </c>
      <c r="P275">
        <v>1391888</v>
      </c>
    </row>
    <row r="276" spans="1:16">
      <c r="A276">
        <v>473587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89865</v>
      </c>
      <c r="K276">
        <v>0</v>
      </c>
      <c r="L276">
        <v>89865</v>
      </c>
      <c r="M276">
        <v>0</v>
      </c>
      <c r="N276">
        <v>0</v>
      </c>
      <c r="O276">
        <v>0</v>
      </c>
      <c r="P276">
        <v>89865</v>
      </c>
    </row>
    <row r="277" spans="1:16">
      <c r="A277">
        <v>473587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12033</v>
      </c>
      <c r="K278">
        <v>21186</v>
      </c>
      <c r="L278">
        <v>33219</v>
      </c>
      <c r="M278">
        <v>0</v>
      </c>
      <c r="N278">
        <v>0</v>
      </c>
      <c r="O278">
        <v>0</v>
      </c>
      <c r="P278">
        <v>33219</v>
      </c>
    </row>
    <row r="279" spans="1:16">
      <c r="A279">
        <v>473587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127989</v>
      </c>
      <c r="H280">
        <v>0</v>
      </c>
      <c r="I280">
        <v>124722</v>
      </c>
      <c r="J280">
        <v>280728</v>
      </c>
      <c r="K280">
        <v>284211</v>
      </c>
      <c r="L280">
        <v>817650</v>
      </c>
      <c r="M280">
        <v>0</v>
      </c>
      <c r="N280">
        <v>0</v>
      </c>
      <c r="O280">
        <v>0</v>
      </c>
      <c r="P280">
        <v>817650</v>
      </c>
    </row>
    <row r="281" spans="1:16">
      <c r="A281">
        <v>473587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2250</v>
      </c>
      <c r="H282">
        <v>0</v>
      </c>
      <c r="I282">
        <v>3150</v>
      </c>
      <c r="J282">
        <v>51120</v>
      </c>
      <c r="K282">
        <v>43848</v>
      </c>
      <c r="L282">
        <v>100368</v>
      </c>
      <c r="M282">
        <v>0</v>
      </c>
      <c r="N282">
        <v>2000</v>
      </c>
      <c r="O282">
        <v>2000</v>
      </c>
      <c r="P282">
        <v>102368</v>
      </c>
    </row>
    <row r="283" spans="1:16">
      <c r="A283">
        <v>473587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3078</v>
      </c>
      <c r="H286">
        <v>0</v>
      </c>
      <c r="I286">
        <v>0</v>
      </c>
      <c r="J286">
        <v>8244</v>
      </c>
      <c r="K286">
        <v>4383</v>
      </c>
      <c r="L286">
        <v>15705</v>
      </c>
      <c r="M286">
        <v>0</v>
      </c>
      <c r="N286">
        <v>0</v>
      </c>
      <c r="O286">
        <v>0</v>
      </c>
      <c r="P286">
        <v>15705</v>
      </c>
    </row>
    <row r="287" spans="1:16">
      <c r="A287">
        <v>473587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473587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78516</v>
      </c>
      <c r="H288">
        <v>0</v>
      </c>
      <c r="I288">
        <v>0</v>
      </c>
      <c r="J288">
        <v>0</v>
      </c>
      <c r="K288">
        <v>254565</v>
      </c>
      <c r="L288">
        <v>333081</v>
      </c>
      <c r="M288">
        <v>0</v>
      </c>
      <c r="N288">
        <v>0</v>
      </c>
      <c r="O288">
        <v>0</v>
      </c>
      <c r="P288">
        <v>333081</v>
      </c>
    </row>
    <row r="289" spans="1:16">
      <c r="A289">
        <v>473587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33680</v>
      </c>
      <c r="H289">
        <v>0</v>
      </c>
      <c r="I289">
        <v>18320</v>
      </c>
      <c r="J289">
        <v>84850</v>
      </c>
      <c r="K289">
        <v>36370</v>
      </c>
      <c r="L289">
        <v>173220</v>
      </c>
      <c r="M289">
        <v>0</v>
      </c>
      <c r="N289">
        <v>4420</v>
      </c>
      <c r="O289">
        <v>4420</v>
      </c>
      <c r="P289">
        <v>177640</v>
      </c>
    </row>
    <row r="290" spans="1:16">
      <c r="A290">
        <v>473587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127989</v>
      </c>
      <c r="H290">
        <v>0</v>
      </c>
      <c r="I290">
        <v>124722</v>
      </c>
      <c r="J290">
        <v>280728</v>
      </c>
      <c r="K290">
        <v>284211</v>
      </c>
      <c r="L290">
        <v>817650</v>
      </c>
      <c r="M290">
        <v>0</v>
      </c>
      <c r="N290">
        <v>0</v>
      </c>
      <c r="O290">
        <v>0</v>
      </c>
      <c r="P290">
        <v>817650</v>
      </c>
    </row>
    <row r="291" spans="1:16">
      <c r="A291">
        <v>473587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473587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850</v>
      </c>
      <c r="H328">
        <v>0</v>
      </c>
      <c r="I328">
        <v>0</v>
      </c>
      <c r="J328">
        <v>0</v>
      </c>
      <c r="K328">
        <v>0</v>
      </c>
      <c r="L328">
        <v>850</v>
      </c>
      <c r="M328">
        <v>0</v>
      </c>
      <c r="N328">
        <v>0</v>
      </c>
      <c r="O328">
        <v>0</v>
      </c>
      <c r="P328">
        <v>850</v>
      </c>
    </row>
    <row r="329" spans="1:16">
      <c r="A329">
        <v>473587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77</v>
      </c>
      <c r="H329">
        <v>0</v>
      </c>
      <c r="I329">
        <v>0</v>
      </c>
      <c r="J329">
        <v>0</v>
      </c>
      <c r="K329">
        <v>0</v>
      </c>
      <c r="L329">
        <v>77</v>
      </c>
      <c r="M329">
        <v>0</v>
      </c>
      <c r="N329">
        <v>0</v>
      </c>
      <c r="O329">
        <v>0</v>
      </c>
      <c r="P329">
        <v>77</v>
      </c>
    </row>
    <row r="330" spans="1:16">
      <c r="A330">
        <v>473587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927</v>
      </c>
      <c r="H330">
        <v>0</v>
      </c>
      <c r="I330">
        <v>0</v>
      </c>
      <c r="J330">
        <v>0</v>
      </c>
      <c r="K330">
        <v>0</v>
      </c>
      <c r="L330">
        <v>927</v>
      </c>
      <c r="M330">
        <v>0</v>
      </c>
      <c r="N330">
        <v>0</v>
      </c>
      <c r="O330">
        <v>0</v>
      </c>
      <c r="P330">
        <v>927</v>
      </c>
    </row>
    <row r="331" spans="1:16">
      <c r="A331">
        <v>473587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850</v>
      </c>
      <c r="H332">
        <v>0</v>
      </c>
      <c r="I332">
        <v>0</v>
      </c>
      <c r="J332">
        <v>0</v>
      </c>
      <c r="K332">
        <v>0</v>
      </c>
      <c r="L332">
        <v>850</v>
      </c>
      <c r="M332">
        <v>0</v>
      </c>
      <c r="N332">
        <v>0</v>
      </c>
      <c r="O332">
        <v>0</v>
      </c>
      <c r="P332">
        <v>850</v>
      </c>
    </row>
    <row r="333" spans="1:16">
      <c r="A333">
        <v>473587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77</v>
      </c>
      <c r="H338">
        <v>0</v>
      </c>
      <c r="I338">
        <v>0</v>
      </c>
      <c r="J338">
        <v>0</v>
      </c>
      <c r="K338">
        <v>0</v>
      </c>
      <c r="L338">
        <v>77</v>
      </c>
      <c r="M338">
        <v>0</v>
      </c>
      <c r="N338">
        <v>0</v>
      </c>
      <c r="O338">
        <v>0</v>
      </c>
      <c r="P338">
        <v>77</v>
      </c>
    </row>
    <row r="339" spans="1:16">
      <c r="A339">
        <v>473587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32310</v>
      </c>
      <c r="K584">
        <v>0</v>
      </c>
      <c r="L584">
        <v>32310</v>
      </c>
      <c r="M584">
        <v>0</v>
      </c>
      <c r="N584">
        <v>0</v>
      </c>
      <c r="O584">
        <v>0</v>
      </c>
      <c r="P584">
        <v>32310</v>
      </c>
    </row>
    <row r="585" spans="1:16">
      <c r="A585">
        <v>473587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32310</v>
      </c>
      <c r="K585">
        <v>0</v>
      </c>
      <c r="L585">
        <v>32310</v>
      </c>
      <c r="M585">
        <v>0</v>
      </c>
      <c r="N585">
        <v>0</v>
      </c>
      <c r="O585">
        <v>0</v>
      </c>
      <c r="P585">
        <v>32310</v>
      </c>
    </row>
    <row r="586" spans="1:16">
      <c r="A586">
        <v>473587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32310</v>
      </c>
      <c r="K592">
        <v>0</v>
      </c>
      <c r="L592">
        <v>32310</v>
      </c>
      <c r="M592">
        <v>0</v>
      </c>
      <c r="N592">
        <v>0</v>
      </c>
      <c r="O592">
        <v>0</v>
      </c>
      <c r="P592">
        <v>32310</v>
      </c>
    </row>
    <row r="593" spans="1:16">
      <c r="A593">
        <v>473587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323100</v>
      </c>
      <c r="K630">
        <v>0</v>
      </c>
      <c r="L630">
        <v>323100</v>
      </c>
      <c r="M630">
        <v>0</v>
      </c>
      <c r="N630">
        <v>0</v>
      </c>
      <c r="O630">
        <v>0</v>
      </c>
      <c r="P630">
        <v>323100</v>
      </c>
    </row>
    <row r="631" spans="1:16">
      <c r="A631">
        <v>473587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323100</v>
      </c>
      <c r="K631">
        <v>0</v>
      </c>
      <c r="L631">
        <v>323100</v>
      </c>
      <c r="M631">
        <v>0</v>
      </c>
      <c r="N631">
        <v>0</v>
      </c>
      <c r="O631">
        <v>0</v>
      </c>
      <c r="P631">
        <v>323100</v>
      </c>
    </row>
    <row r="632" spans="1:16">
      <c r="A632">
        <v>473587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323100</v>
      </c>
      <c r="K638">
        <v>0</v>
      </c>
      <c r="L638">
        <v>323100</v>
      </c>
      <c r="M638">
        <v>0</v>
      </c>
      <c r="N638">
        <v>0</v>
      </c>
      <c r="O638">
        <v>0</v>
      </c>
      <c r="P638">
        <v>323100</v>
      </c>
    </row>
    <row r="639" spans="1:16">
      <c r="A639">
        <v>473587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226170</v>
      </c>
      <c r="K676">
        <v>0</v>
      </c>
      <c r="L676">
        <v>226170</v>
      </c>
      <c r="M676">
        <v>0</v>
      </c>
      <c r="N676">
        <v>0</v>
      </c>
      <c r="O676">
        <v>0</v>
      </c>
      <c r="P676">
        <v>226170</v>
      </c>
    </row>
    <row r="677" spans="1:16">
      <c r="A677">
        <v>473587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226170</v>
      </c>
      <c r="K677">
        <v>0</v>
      </c>
      <c r="L677">
        <v>226170</v>
      </c>
      <c r="M677">
        <v>0</v>
      </c>
      <c r="N677">
        <v>0</v>
      </c>
      <c r="O677">
        <v>0</v>
      </c>
      <c r="P677">
        <v>226170</v>
      </c>
    </row>
    <row r="678" spans="1:16">
      <c r="A678">
        <v>473587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226170</v>
      </c>
      <c r="K684">
        <v>0</v>
      </c>
      <c r="L684">
        <v>226170</v>
      </c>
      <c r="M684">
        <v>0</v>
      </c>
      <c r="N684">
        <v>0</v>
      </c>
      <c r="O684">
        <v>0</v>
      </c>
      <c r="P684">
        <v>226170</v>
      </c>
    </row>
    <row r="685" spans="1:16">
      <c r="A685">
        <v>473587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202607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202607</v>
      </c>
      <c r="D1788">
        <v>6070102</v>
      </c>
      <c r="E1788">
        <v>0</v>
      </c>
      <c r="F1788">
        <v>52245</v>
      </c>
      <c r="G1788">
        <v>52245</v>
      </c>
    </row>
    <row r="1789" spans="1:16">
      <c r="A1789">
        <v>473587</v>
      </c>
      <c r="B1789" t="s">
        <v>282</v>
      </c>
      <c r="C1789">
        <v>202607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473587</v>
      </c>
      <c r="B1790" t="s">
        <v>282</v>
      </c>
      <c r="C1790">
        <v>202607</v>
      </c>
      <c r="D1790">
        <v>6070202</v>
      </c>
      <c r="E1790">
        <v>0</v>
      </c>
      <c r="F1790">
        <v>31557</v>
      </c>
      <c r="G1790">
        <v>31557</v>
      </c>
    </row>
    <row r="1791" spans="1:16">
      <c r="A1791">
        <v>473587</v>
      </c>
      <c r="B1791" t="s">
        <v>282</v>
      </c>
      <c r="C1791">
        <v>202607</v>
      </c>
      <c r="D1791">
        <v>6070301</v>
      </c>
      <c r="E1791">
        <v>0</v>
      </c>
      <c r="F1791">
        <v>3</v>
      </c>
      <c r="G1791">
        <v>3</v>
      </c>
    </row>
    <row r="1792" spans="1:16">
      <c r="A1792">
        <v>473587</v>
      </c>
      <c r="B1792" t="s">
        <v>282</v>
      </c>
      <c r="C1792">
        <v>202607</v>
      </c>
      <c r="D1792">
        <v>6070302</v>
      </c>
      <c r="E1792">
        <v>0</v>
      </c>
      <c r="F1792">
        <v>41267</v>
      </c>
      <c r="G1792">
        <v>41267</v>
      </c>
    </row>
    <row r="1793" spans="1:7">
      <c r="A1793">
        <v>473587</v>
      </c>
      <c r="B1793" t="s">
        <v>282</v>
      </c>
      <c r="C1793">
        <v>202607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202607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202607</v>
      </c>
      <c r="D1795">
        <v>6070501</v>
      </c>
      <c r="E1795">
        <v>0</v>
      </c>
      <c r="F1795">
        <v>7</v>
      </c>
      <c r="G1795">
        <v>7</v>
      </c>
    </row>
    <row r="1796" spans="1:7">
      <c r="A1796">
        <v>473587</v>
      </c>
      <c r="B1796" t="s">
        <v>282</v>
      </c>
      <c r="C1796">
        <v>202607</v>
      </c>
      <c r="D1796">
        <v>6070502</v>
      </c>
      <c r="E1796">
        <v>0</v>
      </c>
      <c r="F1796">
        <v>125069</v>
      </c>
      <c r="G1796">
        <v>125069</v>
      </c>
    </row>
    <row r="1797" spans="1:7">
      <c r="A1797">
        <v>473587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202607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202607</v>
      </c>
      <c r="D1808">
        <v>6071102</v>
      </c>
      <c r="E1808">
        <v>0</v>
      </c>
      <c r="F1808">
        <v>52245</v>
      </c>
      <c r="G1808">
        <v>52245</v>
      </c>
    </row>
    <row r="1809" spans="1:5">
      <c r="A1809">
        <v>473587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202607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EBD5-4781-413E-BA21-F0544118C28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91</v>
      </c>
      <c r="D12" s="68"/>
      <c r="E12" s="68"/>
      <c r="F12" s="73"/>
      <c r="G12" s="74">
        <f>VLOOKUP($H12,原データ!$D$1:$R$2300,5,FALSE)</f>
        <v>90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38</v>
      </c>
      <c r="D13" s="68"/>
      <c r="E13" s="68"/>
      <c r="F13" s="430"/>
      <c r="G13" s="431">
        <f>VLOOKUP($H13,原データ!$D$1:$R$2300,5,FALSE)</f>
        <v>36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27</v>
      </c>
      <c r="D14" s="68"/>
      <c r="E14" s="68"/>
      <c r="F14" s="430"/>
      <c r="G14" s="431">
        <f>VLOOKUP($H14,原データ!$D$1:$R$2300,5,FALSE)</f>
        <v>28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</v>
      </c>
      <c r="D17" s="52">
        <f>VLOOKUP($H17,原データ!$D$1:$R$2300,3,FALSE)</f>
        <v>0</v>
      </c>
      <c r="E17" s="52">
        <f>VLOOKUP($H17,原データ!$D$1:$R$2300,4,FALSE)</f>
        <v>2</v>
      </c>
      <c r="F17" s="72"/>
      <c r="G17" s="71">
        <f>SUM(G12:G14)</f>
        <v>154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744E8-2382-4DF6-860F-AC01D0A1335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0F16-9968-4071-8ACB-77B740FC0E2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A7218-D2FF-4287-A6AE-4DAEBD465A1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2A2A0-7983-4C8F-87CF-D4DFB7B6016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</v>
      </c>
      <c r="C12" s="61">
        <f>SUM(C13:C14)</f>
        <v>3</v>
      </c>
      <c r="D12" s="146">
        <f>SUM(B12:C12)</f>
        <v>4</v>
      </c>
      <c r="E12" s="147">
        <f t="shared" ref="E12:J12" si="0">SUM(E13:E14)</f>
        <v>0</v>
      </c>
      <c r="F12" s="148">
        <f t="shared" si="0"/>
        <v>2</v>
      </c>
      <c r="G12" s="148">
        <f t="shared" si="0"/>
        <v>0</v>
      </c>
      <c r="H12" s="148">
        <f t="shared" si="0"/>
        <v>1</v>
      </c>
      <c r="I12" s="148">
        <f t="shared" si="0"/>
        <v>7</v>
      </c>
      <c r="J12" s="61">
        <f t="shared" si="0"/>
        <v>3</v>
      </c>
      <c r="K12" s="146">
        <f>SUM(E12:J12)</f>
        <v>13</v>
      </c>
      <c r="L12" s="149">
        <f>SUM(D12,K12)</f>
        <v>17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</v>
      </c>
      <c r="C14" s="161">
        <f>VLOOKUP($M14,原データ!$D$1:$R$2300,11,FALSE)</f>
        <v>3</v>
      </c>
      <c r="D14" s="162">
        <f>SUM(B14:C14)</f>
        <v>4</v>
      </c>
      <c r="E14" s="163">
        <f>VLOOKUP($M14,原データ!$D$1:$R$2300,2,FALSE)</f>
        <v>0</v>
      </c>
      <c r="F14" s="164">
        <f>VLOOKUP($M14,原データ!$D$1:$R$2300,3,FALSE)</f>
        <v>2</v>
      </c>
      <c r="G14" s="164">
        <f>VLOOKUP($M14,原データ!$D$1:$R$2300,4,FALSE)</f>
        <v>0</v>
      </c>
      <c r="H14" s="164">
        <f>VLOOKUP($M14,原データ!$D$1:$R$2300,5,FALSE)</f>
        <v>1</v>
      </c>
      <c r="I14" s="164">
        <f>VLOOKUP($M14,原データ!$D$1:$R$2300,6,FALSE)</f>
        <v>7</v>
      </c>
      <c r="J14" s="161">
        <f>VLOOKUP($M14,原データ!$D$1:$R$2300,7,FALSE)</f>
        <v>3</v>
      </c>
      <c r="K14" s="162">
        <f>SUM(E14:J14)</f>
        <v>13</v>
      </c>
      <c r="L14" s="165">
        <f>SUM(D14,K14)</f>
        <v>17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</v>
      </c>
      <c r="C16" s="175">
        <f>SUM(C12,C15)</f>
        <v>3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2</v>
      </c>
      <c r="G16" s="176">
        <f t="shared" si="1"/>
        <v>0</v>
      </c>
      <c r="H16" s="176">
        <f t="shared" si="1"/>
        <v>1</v>
      </c>
      <c r="I16" s="176">
        <f t="shared" si="1"/>
        <v>7</v>
      </c>
      <c r="J16" s="175">
        <f t="shared" si="1"/>
        <v>3</v>
      </c>
      <c r="K16" s="169">
        <f>SUM(E16:J16)</f>
        <v>13</v>
      </c>
      <c r="L16" s="172">
        <f>SUM(D16,K16)</f>
        <v>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3</v>
      </c>
      <c r="G21" s="180">
        <f t="shared" si="2"/>
        <v>0</v>
      </c>
      <c r="H21" s="180">
        <f t="shared" si="2"/>
        <v>1</v>
      </c>
      <c r="I21" s="180">
        <f t="shared" si="2"/>
        <v>5</v>
      </c>
      <c r="J21" s="181">
        <f t="shared" si="2"/>
        <v>3</v>
      </c>
      <c r="K21" s="169">
        <f t="shared" si="2"/>
        <v>12</v>
      </c>
      <c r="L21" s="172">
        <f t="shared" si="2"/>
        <v>13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0</v>
      </c>
      <c r="T21" s="180">
        <f>VLOOKUP($Y21,原データ!$D$1:$R$2300,5,FALSE)</f>
        <v>1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12</v>
      </c>
      <c r="X21" s="172">
        <f>SUM(P21,W21)</f>
        <v>13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3</v>
      </c>
      <c r="G23" s="176">
        <f t="shared" si="3"/>
        <v>0</v>
      </c>
      <c r="H23" s="176">
        <f t="shared" si="3"/>
        <v>1</v>
      </c>
      <c r="I23" s="176">
        <f t="shared" si="3"/>
        <v>5</v>
      </c>
      <c r="J23" s="175">
        <f t="shared" si="3"/>
        <v>3</v>
      </c>
      <c r="K23" s="169">
        <f t="shared" si="3"/>
        <v>12</v>
      </c>
      <c r="L23" s="172">
        <f>X23+AK23</f>
        <v>13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3</v>
      </c>
      <c r="S23" s="176">
        <f t="shared" si="4"/>
        <v>0</v>
      </c>
      <c r="T23" s="176">
        <f t="shared" si="4"/>
        <v>1</v>
      </c>
      <c r="U23" s="176">
        <f t="shared" si="4"/>
        <v>5</v>
      </c>
      <c r="V23" s="175">
        <f t="shared" si="4"/>
        <v>3</v>
      </c>
      <c r="W23" s="169">
        <f t="shared" si="4"/>
        <v>12</v>
      </c>
      <c r="X23" s="172">
        <f>SUM(P23,W23)</f>
        <v>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3DF0-6485-4372-AD0E-3827EA6240F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473587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473587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473587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0</v>
      </c>
      <c r="J8" s="315">
        <f t="shared" ref="J8:J49" si="5">X8+AM8</f>
        <v>3</v>
      </c>
      <c r="K8" s="315">
        <f t="shared" ref="K8:K49" si="6">Y8+AN8</f>
        <v>11</v>
      </c>
      <c r="L8" s="312">
        <f t="shared" ref="L8:L49" si="7">Z8+AO8</f>
        <v>7</v>
      </c>
      <c r="M8" s="313">
        <f t="shared" ref="M8:M49" si="8">AA8+AP8</f>
        <v>26</v>
      </c>
      <c r="N8" s="316">
        <f t="shared" ref="N8:N49" si="9">AB8+AQ8</f>
        <v>27</v>
      </c>
      <c r="O8" s="667" t="str">
        <f>A8</f>
        <v>居宅（介護予防）サービス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0</v>
      </c>
      <c r="X8" s="314">
        <f t="shared" si="11"/>
        <v>3</v>
      </c>
      <c r="Y8" s="314">
        <f t="shared" si="11"/>
        <v>11</v>
      </c>
      <c r="Z8" s="314">
        <f t="shared" si="11"/>
        <v>7</v>
      </c>
      <c r="AA8" s="313">
        <f>SUM(U8:Z8)</f>
        <v>26</v>
      </c>
      <c r="AB8" s="316">
        <f t="shared" ref="AB8:AB47" si="12">SUM(AA8,T8)</f>
        <v>27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0</v>
      </c>
      <c r="K9" s="227">
        <f t="shared" si="6"/>
        <v>4</v>
      </c>
      <c r="L9" s="225">
        <f t="shared" si="7"/>
        <v>2</v>
      </c>
      <c r="M9" s="422">
        <f t="shared" si="8"/>
        <v>7</v>
      </c>
      <c r="N9" s="318">
        <f t="shared" si="9"/>
        <v>7</v>
      </c>
      <c r="O9" s="656"/>
      <c r="P9" s="653" t="str">
        <f>B9</f>
        <v>訪問サービス</v>
      </c>
      <c r="Q9" s="653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0</v>
      </c>
      <c r="Y9" s="227">
        <f t="shared" si="17"/>
        <v>4</v>
      </c>
      <c r="Z9" s="225">
        <f t="shared" si="17"/>
        <v>2</v>
      </c>
      <c r="AA9" s="422">
        <f t="shared" ref="AA9:AA47" si="18">SUM(U9:Z9)</f>
        <v>7</v>
      </c>
      <c r="AB9" s="318">
        <f t="shared" si="12"/>
        <v>7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56"/>
      <c r="P12" s="65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2</v>
      </c>
      <c r="L15" s="225">
        <f t="shared" si="7"/>
        <v>1</v>
      </c>
      <c r="M15" s="422">
        <f t="shared" si="8"/>
        <v>7</v>
      </c>
      <c r="N15" s="318">
        <f t="shared" si="9"/>
        <v>7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2</v>
      </c>
      <c r="Z15" s="225">
        <f t="shared" si="21"/>
        <v>1</v>
      </c>
      <c r="AA15" s="422">
        <f t="shared" si="18"/>
        <v>7</v>
      </c>
      <c r="AB15" s="318">
        <f t="shared" si="12"/>
        <v>7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2</v>
      </c>
      <c r="L16" s="153">
        <f t="shared" si="7"/>
        <v>1</v>
      </c>
      <c r="M16" s="423">
        <f t="shared" si="8"/>
        <v>7</v>
      </c>
      <c r="N16" s="319">
        <f t="shared" si="9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18"/>
        <v>7</v>
      </c>
      <c r="AB16" s="319">
        <f t="shared" si="12"/>
        <v>7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0</v>
      </c>
      <c r="J23" s="227">
        <f t="shared" si="5"/>
        <v>1</v>
      </c>
      <c r="K23" s="227">
        <f t="shared" si="6"/>
        <v>5</v>
      </c>
      <c r="L23" s="225">
        <f t="shared" si="7"/>
        <v>3</v>
      </c>
      <c r="M23" s="422">
        <f t="shared" si="8"/>
        <v>10</v>
      </c>
      <c r="N23" s="318">
        <f t="shared" si="9"/>
        <v>11</v>
      </c>
      <c r="O23" s="656"/>
      <c r="P23" s="653" t="s">
        <v>137</v>
      </c>
      <c r="Q23" s="653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0</v>
      </c>
      <c r="X23" s="227">
        <f t="shared" si="26"/>
        <v>1</v>
      </c>
      <c r="Y23" s="227">
        <f t="shared" si="26"/>
        <v>5</v>
      </c>
      <c r="Z23" s="225">
        <f t="shared" si="26"/>
        <v>3</v>
      </c>
      <c r="AA23" s="422">
        <f t="shared" si="18"/>
        <v>10</v>
      </c>
      <c r="AB23" s="318">
        <f t="shared" si="12"/>
        <v>11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0</v>
      </c>
      <c r="J24" s="156">
        <f t="shared" si="5"/>
        <v>1</v>
      </c>
      <c r="K24" s="156">
        <f t="shared" si="6"/>
        <v>5</v>
      </c>
      <c r="L24" s="153">
        <f t="shared" si="7"/>
        <v>3</v>
      </c>
      <c r="M24" s="423">
        <f t="shared" si="8"/>
        <v>10</v>
      </c>
      <c r="N24" s="319">
        <f t="shared" si="9"/>
        <v>11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18"/>
        <v>10</v>
      </c>
      <c r="AB24" s="319">
        <f t="shared" si="12"/>
        <v>11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2</v>
      </c>
      <c r="N27" s="316">
        <f t="shared" si="9"/>
        <v>2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2</v>
      </c>
      <c r="AB27" s="316">
        <f t="shared" si="12"/>
        <v>2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2</v>
      </c>
      <c r="I29" s="315">
        <f t="shared" si="4"/>
        <v>0</v>
      </c>
      <c r="J29" s="315">
        <f t="shared" si="5"/>
        <v>1</v>
      </c>
      <c r="K29" s="315">
        <f t="shared" si="6"/>
        <v>5</v>
      </c>
      <c r="L29" s="312">
        <f t="shared" si="7"/>
        <v>2</v>
      </c>
      <c r="M29" s="313">
        <f t="shared" si="8"/>
        <v>10</v>
      </c>
      <c r="N29" s="316">
        <f t="shared" si="9"/>
        <v>11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5</v>
      </c>
      <c r="Z29" s="168">
        <f>VLOOKUP($AC29,原データ!$D$1:$R$2300,8,FALSE)</f>
        <v>2</v>
      </c>
      <c r="AA29" s="425">
        <f t="shared" si="18"/>
        <v>10</v>
      </c>
      <c r="AB29" s="316">
        <f t="shared" si="12"/>
        <v>11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8</v>
      </c>
      <c r="I49" s="419">
        <f t="shared" si="4"/>
        <v>0</v>
      </c>
      <c r="J49" s="419">
        <f t="shared" si="5"/>
        <v>4</v>
      </c>
      <c r="K49" s="419">
        <f t="shared" si="6"/>
        <v>17</v>
      </c>
      <c r="L49" s="416">
        <f t="shared" si="7"/>
        <v>9</v>
      </c>
      <c r="M49" s="417">
        <f t="shared" si="8"/>
        <v>38</v>
      </c>
      <c r="N49" s="420">
        <f t="shared" si="9"/>
        <v>40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0</v>
      </c>
      <c r="X49" s="418">
        <f t="shared" si="42"/>
        <v>4</v>
      </c>
      <c r="Y49" s="418">
        <f t="shared" si="42"/>
        <v>17</v>
      </c>
      <c r="Z49" s="418">
        <f t="shared" si="42"/>
        <v>9</v>
      </c>
      <c r="AA49" s="417">
        <f>SUM(U49:Z49)</f>
        <v>38</v>
      </c>
      <c r="AB49" s="420">
        <f>SUM(AA49,T49)</f>
        <v>40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23537</v>
      </c>
      <c r="I51" s="315">
        <f t="shared" ref="I51:I90" si="49">W51+AL51</f>
        <v>0</v>
      </c>
      <c r="J51" s="315">
        <f t="shared" ref="J51:J90" si="50">X51+AM51</f>
        <v>14208</v>
      </c>
      <c r="K51" s="315">
        <f t="shared" ref="K51:K90" si="51">Y51+AN51</f>
        <v>49110</v>
      </c>
      <c r="L51" s="312">
        <f t="shared" ref="L51:L90" si="52">Z51+AO51</f>
        <v>67577</v>
      </c>
      <c r="M51" s="313">
        <f t="shared" ref="M51:M90" si="53">AA51+AP51</f>
        <v>154432</v>
      </c>
      <c r="N51" s="316">
        <f t="shared" ref="N51:N90" si="54">AB51+AQ51</f>
        <v>154682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23537</v>
      </c>
      <c r="W51" s="314">
        <f t="shared" si="55"/>
        <v>0</v>
      </c>
      <c r="X51" s="314">
        <f t="shared" si="55"/>
        <v>14208</v>
      </c>
      <c r="Y51" s="314">
        <f t="shared" si="55"/>
        <v>49110</v>
      </c>
      <c r="Z51" s="314">
        <f t="shared" si="55"/>
        <v>67577</v>
      </c>
      <c r="AA51" s="313">
        <f t="shared" ref="AA51:AA90" si="56">SUM(U51:Z51)</f>
        <v>154432</v>
      </c>
      <c r="AB51" s="316">
        <f t="shared" ref="AB51:AB90" si="57">SUM(AA51,T51)</f>
        <v>154682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342</v>
      </c>
      <c r="I52" s="227">
        <f t="shared" si="49"/>
        <v>0</v>
      </c>
      <c r="J52" s="227">
        <f t="shared" si="50"/>
        <v>0</v>
      </c>
      <c r="K52" s="227">
        <f t="shared" si="51"/>
        <v>12238</v>
      </c>
      <c r="L52" s="225">
        <f t="shared" si="52"/>
        <v>2841</v>
      </c>
      <c r="M52" s="422">
        <f t="shared" si="53"/>
        <v>15421</v>
      </c>
      <c r="N52" s="318">
        <f t="shared" si="54"/>
        <v>15421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342</v>
      </c>
      <c r="W52" s="227">
        <f t="shared" si="63"/>
        <v>0</v>
      </c>
      <c r="X52" s="227">
        <f t="shared" si="63"/>
        <v>0</v>
      </c>
      <c r="Y52" s="227">
        <f t="shared" si="63"/>
        <v>12238</v>
      </c>
      <c r="Z52" s="225">
        <f t="shared" si="63"/>
        <v>2841</v>
      </c>
      <c r="AA52" s="422">
        <f t="shared" si="56"/>
        <v>15421</v>
      </c>
      <c r="AB52" s="318">
        <f t="shared" si="57"/>
        <v>15421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9985</v>
      </c>
      <c r="L53" s="153">
        <f t="shared" si="52"/>
        <v>0</v>
      </c>
      <c r="M53" s="423">
        <f t="shared" si="53"/>
        <v>9985</v>
      </c>
      <c r="N53" s="319">
        <f t="shared" si="54"/>
        <v>9985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9985</v>
      </c>
      <c r="Z53" s="153">
        <f>VLOOKUP($AC53,原データ!$D$1:$R$2300,8,FALSE)</f>
        <v>0</v>
      </c>
      <c r="AA53" s="423">
        <f t="shared" si="56"/>
        <v>9985</v>
      </c>
      <c r="AB53" s="319">
        <f t="shared" si="57"/>
        <v>9985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1337</v>
      </c>
      <c r="L55" s="153">
        <f t="shared" si="52"/>
        <v>2354</v>
      </c>
      <c r="M55" s="423">
        <f t="shared" si="53"/>
        <v>3691</v>
      </c>
      <c r="N55" s="319">
        <f t="shared" si="54"/>
        <v>3691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1337</v>
      </c>
      <c r="Z55" s="153">
        <f>VLOOKUP($AC55,原データ!$D$1:$R$2300,8,FALSE)</f>
        <v>2354</v>
      </c>
      <c r="AA55" s="423">
        <f t="shared" si="56"/>
        <v>3691</v>
      </c>
      <c r="AB55" s="319">
        <f t="shared" si="57"/>
        <v>3691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342</v>
      </c>
      <c r="I57" s="164">
        <f t="shared" si="49"/>
        <v>0</v>
      </c>
      <c r="J57" s="164">
        <f t="shared" si="50"/>
        <v>0</v>
      </c>
      <c r="K57" s="164">
        <f t="shared" si="51"/>
        <v>916</v>
      </c>
      <c r="L57" s="161">
        <f t="shared" si="52"/>
        <v>487</v>
      </c>
      <c r="M57" s="424">
        <f t="shared" si="53"/>
        <v>1745</v>
      </c>
      <c r="N57" s="320">
        <f t="shared" si="54"/>
        <v>1745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342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916</v>
      </c>
      <c r="Z57" s="161">
        <f>VLOOKUP($AC57,原データ!$D$1:$R$2300,8,FALSE)</f>
        <v>487</v>
      </c>
      <c r="AA57" s="424">
        <f t="shared" si="56"/>
        <v>1745</v>
      </c>
      <c r="AB57" s="320">
        <f t="shared" si="57"/>
        <v>1745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14221</v>
      </c>
      <c r="I58" s="227">
        <f t="shared" si="49"/>
        <v>0</v>
      </c>
      <c r="J58" s="227">
        <f t="shared" si="50"/>
        <v>13858</v>
      </c>
      <c r="K58" s="227">
        <f t="shared" si="51"/>
        <v>31192</v>
      </c>
      <c r="L58" s="225">
        <f t="shared" si="52"/>
        <v>31579</v>
      </c>
      <c r="M58" s="422">
        <f t="shared" si="53"/>
        <v>90850</v>
      </c>
      <c r="N58" s="318">
        <f t="shared" si="54"/>
        <v>90850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14221</v>
      </c>
      <c r="W58" s="227">
        <f t="shared" si="65"/>
        <v>0</v>
      </c>
      <c r="X58" s="227">
        <f t="shared" si="65"/>
        <v>13858</v>
      </c>
      <c r="Y58" s="227">
        <f t="shared" si="65"/>
        <v>31192</v>
      </c>
      <c r="Z58" s="225">
        <f t="shared" si="65"/>
        <v>31579</v>
      </c>
      <c r="AA58" s="422">
        <f t="shared" si="56"/>
        <v>90850</v>
      </c>
      <c r="AB58" s="318">
        <f t="shared" si="57"/>
        <v>90850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14221</v>
      </c>
      <c r="I59" s="156">
        <f t="shared" si="49"/>
        <v>0</v>
      </c>
      <c r="J59" s="156">
        <f t="shared" si="50"/>
        <v>13858</v>
      </c>
      <c r="K59" s="156">
        <f t="shared" si="51"/>
        <v>31192</v>
      </c>
      <c r="L59" s="153">
        <f t="shared" si="52"/>
        <v>31579</v>
      </c>
      <c r="M59" s="423">
        <f t="shared" si="53"/>
        <v>90850</v>
      </c>
      <c r="N59" s="319">
        <f t="shared" si="54"/>
        <v>90850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14221</v>
      </c>
      <c r="W59" s="156">
        <f>VLOOKUP($AC59,原データ!$D$1:$R$2300,5,FALSE)</f>
        <v>0</v>
      </c>
      <c r="X59" s="156">
        <f>VLOOKUP($AC59,原データ!$D$1:$R$2300,6,FALSE)</f>
        <v>13858</v>
      </c>
      <c r="Y59" s="156">
        <f>VLOOKUP($AC59,原データ!$D$1:$R$2300,7,FALSE)</f>
        <v>31192</v>
      </c>
      <c r="Z59" s="153">
        <f>VLOOKUP($AC59,原データ!$D$1:$R$2300,8,FALSE)</f>
        <v>31579</v>
      </c>
      <c r="AA59" s="423">
        <f t="shared" si="56"/>
        <v>90850</v>
      </c>
      <c r="AB59" s="319">
        <f t="shared" si="57"/>
        <v>90850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250</v>
      </c>
      <c r="I66" s="227">
        <f t="shared" si="49"/>
        <v>0</v>
      </c>
      <c r="J66" s="227">
        <f t="shared" si="50"/>
        <v>350</v>
      </c>
      <c r="K66" s="227">
        <f t="shared" si="51"/>
        <v>5680</v>
      </c>
      <c r="L66" s="225">
        <f t="shared" si="52"/>
        <v>4872</v>
      </c>
      <c r="M66" s="422">
        <f t="shared" si="53"/>
        <v>11152</v>
      </c>
      <c r="N66" s="318">
        <f t="shared" si="54"/>
        <v>11402</v>
      </c>
      <c r="O66" s="656"/>
      <c r="P66" s="670" t="s">
        <v>137</v>
      </c>
      <c r="Q66" s="697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250</v>
      </c>
      <c r="W66" s="227">
        <f t="shared" si="69"/>
        <v>0</v>
      </c>
      <c r="X66" s="227">
        <f t="shared" si="69"/>
        <v>350</v>
      </c>
      <c r="Y66" s="227">
        <f t="shared" si="69"/>
        <v>5680</v>
      </c>
      <c r="Z66" s="225">
        <f t="shared" si="69"/>
        <v>4872</v>
      </c>
      <c r="AA66" s="422">
        <f t="shared" si="56"/>
        <v>11152</v>
      </c>
      <c r="AB66" s="318">
        <f t="shared" si="57"/>
        <v>11402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250</v>
      </c>
      <c r="I67" s="164">
        <f t="shared" si="49"/>
        <v>0</v>
      </c>
      <c r="J67" s="164">
        <f t="shared" si="50"/>
        <v>350</v>
      </c>
      <c r="K67" s="164">
        <f t="shared" si="51"/>
        <v>5680</v>
      </c>
      <c r="L67" s="161">
        <f t="shared" si="52"/>
        <v>4872</v>
      </c>
      <c r="M67" s="424">
        <f t="shared" si="53"/>
        <v>11152</v>
      </c>
      <c r="N67" s="320">
        <f t="shared" si="54"/>
        <v>11402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0</v>
      </c>
      <c r="X67" s="164">
        <f>VLOOKUP($AC67,原データ!$D$1:$R$2300,6,FALSE)</f>
        <v>350</v>
      </c>
      <c r="Y67" s="164">
        <f>VLOOKUP($AC67,原データ!$D$1:$R$2300,7,FALSE)</f>
        <v>5680</v>
      </c>
      <c r="Z67" s="161">
        <f>VLOOKUP($AC67,原データ!$D$1:$R$2300,8,FALSE)</f>
        <v>4872</v>
      </c>
      <c r="AA67" s="424">
        <f t="shared" si="56"/>
        <v>11152</v>
      </c>
      <c r="AB67" s="320">
        <f t="shared" si="57"/>
        <v>11402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8724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28285</v>
      </c>
      <c r="M68" s="422">
        <f t="shared" si="53"/>
        <v>37009</v>
      </c>
      <c r="N68" s="318">
        <f t="shared" si="54"/>
        <v>37009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8724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28285</v>
      </c>
      <c r="AA68" s="425">
        <f t="shared" si="56"/>
        <v>37009</v>
      </c>
      <c r="AB68" s="316">
        <f t="shared" si="57"/>
        <v>37009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3368</v>
      </c>
      <c r="I70" s="315">
        <f t="shared" si="49"/>
        <v>0</v>
      </c>
      <c r="J70" s="315">
        <f t="shared" si="50"/>
        <v>1832</v>
      </c>
      <c r="K70" s="315">
        <f t="shared" si="51"/>
        <v>8485</v>
      </c>
      <c r="L70" s="312">
        <f t="shared" si="52"/>
        <v>3637</v>
      </c>
      <c r="M70" s="313">
        <f t="shared" si="53"/>
        <v>17322</v>
      </c>
      <c r="N70" s="585">
        <f t="shared" si="54"/>
        <v>17764</v>
      </c>
      <c r="O70" s="692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3368</v>
      </c>
      <c r="W70" s="171">
        <f>VLOOKUP($AC70,原データ!$D$1:$R$2300,5,FALSE)</f>
        <v>0</v>
      </c>
      <c r="X70" s="171">
        <f>VLOOKUP($AC70,原データ!$D$1:$R$2300,6,FALSE)</f>
        <v>1832</v>
      </c>
      <c r="Y70" s="171">
        <f>VLOOKUP($AC70,原データ!$D$1:$R$2300,7,FALSE)</f>
        <v>8485</v>
      </c>
      <c r="Z70" s="168">
        <f>VLOOKUP($AC70,原データ!$D$1:$R$2300,8,FALSE)</f>
        <v>3637</v>
      </c>
      <c r="AA70" s="425">
        <f t="shared" si="56"/>
        <v>17322</v>
      </c>
      <c r="AB70" s="316">
        <f t="shared" si="57"/>
        <v>17764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13398</v>
      </c>
      <c r="I85" s="315">
        <f t="shared" si="49"/>
        <v>0</v>
      </c>
      <c r="J85" s="315">
        <f t="shared" si="50"/>
        <v>0</v>
      </c>
      <c r="K85" s="315">
        <f t="shared" si="51"/>
        <v>32310</v>
      </c>
      <c r="L85" s="312">
        <f t="shared" si="52"/>
        <v>0</v>
      </c>
      <c r="M85" s="313">
        <f t="shared" si="53"/>
        <v>45708</v>
      </c>
      <c r="N85" s="316">
        <f t="shared" si="54"/>
        <v>45708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13398</v>
      </c>
      <c r="W85" s="315">
        <f>SUM(W86:W89)</f>
        <v>0</v>
      </c>
      <c r="X85" s="315">
        <f>SUM(X86:X89)</f>
        <v>0</v>
      </c>
      <c r="Y85" s="315">
        <f>SUM(Y86:Y89)</f>
        <v>32310</v>
      </c>
      <c r="Z85" s="315">
        <f>SUM(Z86:Z89)</f>
        <v>0</v>
      </c>
      <c r="AA85" s="313">
        <f>SUM(U85:Z85)</f>
        <v>45708</v>
      </c>
      <c r="AB85" s="316">
        <f t="shared" si="57"/>
        <v>45708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32310</v>
      </c>
      <c r="L86" s="168">
        <f t="shared" si="52"/>
        <v>0</v>
      </c>
      <c r="M86" s="425">
        <f t="shared" si="53"/>
        <v>32310</v>
      </c>
      <c r="N86" s="316">
        <f t="shared" si="54"/>
        <v>32310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32310</v>
      </c>
      <c r="Z86" s="168">
        <f>VLOOKUP($AC86,原データ!$D$1:$R$2300,8,FALSE)</f>
        <v>0</v>
      </c>
      <c r="AA86" s="425">
        <f t="shared" si="56"/>
        <v>32310</v>
      </c>
      <c r="AB86" s="316">
        <f t="shared" si="57"/>
        <v>32310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13398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13398</v>
      </c>
      <c r="N87" s="316">
        <f t="shared" si="54"/>
        <v>13398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13398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13398</v>
      </c>
      <c r="AB87" s="316">
        <f t="shared" si="57"/>
        <v>13398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40303</v>
      </c>
      <c r="I90" s="419">
        <f t="shared" si="49"/>
        <v>0</v>
      </c>
      <c r="J90" s="419">
        <f t="shared" si="50"/>
        <v>16040</v>
      </c>
      <c r="K90" s="419">
        <f t="shared" si="51"/>
        <v>89905</v>
      </c>
      <c r="L90" s="416">
        <f t="shared" si="52"/>
        <v>71214</v>
      </c>
      <c r="M90" s="417">
        <f t="shared" si="53"/>
        <v>217462</v>
      </c>
      <c r="N90" s="420">
        <f t="shared" si="54"/>
        <v>218154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40303</v>
      </c>
      <c r="W90" s="418">
        <f t="shared" si="79"/>
        <v>0</v>
      </c>
      <c r="X90" s="418">
        <f t="shared" si="79"/>
        <v>16040</v>
      </c>
      <c r="Y90" s="418">
        <f t="shared" si="79"/>
        <v>89905</v>
      </c>
      <c r="Z90" s="418">
        <f t="shared" si="79"/>
        <v>71214</v>
      </c>
      <c r="AA90" s="417">
        <f t="shared" si="56"/>
        <v>217462</v>
      </c>
      <c r="AB90" s="420">
        <f t="shared" si="57"/>
        <v>218154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473587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473587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235370</v>
      </c>
      <c r="I98" s="315">
        <f t="shared" ref="I98:I139" si="86">W98+AL98</f>
        <v>0</v>
      </c>
      <c r="J98" s="315">
        <f t="shared" ref="J98:J139" si="87">X98+AM98</f>
        <v>142080</v>
      </c>
      <c r="K98" s="315">
        <f t="shared" ref="K98:K139" si="88">Y98+AN98</f>
        <v>491100</v>
      </c>
      <c r="L98" s="312">
        <f t="shared" ref="L98:L139" si="89">Z98+AO98</f>
        <v>675770</v>
      </c>
      <c r="M98" s="313">
        <f t="shared" ref="M98:M139" si="90">AA98+AP98</f>
        <v>1544320</v>
      </c>
      <c r="N98" s="316">
        <f t="shared" ref="N98:N139" si="91">AB98+AQ98</f>
        <v>1546820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235370</v>
      </c>
      <c r="W98" s="314">
        <f t="shared" si="93"/>
        <v>0</v>
      </c>
      <c r="X98" s="314">
        <f t="shared" si="93"/>
        <v>142080</v>
      </c>
      <c r="Y98" s="314">
        <f t="shared" si="93"/>
        <v>491100</v>
      </c>
      <c r="Z98" s="314">
        <f t="shared" si="93"/>
        <v>675770</v>
      </c>
      <c r="AA98" s="313">
        <f t="shared" ref="AA98:AA139" si="94">SUM(U98:Z98)</f>
        <v>1544320</v>
      </c>
      <c r="AB98" s="316">
        <f t="shared" ref="AB98:AB139" si="95">SUM(AA98,T98)</f>
        <v>1546820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3420</v>
      </c>
      <c r="I99" s="227">
        <f t="shared" si="86"/>
        <v>0</v>
      </c>
      <c r="J99" s="227">
        <f t="shared" si="87"/>
        <v>0</v>
      </c>
      <c r="K99" s="227">
        <f t="shared" si="88"/>
        <v>122380</v>
      </c>
      <c r="L99" s="225">
        <f t="shared" si="89"/>
        <v>28410</v>
      </c>
      <c r="M99" s="422">
        <f t="shared" si="90"/>
        <v>154210</v>
      </c>
      <c r="N99" s="318">
        <f t="shared" si="91"/>
        <v>154210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3420</v>
      </c>
      <c r="W99" s="227">
        <f t="shared" si="100"/>
        <v>0</v>
      </c>
      <c r="X99" s="227">
        <f t="shared" si="100"/>
        <v>0</v>
      </c>
      <c r="Y99" s="227">
        <f t="shared" si="100"/>
        <v>122380</v>
      </c>
      <c r="Z99" s="225">
        <f t="shared" si="100"/>
        <v>28410</v>
      </c>
      <c r="AA99" s="422">
        <f t="shared" si="94"/>
        <v>154210</v>
      </c>
      <c r="AB99" s="318">
        <f t="shared" si="95"/>
        <v>154210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99850</v>
      </c>
      <c r="L100" s="153">
        <f t="shared" si="89"/>
        <v>0</v>
      </c>
      <c r="M100" s="423">
        <f t="shared" si="90"/>
        <v>99850</v>
      </c>
      <c r="N100" s="319">
        <f t="shared" si="91"/>
        <v>99850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99850</v>
      </c>
      <c r="Z100" s="153">
        <f>VLOOKUP($AC100,原データ!$D$1:$R$2300,8,FALSE)</f>
        <v>0</v>
      </c>
      <c r="AA100" s="423">
        <f t="shared" si="94"/>
        <v>99850</v>
      </c>
      <c r="AB100" s="319">
        <f t="shared" si="95"/>
        <v>99850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13370</v>
      </c>
      <c r="L102" s="153">
        <f t="shared" si="89"/>
        <v>23540</v>
      </c>
      <c r="M102" s="423">
        <f t="shared" si="90"/>
        <v>36910</v>
      </c>
      <c r="N102" s="319">
        <f t="shared" si="91"/>
        <v>36910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13370</v>
      </c>
      <c r="Z102" s="153">
        <f>VLOOKUP($AC102,原データ!$D$1:$R$2300,8,FALSE)</f>
        <v>23540</v>
      </c>
      <c r="AA102" s="423">
        <f t="shared" si="94"/>
        <v>36910</v>
      </c>
      <c r="AB102" s="319">
        <f t="shared" si="95"/>
        <v>36910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3420</v>
      </c>
      <c r="I104" s="164">
        <f t="shared" si="86"/>
        <v>0</v>
      </c>
      <c r="J104" s="164">
        <f t="shared" si="87"/>
        <v>0</v>
      </c>
      <c r="K104" s="164">
        <f t="shared" si="88"/>
        <v>9160</v>
      </c>
      <c r="L104" s="161">
        <f t="shared" si="89"/>
        <v>4870</v>
      </c>
      <c r="M104" s="424">
        <f t="shared" si="90"/>
        <v>17450</v>
      </c>
      <c r="N104" s="320">
        <f t="shared" si="91"/>
        <v>17450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3420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9160</v>
      </c>
      <c r="Z104" s="161">
        <f>VLOOKUP($AC104,原データ!$D$1:$R$2300,8,FALSE)</f>
        <v>4870</v>
      </c>
      <c r="AA104" s="424">
        <f t="shared" si="94"/>
        <v>17450</v>
      </c>
      <c r="AB104" s="320">
        <f t="shared" si="95"/>
        <v>17450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142210</v>
      </c>
      <c r="I105" s="227">
        <f t="shared" si="86"/>
        <v>0</v>
      </c>
      <c r="J105" s="227">
        <f t="shared" si="87"/>
        <v>138580</v>
      </c>
      <c r="K105" s="227">
        <f t="shared" si="88"/>
        <v>311920</v>
      </c>
      <c r="L105" s="225">
        <f t="shared" si="89"/>
        <v>315790</v>
      </c>
      <c r="M105" s="422">
        <f t="shared" si="90"/>
        <v>908500</v>
      </c>
      <c r="N105" s="318">
        <f t="shared" si="91"/>
        <v>908500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142210</v>
      </c>
      <c r="W105" s="227">
        <f t="shared" si="102"/>
        <v>0</v>
      </c>
      <c r="X105" s="227">
        <f t="shared" si="102"/>
        <v>138580</v>
      </c>
      <c r="Y105" s="227">
        <f t="shared" si="102"/>
        <v>311920</v>
      </c>
      <c r="Z105" s="225">
        <f t="shared" si="102"/>
        <v>315790</v>
      </c>
      <c r="AA105" s="422">
        <f t="shared" si="94"/>
        <v>908500</v>
      </c>
      <c r="AB105" s="318">
        <f t="shared" si="95"/>
        <v>908500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142210</v>
      </c>
      <c r="I106" s="156">
        <f t="shared" si="86"/>
        <v>0</v>
      </c>
      <c r="J106" s="156">
        <f t="shared" si="87"/>
        <v>138580</v>
      </c>
      <c r="K106" s="156">
        <f t="shared" si="88"/>
        <v>311920</v>
      </c>
      <c r="L106" s="153">
        <f t="shared" si="89"/>
        <v>315790</v>
      </c>
      <c r="M106" s="423">
        <f t="shared" si="90"/>
        <v>908500</v>
      </c>
      <c r="N106" s="319">
        <f t="shared" si="91"/>
        <v>908500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142210</v>
      </c>
      <c r="W106" s="156">
        <f>VLOOKUP($AC106,原データ!$D$1:$R$2300,5,FALSE)</f>
        <v>0</v>
      </c>
      <c r="X106" s="156">
        <f>VLOOKUP($AC106,原データ!$D$1:$R$2300,6,FALSE)</f>
        <v>138580</v>
      </c>
      <c r="Y106" s="156">
        <f>VLOOKUP($AC106,原データ!$D$1:$R$2300,7,FALSE)</f>
        <v>311920</v>
      </c>
      <c r="Z106" s="153">
        <f>VLOOKUP($AC106,原データ!$D$1:$R$2300,8,FALSE)</f>
        <v>315790</v>
      </c>
      <c r="AA106" s="423">
        <f t="shared" si="94"/>
        <v>908500</v>
      </c>
      <c r="AB106" s="319">
        <f t="shared" si="95"/>
        <v>908500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2500</v>
      </c>
      <c r="I113" s="227">
        <f t="shared" si="86"/>
        <v>0</v>
      </c>
      <c r="J113" s="227">
        <f t="shared" si="87"/>
        <v>3500</v>
      </c>
      <c r="K113" s="227">
        <f t="shared" si="88"/>
        <v>56800</v>
      </c>
      <c r="L113" s="225">
        <f t="shared" si="89"/>
        <v>48720</v>
      </c>
      <c r="M113" s="422">
        <f t="shared" si="90"/>
        <v>111520</v>
      </c>
      <c r="N113" s="318">
        <f t="shared" si="91"/>
        <v>114020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2500</v>
      </c>
      <c r="W113" s="227">
        <f t="shared" si="106"/>
        <v>0</v>
      </c>
      <c r="X113" s="227">
        <f t="shared" si="106"/>
        <v>3500</v>
      </c>
      <c r="Y113" s="227">
        <f t="shared" si="106"/>
        <v>56800</v>
      </c>
      <c r="Z113" s="225">
        <f t="shared" si="106"/>
        <v>48720</v>
      </c>
      <c r="AA113" s="422">
        <f t="shared" si="94"/>
        <v>111520</v>
      </c>
      <c r="AB113" s="318">
        <f t="shared" si="95"/>
        <v>114020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2500</v>
      </c>
      <c r="I114" s="156">
        <f t="shared" si="86"/>
        <v>0</v>
      </c>
      <c r="J114" s="156">
        <f t="shared" si="87"/>
        <v>3500</v>
      </c>
      <c r="K114" s="156">
        <f t="shared" si="88"/>
        <v>56800</v>
      </c>
      <c r="L114" s="153">
        <f t="shared" si="89"/>
        <v>48720</v>
      </c>
      <c r="M114" s="423">
        <f t="shared" si="90"/>
        <v>111520</v>
      </c>
      <c r="N114" s="319">
        <f t="shared" si="91"/>
        <v>114020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0</v>
      </c>
      <c r="X114" s="156">
        <f>VLOOKUP($AC114,原データ!$D$1:$R$2300,6,FALSE)</f>
        <v>3500</v>
      </c>
      <c r="Y114" s="156">
        <f>VLOOKUP($AC114,原データ!$D$1:$R$2300,7,FALSE)</f>
        <v>56800</v>
      </c>
      <c r="Z114" s="153">
        <f>VLOOKUP($AC114,原データ!$D$1:$R$2300,8,FALSE)</f>
        <v>48720</v>
      </c>
      <c r="AA114" s="423">
        <f t="shared" si="94"/>
        <v>111520</v>
      </c>
      <c r="AB114" s="319">
        <f t="shared" si="95"/>
        <v>114020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87240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282850</v>
      </c>
      <c r="M117" s="425">
        <f t="shared" si="90"/>
        <v>370090</v>
      </c>
      <c r="N117" s="316">
        <f t="shared" si="91"/>
        <v>370090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87240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282850</v>
      </c>
      <c r="AA117" s="425">
        <f t="shared" si="94"/>
        <v>370090</v>
      </c>
      <c r="AB117" s="316">
        <f t="shared" si="95"/>
        <v>370090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33680</v>
      </c>
      <c r="I119" s="315">
        <f t="shared" si="86"/>
        <v>0</v>
      </c>
      <c r="J119" s="315">
        <f t="shared" si="87"/>
        <v>18320</v>
      </c>
      <c r="K119" s="315">
        <f t="shared" si="88"/>
        <v>84850</v>
      </c>
      <c r="L119" s="312">
        <f t="shared" si="89"/>
        <v>36370</v>
      </c>
      <c r="M119" s="313">
        <f t="shared" si="90"/>
        <v>173220</v>
      </c>
      <c r="N119" s="316">
        <f t="shared" si="91"/>
        <v>177640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33680</v>
      </c>
      <c r="W119" s="171">
        <f>VLOOKUP($AC119,原データ!$D$1:$R$2300,5,FALSE)</f>
        <v>0</v>
      </c>
      <c r="X119" s="171">
        <f>VLOOKUP($AC119,原データ!$D$1:$R$2300,6,FALSE)</f>
        <v>18320</v>
      </c>
      <c r="Y119" s="171">
        <f>VLOOKUP($AC119,原データ!$D$1:$R$2300,7,FALSE)</f>
        <v>84850</v>
      </c>
      <c r="Z119" s="168">
        <f>VLOOKUP($AC119,原データ!$D$1:$R$2300,8,FALSE)</f>
        <v>36370</v>
      </c>
      <c r="AA119" s="425">
        <f t="shared" si="94"/>
        <v>173220</v>
      </c>
      <c r="AB119" s="316">
        <f t="shared" si="95"/>
        <v>177640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133980</v>
      </c>
      <c r="I134" s="315">
        <f t="shared" si="86"/>
        <v>0</v>
      </c>
      <c r="J134" s="315">
        <f t="shared" si="87"/>
        <v>0</v>
      </c>
      <c r="K134" s="315">
        <f t="shared" si="88"/>
        <v>323100</v>
      </c>
      <c r="L134" s="312">
        <f t="shared" si="89"/>
        <v>0</v>
      </c>
      <c r="M134" s="313">
        <f t="shared" si="90"/>
        <v>457080</v>
      </c>
      <c r="N134" s="316">
        <f t="shared" si="91"/>
        <v>457080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133980</v>
      </c>
      <c r="W134" s="315">
        <f>SUM(W135:W138)</f>
        <v>0</v>
      </c>
      <c r="X134" s="315">
        <f>SUM(X135:X138)</f>
        <v>0</v>
      </c>
      <c r="Y134" s="315">
        <f>SUM(Y135:Y138)</f>
        <v>323100</v>
      </c>
      <c r="Z134" s="315">
        <f>SUM(Z135:Z138)</f>
        <v>0</v>
      </c>
      <c r="AA134" s="313">
        <f>SUM(U134:Z134)</f>
        <v>457080</v>
      </c>
      <c r="AB134" s="316">
        <f>SUM(AA134,T134)</f>
        <v>457080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323100</v>
      </c>
      <c r="L135" s="168">
        <f t="shared" si="89"/>
        <v>0</v>
      </c>
      <c r="M135" s="425">
        <f t="shared" si="90"/>
        <v>323100</v>
      </c>
      <c r="N135" s="316">
        <f t="shared" si="91"/>
        <v>323100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323100</v>
      </c>
      <c r="Z135" s="168">
        <f>VLOOKUP($AC135,原データ!$D$1:$R$2300,8,FALSE)</f>
        <v>0</v>
      </c>
      <c r="AA135" s="425">
        <f t="shared" si="94"/>
        <v>323100</v>
      </c>
      <c r="AB135" s="316">
        <f t="shared" si="95"/>
        <v>323100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133980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133980</v>
      </c>
      <c r="N136" s="316">
        <f t="shared" si="91"/>
        <v>133980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133980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133980</v>
      </c>
      <c r="AB136" s="316">
        <f t="shared" si="95"/>
        <v>133980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403030</v>
      </c>
      <c r="I139" s="419">
        <f t="shared" si="86"/>
        <v>0</v>
      </c>
      <c r="J139" s="419">
        <f t="shared" si="87"/>
        <v>160400</v>
      </c>
      <c r="K139" s="419">
        <f t="shared" si="88"/>
        <v>899050</v>
      </c>
      <c r="L139" s="416">
        <f t="shared" si="89"/>
        <v>712140</v>
      </c>
      <c r="M139" s="417">
        <f t="shared" si="90"/>
        <v>2174620</v>
      </c>
      <c r="N139" s="420">
        <f t="shared" si="91"/>
        <v>2181540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403030</v>
      </c>
      <c r="W139" s="418">
        <f t="shared" si="117"/>
        <v>0</v>
      </c>
      <c r="X139" s="418">
        <f t="shared" si="117"/>
        <v>160400</v>
      </c>
      <c r="Y139" s="418">
        <f t="shared" si="117"/>
        <v>899050</v>
      </c>
      <c r="Z139" s="418">
        <f t="shared" si="117"/>
        <v>712140</v>
      </c>
      <c r="AA139" s="417">
        <f t="shared" si="94"/>
        <v>2174620</v>
      </c>
      <c r="AB139" s="420">
        <f t="shared" si="95"/>
        <v>2181540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211833</v>
      </c>
      <c r="I141" s="315">
        <f t="shared" ref="I141:I182" si="124">W141+AL141</f>
        <v>0</v>
      </c>
      <c r="J141" s="315">
        <f t="shared" ref="J141:J182" si="125">X141+AM141</f>
        <v>127872</v>
      </c>
      <c r="K141" s="315">
        <f t="shared" ref="K141:K182" si="126">Y141+AN141</f>
        <v>441990</v>
      </c>
      <c r="L141" s="312">
        <f t="shared" ref="L141:L182" si="127">Z141+AO141</f>
        <v>608193</v>
      </c>
      <c r="M141" s="313">
        <f t="shared" ref="M141:M182" si="128">AA141+AP141</f>
        <v>1389888</v>
      </c>
      <c r="N141" s="316">
        <f t="shared" ref="N141:N182" si="129">AB141+AQ141</f>
        <v>1391888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211833</v>
      </c>
      <c r="W141" s="314">
        <f t="shared" si="130"/>
        <v>0</v>
      </c>
      <c r="X141" s="314">
        <f t="shared" si="130"/>
        <v>127872</v>
      </c>
      <c r="Y141" s="314">
        <f t="shared" si="130"/>
        <v>441990</v>
      </c>
      <c r="Z141" s="314">
        <f t="shared" si="130"/>
        <v>608193</v>
      </c>
      <c r="AA141" s="313">
        <f t="shared" ref="AA141:AA182" si="131">SUM(U141:Z141)</f>
        <v>1389888</v>
      </c>
      <c r="AB141" s="316">
        <f t="shared" ref="AB141:AB182" si="132">SUM(AA141,T141)</f>
        <v>1391888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3078</v>
      </c>
      <c r="I142" s="227">
        <f t="shared" si="124"/>
        <v>0</v>
      </c>
      <c r="J142" s="227">
        <f t="shared" si="125"/>
        <v>0</v>
      </c>
      <c r="K142" s="227">
        <f t="shared" si="126"/>
        <v>110142</v>
      </c>
      <c r="L142" s="225">
        <f t="shared" si="127"/>
        <v>25569</v>
      </c>
      <c r="M142" s="422">
        <f t="shared" si="128"/>
        <v>138789</v>
      </c>
      <c r="N142" s="318">
        <f t="shared" si="129"/>
        <v>138789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3078</v>
      </c>
      <c r="W142" s="227">
        <f t="shared" si="137"/>
        <v>0</v>
      </c>
      <c r="X142" s="227">
        <f t="shared" si="137"/>
        <v>0</v>
      </c>
      <c r="Y142" s="227">
        <f t="shared" si="137"/>
        <v>110142</v>
      </c>
      <c r="Z142" s="225">
        <f t="shared" si="137"/>
        <v>25569</v>
      </c>
      <c r="AA142" s="422">
        <f t="shared" si="131"/>
        <v>138789</v>
      </c>
      <c r="AB142" s="318">
        <f t="shared" si="132"/>
        <v>138789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89865</v>
      </c>
      <c r="L143" s="153">
        <f t="shared" si="127"/>
        <v>0</v>
      </c>
      <c r="M143" s="423">
        <f t="shared" si="128"/>
        <v>89865</v>
      </c>
      <c r="N143" s="319">
        <f t="shared" si="129"/>
        <v>89865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89865</v>
      </c>
      <c r="Z143" s="153">
        <f>VLOOKUP($AC143,原データ!$D$1:$R$2300,8,FALSE)</f>
        <v>0</v>
      </c>
      <c r="AA143" s="423">
        <f t="shared" si="131"/>
        <v>89865</v>
      </c>
      <c r="AB143" s="319">
        <f t="shared" si="132"/>
        <v>89865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12033</v>
      </c>
      <c r="L145" s="153">
        <f t="shared" si="127"/>
        <v>21186</v>
      </c>
      <c r="M145" s="423">
        <f t="shared" si="128"/>
        <v>33219</v>
      </c>
      <c r="N145" s="319">
        <f t="shared" si="129"/>
        <v>33219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12033</v>
      </c>
      <c r="Z145" s="153">
        <f>VLOOKUP($AC145,原データ!$D$1:$R$2300,8,FALSE)</f>
        <v>21186</v>
      </c>
      <c r="AA145" s="423">
        <f t="shared" si="131"/>
        <v>33219</v>
      </c>
      <c r="AB145" s="319">
        <f t="shared" si="132"/>
        <v>33219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3078</v>
      </c>
      <c r="I147" s="164">
        <f t="shared" si="124"/>
        <v>0</v>
      </c>
      <c r="J147" s="164">
        <f t="shared" si="125"/>
        <v>0</v>
      </c>
      <c r="K147" s="164">
        <f t="shared" si="126"/>
        <v>8244</v>
      </c>
      <c r="L147" s="161">
        <f t="shared" si="127"/>
        <v>4383</v>
      </c>
      <c r="M147" s="424">
        <f t="shared" si="128"/>
        <v>15705</v>
      </c>
      <c r="N147" s="320">
        <f t="shared" si="129"/>
        <v>15705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3078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8244</v>
      </c>
      <c r="Z147" s="161">
        <f>VLOOKUP($AC147,原データ!$D$1:$R$2300,8,FALSE)</f>
        <v>4383</v>
      </c>
      <c r="AA147" s="424">
        <f t="shared" si="131"/>
        <v>15705</v>
      </c>
      <c r="AB147" s="320">
        <f t="shared" si="132"/>
        <v>15705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127989</v>
      </c>
      <c r="I148" s="227">
        <f t="shared" si="124"/>
        <v>0</v>
      </c>
      <c r="J148" s="227">
        <f t="shared" si="125"/>
        <v>124722</v>
      </c>
      <c r="K148" s="227">
        <f t="shared" si="126"/>
        <v>280728</v>
      </c>
      <c r="L148" s="225">
        <f t="shared" si="127"/>
        <v>284211</v>
      </c>
      <c r="M148" s="422">
        <f t="shared" si="128"/>
        <v>817650</v>
      </c>
      <c r="N148" s="318">
        <f t="shared" si="129"/>
        <v>817650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127989</v>
      </c>
      <c r="W148" s="227">
        <f t="shared" si="140"/>
        <v>0</v>
      </c>
      <c r="X148" s="227">
        <f t="shared" si="140"/>
        <v>124722</v>
      </c>
      <c r="Y148" s="227">
        <f t="shared" si="140"/>
        <v>280728</v>
      </c>
      <c r="Z148" s="225">
        <f t="shared" si="140"/>
        <v>284211</v>
      </c>
      <c r="AA148" s="422">
        <f t="shared" si="131"/>
        <v>817650</v>
      </c>
      <c r="AB148" s="318">
        <f t="shared" si="132"/>
        <v>817650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127989</v>
      </c>
      <c r="I149" s="156">
        <f t="shared" si="124"/>
        <v>0</v>
      </c>
      <c r="J149" s="156">
        <f t="shared" si="125"/>
        <v>124722</v>
      </c>
      <c r="K149" s="156">
        <f t="shared" si="126"/>
        <v>280728</v>
      </c>
      <c r="L149" s="153">
        <f t="shared" si="127"/>
        <v>284211</v>
      </c>
      <c r="M149" s="423">
        <f t="shared" si="128"/>
        <v>817650</v>
      </c>
      <c r="N149" s="319">
        <f t="shared" si="129"/>
        <v>817650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127989</v>
      </c>
      <c r="W149" s="156">
        <f>VLOOKUP($AC149,原データ!$D$1:$R$2300,5,FALSE)</f>
        <v>0</v>
      </c>
      <c r="X149" s="156">
        <f>VLOOKUP($AC149,原データ!$D$1:$R$2300,6,FALSE)</f>
        <v>124722</v>
      </c>
      <c r="Y149" s="156">
        <f>VLOOKUP($AC149,原データ!$D$1:$R$2300,7,FALSE)</f>
        <v>280728</v>
      </c>
      <c r="Z149" s="153">
        <f>VLOOKUP($AC149,原データ!$D$1:$R$2300,8,FALSE)</f>
        <v>284211</v>
      </c>
      <c r="AA149" s="423">
        <f t="shared" si="131"/>
        <v>817650</v>
      </c>
      <c r="AB149" s="319">
        <f t="shared" si="132"/>
        <v>817650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2250</v>
      </c>
      <c r="I156" s="227">
        <f t="shared" si="124"/>
        <v>0</v>
      </c>
      <c r="J156" s="227">
        <f t="shared" si="125"/>
        <v>3150</v>
      </c>
      <c r="K156" s="227">
        <f t="shared" si="126"/>
        <v>51120</v>
      </c>
      <c r="L156" s="225">
        <f t="shared" si="127"/>
        <v>43848</v>
      </c>
      <c r="M156" s="422">
        <f t="shared" si="128"/>
        <v>100368</v>
      </c>
      <c r="N156" s="318">
        <f t="shared" si="129"/>
        <v>102368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2250</v>
      </c>
      <c r="W156" s="227">
        <f t="shared" si="144"/>
        <v>0</v>
      </c>
      <c r="X156" s="227">
        <f t="shared" si="144"/>
        <v>3150</v>
      </c>
      <c r="Y156" s="227">
        <f t="shared" si="144"/>
        <v>51120</v>
      </c>
      <c r="Z156" s="225">
        <f t="shared" si="144"/>
        <v>43848</v>
      </c>
      <c r="AA156" s="422">
        <f t="shared" si="131"/>
        <v>100368</v>
      </c>
      <c r="AB156" s="318">
        <f t="shared" si="132"/>
        <v>102368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2250</v>
      </c>
      <c r="I157" s="156">
        <f t="shared" si="124"/>
        <v>0</v>
      </c>
      <c r="J157" s="156">
        <f t="shared" si="125"/>
        <v>3150</v>
      </c>
      <c r="K157" s="156">
        <f t="shared" si="126"/>
        <v>51120</v>
      </c>
      <c r="L157" s="153">
        <f t="shared" si="127"/>
        <v>43848</v>
      </c>
      <c r="M157" s="423">
        <f t="shared" si="128"/>
        <v>100368</v>
      </c>
      <c r="N157" s="319">
        <f t="shared" si="129"/>
        <v>102368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0</v>
      </c>
      <c r="X157" s="156">
        <f>VLOOKUP($AC157,原データ!$D$1:$R$2300,6,FALSE)</f>
        <v>3150</v>
      </c>
      <c r="Y157" s="156">
        <f>VLOOKUP($AC157,原データ!$D$1:$R$2300,7,FALSE)</f>
        <v>51120</v>
      </c>
      <c r="Z157" s="153">
        <f>VLOOKUP($AC157,原データ!$D$1:$R$2300,8,FALSE)</f>
        <v>43848</v>
      </c>
      <c r="AA157" s="423">
        <f t="shared" si="131"/>
        <v>100368</v>
      </c>
      <c r="AB157" s="319">
        <f t="shared" si="132"/>
        <v>102368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78516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254565</v>
      </c>
      <c r="M160" s="425">
        <f t="shared" si="128"/>
        <v>333081</v>
      </c>
      <c r="N160" s="316">
        <f t="shared" si="129"/>
        <v>333081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78516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254565</v>
      </c>
      <c r="AA160" s="425">
        <f t="shared" si="131"/>
        <v>333081</v>
      </c>
      <c r="AB160" s="316">
        <f t="shared" si="132"/>
        <v>333081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33680</v>
      </c>
      <c r="I162" s="315">
        <f t="shared" si="124"/>
        <v>0</v>
      </c>
      <c r="J162" s="315">
        <f t="shared" si="125"/>
        <v>18320</v>
      </c>
      <c r="K162" s="315">
        <f t="shared" si="126"/>
        <v>84850</v>
      </c>
      <c r="L162" s="312">
        <f t="shared" si="127"/>
        <v>36370</v>
      </c>
      <c r="M162" s="313">
        <f t="shared" si="128"/>
        <v>173220</v>
      </c>
      <c r="N162" s="316">
        <f t="shared" si="129"/>
        <v>177640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33680</v>
      </c>
      <c r="W162" s="171">
        <f>VLOOKUP($AC162,原データ!$D$1:$R$2300,5,FALSE)</f>
        <v>0</v>
      </c>
      <c r="X162" s="171">
        <f>VLOOKUP($AC162,原データ!$D$1:$R$2300,6,FALSE)</f>
        <v>18320</v>
      </c>
      <c r="Y162" s="171">
        <f>VLOOKUP($AC162,原データ!$D$1:$R$2300,7,FALSE)</f>
        <v>84850</v>
      </c>
      <c r="Z162" s="168">
        <f>VLOOKUP($AC162,原データ!$D$1:$R$2300,8,FALSE)</f>
        <v>36370</v>
      </c>
      <c r="AA162" s="425">
        <f t="shared" si="131"/>
        <v>173220</v>
      </c>
      <c r="AB162" s="316">
        <f t="shared" si="132"/>
        <v>177640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120582</v>
      </c>
      <c r="I177" s="315">
        <f t="shared" si="124"/>
        <v>0</v>
      </c>
      <c r="J177" s="315">
        <f t="shared" si="125"/>
        <v>0</v>
      </c>
      <c r="K177" s="315">
        <f t="shared" si="126"/>
        <v>226170</v>
      </c>
      <c r="L177" s="312">
        <f t="shared" si="127"/>
        <v>0</v>
      </c>
      <c r="M177" s="313">
        <f t="shared" si="128"/>
        <v>346752</v>
      </c>
      <c r="N177" s="316">
        <f t="shared" si="129"/>
        <v>346752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120582</v>
      </c>
      <c r="W177" s="315">
        <f>SUM(W178:W181)</f>
        <v>0</v>
      </c>
      <c r="X177" s="315">
        <f>SUM(X178:X181)</f>
        <v>0</v>
      </c>
      <c r="Y177" s="315">
        <f>SUM(Y178:Y181)</f>
        <v>226170</v>
      </c>
      <c r="Z177" s="315">
        <f>SUM(Z178:Z181)</f>
        <v>0</v>
      </c>
      <c r="AA177" s="313">
        <f t="shared" si="131"/>
        <v>346752</v>
      </c>
      <c r="AB177" s="316">
        <f t="shared" si="132"/>
        <v>346752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226170</v>
      </c>
      <c r="L178" s="168">
        <f t="shared" si="127"/>
        <v>0</v>
      </c>
      <c r="M178" s="425">
        <f t="shared" si="128"/>
        <v>226170</v>
      </c>
      <c r="N178" s="316">
        <f t="shared" si="129"/>
        <v>226170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226170</v>
      </c>
      <c r="Z178" s="168">
        <f>VLOOKUP($AC178,原データ!$D$1:$R$2300,8,FALSE)</f>
        <v>0</v>
      </c>
      <c r="AA178" s="425">
        <f t="shared" si="131"/>
        <v>226170</v>
      </c>
      <c r="AB178" s="316">
        <f t="shared" si="132"/>
        <v>226170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120582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120582</v>
      </c>
      <c r="N179" s="316">
        <f t="shared" si="129"/>
        <v>120582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120582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120582</v>
      </c>
      <c r="AB179" s="316">
        <f t="shared" si="132"/>
        <v>120582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366095</v>
      </c>
      <c r="I182" s="419">
        <f t="shared" si="124"/>
        <v>0</v>
      </c>
      <c r="J182" s="419">
        <f t="shared" si="125"/>
        <v>146192</v>
      </c>
      <c r="K182" s="419">
        <f t="shared" si="126"/>
        <v>753010</v>
      </c>
      <c r="L182" s="416">
        <f t="shared" si="127"/>
        <v>644563</v>
      </c>
      <c r="M182" s="417">
        <f t="shared" si="128"/>
        <v>1909860</v>
      </c>
      <c r="N182" s="420">
        <f t="shared" si="129"/>
        <v>1916280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366095</v>
      </c>
      <c r="W182" s="418">
        <f t="shared" si="155"/>
        <v>0</v>
      </c>
      <c r="X182" s="418">
        <f t="shared" si="155"/>
        <v>146192</v>
      </c>
      <c r="Y182" s="418">
        <f t="shared" si="155"/>
        <v>753010</v>
      </c>
      <c r="Z182" s="418">
        <f t="shared" si="155"/>
        <v>644563</v>
      </c>
      <c r="AA182" s="417">
        <f t="shared" si="131"/>
        <v>1909860</v>
      </c>
      <c r="AB182" s="420">
        <f t="shared" si="132"/>
        <v>1916280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1081-6CC3-4C23-A1AB-46D67FE00E4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473587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473587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北大東村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4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42"/>
      <c r="P66" s="670" t="s">
        <v>137</v>
      </c>
      <c r="Q66" s="697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473587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473587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851E-75CA-4D95-830B-B4407185158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473587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473587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北大東村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32310</v>
      </c>
      <c r="L85" s="312">
        <f t="shared" si="57"/>
        <v>0</v>
      </c>
      <c r="M85" s="313">
        <f t="shared" si="58"/>
        <v>32310</v>
      </c>
      <c r="N85" s="316">
        <f t="shared" si="49"/>
        <v>32310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32310</v>
      </c>
      <c r="Z85" s="312">
        <f t="shared" si="63"/>
        <v>0</v>
      </c>
      <c r="AA85" s="313">
        <f t="shared" si="31"/>
        <v>32310</v>
      </c>
      <c r="AB85" s="316">
        <f t="shared" si="32"/>
        <v>32310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32310</v>
      </c>
      <c r="L86" s="168">
        <f t="shared" si="57"/>
        <v>0</v>
      </c>
      <c r="M86" s="425">
        <f t="shared" si="58"/>
        <v>32310</v>
      </c>
      <c r="N86" s="316">
        <f t="shared" si="49"/>
        <v>32310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32310</v>
      </c>
      <c r="Z86" s="168">
        <f>VLOOKUP($AC86,原データ!$D$1:$R$2300,8,FALSE)</f>
        <v>0</v>
      </c>
      <c r="AA86" s="425">
        <f t="shared" si="31"/>
        <v>32310</v>
      </c>
      <c r="AB86" s="316">
        <f t="shared" si="32"/>
        <v>32310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32310</v>
      </c>
      <c r="L90" s="416">
        <f t="shared" si="57"/>
        <v>0</v>
      </c>
      <c r="M90" s="417">
        <f t="shared" si="58"/>
        <v>32310</v>
      </c>
      <c r="N90" s="420">
        <f t="shared" si="49"/>
        <v>32310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32310</v>
      </c>
      <c r="Z90" s="418">
        <f t="shared" si="65"/>
        <v>0</v>
      </c>
      <c r="AA90" s="417">
        <f t="shared" si="31"/>
        <v>32310</v>
      </c>
      <c r="AB90" s="420">
        <f t="shared" si="32"/>
        <v>32310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473587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473587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323100</v>
      </c>
      <c r="L134" s="312">
        <f t="shared" si="94"/>
        <v>0</v>
      </c>
      <c r="M134" s="313">
        <f t="shared" si="95"/>
        <v>323100</v>
      </c>
      <c r="N134" s="316">
        <f t="shared" si="96"/>
        <v>323100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323100</v>
      </c>
      <c r="Z134" s="312">
        <f t="shared" si="101"/>
        <v>0</v>
      </c>
      <c r="AA134" s="313">
        <f t="shared" si="70"/>
        <v>323100</v>
      </c>
      <c r="AB134" s="316">
        <f t="shared" si="71"/>
        <v>323100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323100</v>
      </c>
      <c r="L135" s="168">
        <f t="shared" si="94"/>
        <v>0</v>
      </c>
      <c r="M135" s="425">
        <f t="shared" si="95"/>
        <v>323100</v>
      </c>
      <c r="N135" s="316">
        <f t="shared" si="96"/>
        <v>323100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323100</v>
      </c>
      <c r="Z135" s="168">
        <f>VLOOKUP($AC135,原データ!$D$1:$R$2300,8,FALSE)</f>
        <v>0</v>
      </c>
      <c r="AA135" s="425">
        <f t="shared" si="70"/>
        <v>323100</v>
      </c>
      <c r="AB135" s="316">
        <f t="shared" si="71"/>
        <v>323100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323100</v>
      </c>
      <c r="L139" s="416">
        <f t="shared" si="94"/>
        <v>0</v>
      </c>
      <c r="M139" s="417">
        <f t="shared" si="95"/>
        <v>323100</v>
      </c>
      <c r="N139" s="420">
        <f t="shared" si="96"/>
        <v>323100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323100</v>
      </c>
      <c r="Z139" s="418">
        <f t="shared" si="103"/>
        <v>0</v>
      </c>
      <c r="AA139" s="417">
        <f t="shared" si="70"/>
        <v>323100</v>
      </c>
      <c r="AB139" s="420">
        <f t="shared" si="71"/>
        <v>323100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226170</v>
      </c>
      <c r="L177" s="312">
        <f t="shared" si="125"/>
        <v>0</v>
      </c>
      <c r="M177" s="313">
        <f t="shared" si="133"/>
        <v>226170</v>
      </c>
      <c r="N177" s="316">
        <f t="shared" si="134"/>
        <v>226170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226170</v>
      </c>
      <c r="Z177" s="312">
        <f t="shared" si="139"/>
        <v>0</v>
      </c>
      <c r="AA177" s="313">
        <f t="shared" si="108"/>
        <v>226170</v>
      </c>
      <c r="AB177" s="316">
        <f t="shared" si="109"/>
        <v>226170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226170</v>
      </c>
      <c r="L178" s="168">
        <f t="shared" si="125"/>
        <v>0</v>
      </c>
      <c r="M178" s="425">
        <f t="shared" si="133"/>
        <v>226170</v>
      </c>
      <c r="N178" s="316">
        <f t="shared" si="134"/>
        <v>226170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226170</v>
      </c>
      <c r="Z178" s="168">
        <f>VLOOKUP($AC178,原データ!$D$1:$R$2300,8,FALSE)</f>
        <v>0</v>
      </c>
      <c r="AA178" s="425">
        <f t="shared" si="108"/>
        <v>226170</v>
      </c>
      <c r="AB178" s="316">
        <f t="shared" si="109"/>
        <v>226170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226170</v>
      </c>
      <c r="L182" s="416">
        <f t="shared" si="125"/>
        <v>0</v>
      </c>
      <c r="M182" s="417">
        <f t="shared" si="133"/>
        <v>226170</v>
      </c>
      <c r="N182" s="420">
        <f t="shared" si="134"/>
        <v>226170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226170</v>
      </c>
      <c r="Z182" s="418">
        <f t="shared" si="141"/>
        <v>0</v>
      </c>
      <c r="AA182" s="417">
        <f t="shared" si="108"/>
        <v>226170</v>
      </c>
      <c r="AB182" s="420">
        <f t="shared" si="109"/>
        <v>226170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63B7-7456-4578-B237-782D8B05E82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473587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473587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473587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473587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473587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北大東村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4C9E4-7D71-40FC-B908-E6A7C8A2D77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473587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473587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473587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473587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473587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0D8B-4867-4B52-91F9-FE5F99D1E4C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473587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473587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473587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北大東村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北大東村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473587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473587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北大東村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北大東村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9059-3F48-43BC-93D0-D323E1B79E00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473587</v>
      </c>
      <c r="M4" s="671"/>
      <c r="N4" s="671"/>
      <c r="Q4" s="236"/>
      <c r="X4" s="680" t="s">
        <v>100</v>
      </c>
      <c r="Y4" s="680"/>
      <c r="Z4" s="671">
        <f>様式1!F5</f>
        <v>473587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北大東村</v>
      </c>
      <c r="M5" s="789"/>
      <c r="N5" s="789"/>
      <c r="Q5" s="236"/>
      <c r="X5" s="788" t="s">
        <v>101</v>
      </c>
      <c r="Y5" s="788"/>
      <c r="Z5" s="789" t="str">
        <f>様式1!F6</f>
        <v>北大東村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850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850</v>
      </c>
      <c r="N33" s="325">
        <f t="shared" si="28"/>
        <v>850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850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850</v>
      </c>
      <c r="AB33" s="325">
        <f t="shared" ref="AB33:AB51" si="32">SUM(AA33,T33)</f>
        <v>850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850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850</v>
      </c>
      <c r="N35" s="323">
        <f t="shared" si="46"/>
        <v>850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850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850</v>
      </c>
      <c r="AB35" s="323">
        <f t="shared" si="32"/>
        <v>850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77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77</v>
      </c>
      <c r="N43" s="325">
        <f t="shared" si="46"/>
        <v>77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77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77</v>
      </c>
      <c r="AB43" s="325">
        <f>SUM(AA43,T43)</f>
        <v>77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77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77</v>
      </c>
      <c r="N45" s="323">
        <f t="shared" si="46"/>
        <v>77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77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77</v>
      </c>
      <c r="AB45" s="323">
        <f t="shared" si="32"/>
        <v>77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927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927</v>
      </c>
      <c r="N53" s="387">
        <f t="shared" si="46"/>
        <v>927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927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927</v>
      </c>
      <c r="AB53" s="387">
        <f>SUM(AA53,T53)</f>
        <v>927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5690-2E72-4AF4-B15B-873F9F1A901E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473587</v>
      </c>
      <c r="M4" s="671"/>
      <c r="N4" s="671"/>
      <c r="X4" s="680" t="s">
        <v>100</v>
      </c>
      <c r="Y4" s="680"/>
      <c r="Z4" s="671">
        <f>様式1!F5</f>
        <v>473587</v>
      </c>
      <c r="AA4" s="671"/>
      <c r="AB4" s="671"/>
      <c r="AC4" s="500"/>
      <c r="AM4" s="680" t="s">
        <v>100</v>
      </c>
      <c r="AN4" s="68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北大東村</v>
      </c>
      <c r="M5" s="789"/>
      <c r="N5" s="789"/>
      <c r="X5" s="788" t="s">
        <v>101</v>
      </c>
      <c r="Y5" s="788"/>
      <c r="Z5" s="789" t="str">
        <f>様式1!F6</f>
        <v>北大東村</v>
      </c>
      <c r="AA5" s="789"/>
      <c r="AB5" s="789"/>
      <c r="AC5" s="500"/>
      <c r="AM5" s="788" t="s">
        <v>101</v>
      </c>
      <c r="AN5" s="788"/>
      <c r="AO5" s="789" t="str">
        <f>様式1!F6</f>
        <v>北大東村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824C-F6BD-4005-84E3-712BB1B8F78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52245</v>
      </c>
      <c r="H12" s="538">
        <f>SUM(F12,G12)</f>
        <v>52245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52245</v>
      </c>
      <c r="H27" s="544">
        <f>SUM(F27,G27)</f>
        <v>52245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31557</v>
      </c>
      <c r="H32" s="544">
        <f>SUM(F32,G32)</f>
        <v>31557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</v>
      </c>
      <c r="H36" s="543">
        <f>SUM(F36,G36)</f>
        <v>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41267</v>
      </c>
      <c r="H37" s="544">
        <f>SUM(F37,G37)</f>
        <v>41267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7</v>
      </c>
      <c r="H46" s="536">
        <f t="shared" si="0"/>
        <v>7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0</v>
      </c>
      <c r="G47" s="537">
        <f t="shared" si="0"/>
        <v>125069</v>
      </c>
      <c r="H47" s="538">
        <f t="shared" si="0"/>
        <v>125069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2026-08-06T06:35:46Z</dcterms:modified>
</cp:coreProperties>
</file>