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C9404FDA-4DDE-497C-A60C-28947CC1EDF9}" xr6:coauthVersionLast="47" xr6:coauthVersionMax="47" xr10:uidLastSave="{00000000-0000-0000-0000-000000000000}"/>
  <bookViews>
    <workbookView xWindow="1170" yWindow="1140" windowWidth="13305" windowHeight="15060" tabRatio="899" xr2:uid="{859DC513-2112-445B-A687-61052507C6F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P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D42" i="41" s="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Y40" i="41"/>
  <c r="AA40" i="41" s="1"/>
  <c r="M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AI37" i="41" s="1"/>
  <c r="Z37" i="41"/>
  <c r="Y37" i="41"/>
  <c r="AA37" i="41" s="1"/>
  <c r="AB37" i="41" s="1"/>
  <c r="N37" i="41" s="1"/>
  <c r="X37" i="41"/>
  <c r="W37" i="41"/>
  <c r="V37" i="41"/>
  <c r="U37" i="41"/>
  <c r="S37" i="41"/>
  <c r="R37" i="41"/>
  <c r="AO36" i="41"/>
  <c r="AN36" i="41"/>
  <c r="AM36" i="4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T36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I35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D34" i="41" s="1"/>
  <c r="Z34" i="41"/>
  <c r="Y34" i="41"/>
  <c r="AA34" i="41" s="1"/>
  <c r="AB34" i="41" s="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R27" i="41"/>
  <c r="T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L21" i="41" s="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D24" i="41" s="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W21" i="41" s="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AI22" i="41" s="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T20" i="41" s="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I14" i="41" s="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R11" i="41" s="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D12" i="41" s="1"/>
  <c r="Z12" i="41"/>
  <c r="Y12" i="41"/>
  <c r="AA12" i="41" s="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I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S43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AA48" i="40" s="1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AA30" i="40" s="1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E15" i="40" s="1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X11" i="40" s="1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E13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M11" i="40" s="1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T12" i="40" s="1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E180" i="44" s="1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X177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J165" i="44" s="1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K164" i="44"/>
  <c r="AK163" i="44"/>
  <c r="AJ164" i="44"/>
  <c r="AJ163" i="44"/>
  <c r="AH164" i="44"/>
  <c r="AH163" i="44"/>
  <c r="AG164" i="44"/>
  <c r="AG163" i="44"/>
  <c r="Z164" i="44"/>
  <c r="Z163" i="44"/>
  <c r="Y164" i="44"/>
  <c r="Y163" i="44" s="1"/>
  <c r="X164" i="44"/>
  <c r="X163" i="44"/>
  <c r="W164" i="44"/>
  <c r="W163" i="44"/>
  <c r="V164" i="44"/>
  <c r="V163" i="44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 s="1"/>
  <c r="AK121" i="44"/>
  <c r="AK120" i="44"/>
  <c r="AJ121" i="44"/>
  <c r="AJ120" i="44"/>
  <c r="AH121" i="44"/>
  <c r="AH120" i="44"/>
  <c r="AG121" i="44"/>
  <c r="AG120" i="44"/>
  <c r="Z121" i="44"/>
  <c r="Z120" i="44"/>
  <c r="Y121" i="44"/>
  <c r="Y120" i="44" s="1"/>
  <c r="X121" i="44"/>
  <c r="X120" i="44"/>
  <c r="W121" i="44"/>
  <c r="W120" i="44" s="1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J118" i="44" s="1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E89" i="44" s="1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J88" i="44" s="1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H87" i="44" s="1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E83" i="44"/>
  <c r="R83" i="44"/>
  <c r="D83" i="44"/>
  <c r="AO82" i="44"/>
  <c r="AN82" i="44"/>
  <c r="AM82" i="44"/>
  <c r="J82" i="44" s="1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K80" i="44" s="1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T79" i="44" s="1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/>
  <c r="AK72" i="44"/>
  <c r="AK71" i="44" s="1"/>
  <c r="AJ72" i="44"/>
  <c r="AJ71" i="44" s="1"/>
  <c r="AH72" i="44"/>
  <c r="AH71" i="44" s="1"/>
  <c r="AG72" i="44"/>
  <c r="AG71" i="44"/>
  <c r="Z72" i="44"/>
  <c r="Z71" i="44"/>
  <c r="Y72" i="44"/>
  <c r="Y71" i="44" s="1"/>
  <c r="X72" i="44"/>
  <c r="X71" i="44" s="1"/>
  <c r="J71" i="44" s="1"/>
  <c r="W72" i="44"/>
  <c r="W71" i="44" s="1"/>
  <c r="V72" i="44"/>
  <c r="V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/>
  <c r="AK164" i="43"/>
  <c r="AK163" i="43"/>
  <c r="AJ164" i="43"/>
  <c r="AJ163" i="43" s="1"/>
  <c r="G163" i="43" s="1"/>
  <c r="AH164" i="43"/>
  <c r="AH163" i="43" s="1"/>
  <c r="E163" i="43" s="1"/>
  <c r="AG164" i="43"/>
  <c r="AG163" i="43" s="1"/>
  <c r="AI163" i="43" s="1"/>
  <c r="Z164" i="43"/>
  <c r="Z163" i="43" s="1"/>
  <c r="Y164" i="43"/>
  <c r="Y163" i="43"/>
  <c r="K163" i="43" s="1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P89" i="43" s="1"/>
  <c r="AH89" i="43"/>
  <c r="AG89" i="43"/>
  <c r="Z89" i="43"/>
  <c r="Y89" i="43"/>
  <c r="X89" i="43"/>
  <c r="W89" i="43"/>
  <c r="V89" i="43"/>
  <c r="U89" i="43"/>
  <c r="S89" i="43"/>
  <c r="R89" i="43"/>
  <c r="T89" i="43" s="1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E83" i="43"/>
  <c r="AG83" i="43"/>
  <c r="Z83" i="43"/>
  <c r="Y83" i="43"/>
  <c r="X83" i="43"/>
  <c r="W83" i="43"/>
  <c r="V83" i="43"/>
  <c r="U83" i="43"/>
  <c r="S83" i="43"/>
  <c r="R83" i="43"/>
  <c r="D83" i="43" s="1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T75" i="43" s="1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J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P48" i="43" s="1"/>
  <c r="AQ48" i="43" s="1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E39" i="43" s="1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J38" i="43" s="1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E36" i="43" s="1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J35" i="43" s="1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K34" i="43" s="1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Q33" i="43" s="1"/>
  <c r="N33" i="43" s="1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K32" i="43" s="1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/>
  <c r="AK31" i="43"/>
  <c r="AK30" i="43" s="1"/>
  <c r="AJ31" i="43"/>
  <c r="AJ30" i="43" s="1"/>
  <c r="AH31" i="43"/>
  <c r="AH30" i="43"/>
  <c r="AG31" i="43"/>
  <c r="Z31" i="43"/>
  <c r="Z30" i="43" s="1"/>
  <c r="Y31" i="43"/>
  <c r="Y30" i="43"/>
  <c r="K30" i="43" s="1"/>
  <c r="X31" i="43"/>
  <c r="X30" i="43"/>
  <c r="W31" i="43"/>
  <c r="W30" i="43" s="1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 s="1"/>
  <c r="R20" i="43"/>
  <c r="AO19" i="43"/>
  <c r="AO18" i="43" s="1"/>
  <c r="AN19" i="43"/>
  <c r="AM19" i="43"/>
  <c r="AL19" i="43"/>
  <c r="AL18" i="43" s="1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Z163" i="34" s="1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L163" i="34" s="1"/>
  <c r="AK164" i="34"/>
  <c r="AK163" i="34" s="1"/>
  <c r="AJ164" i="34"/>
  <c r="AH164" i="34"/>
  <c r="AH163" i="34" s="1"/>
  <c r="AG164" i="34"/>
  <c r="Z164" i="34"/>
  <c r="Y164" i="34"/>
  <c r="X164" i="34"/>
  <c r="W164" i="34"/>
  <c r="W163" i="34" s="1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AA160" i="34" s="1"/>
  <c r="U160" i="34"/>
  <c r="S160" i="34"/>
  <c r="R160" i="34"/>
  <c r="AO159" i="34"/>
  <c r="AN159" i="34"/>
  <c r="K159" i="34" s="1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K156" i="34" s="1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K120" i="34" s="1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P125" i="34" s="1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O99" i="34" s="1"/>
  <c r="L99" i="34" s="1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H101" i="34" s="1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I100" i="34" s="1"/>
  <c r="V100" i="34"/>
  <c r="U100" i="34"/>
  <c r="S100" i="34"/>
  <c r="S99" i="34" s="1"/>
  <c r="R100" i="34"/>
  <c r="AO89" i="34"/>
  <c r="AN89" i="34"/>
  <c r="AM89" i="34"/>
  <c r="AL89" i="34"/>
  <c r="AP89" i="34" s="1"/>
  <c r="M89" i="34" s="1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K77" i="34" s="1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U71" i="34" s="1"/>
  <c r="S77" i="34"/>
  <c r="R77" i="34"/>
  <c r="AO76" i="34"/>
  <c r="AN76" i="34"/>
  <c r="AM76" i="34"/>
  <c r="AL76" i="34"/>
  <c r="AK76" i="34"/>
  <c r="AJ76" i="34"/>
  <c r="AH76" i="34"/>
  <c r="AG76" i="34"/>
  <c r="AG71" i="34" s="1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M72" i="34"/>
  <c r="AL72" i="34"/>
  <c r="AK72" i="34"/>
  <c r="AK71" i="34" s="1"/>
  <c r="AJ72" i="34"/>
  <c r="AH72" i="34"/>
  <c r="AG72" i="34"/>
  <c r="Z72" i="34"/>
  <c r="Y72" i="34"/>
  <c r="X72" i="34"/>
  <c r="X71" i="34" s="1"/>
  <c r="W72" i="34"/>
  <c r="V72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Z66" i="34" s="1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L63" i="34"/>
  <c r="AN63" i="34"/>
  <c r="AM63" i="34"/>
  <c r="AL63" i="34"/>
  <c r="I63" i="34" s="1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M52" i="34" s="1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I55" i="34" s="1"/>
  <c r="AK55" i="34"/>
  <c r="AJ55" i="34"/>
  <c r="AH55" i="34"/>
  <c r="AG55" i="34"/>
  <c r="Z55" i="34"/>
  <c r="L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K47" i="34" s="1"/>
  <c r="X47" i="34"/>
  <c r="W47" i="34"/>
  <c r="V47" i="34"/>
  <c r="U47" i="34"/>
  <c r="S47" i="34"/>
  <c r="R47" i="34"/>
  <c r="AO46" i="34"/>
  <c r="AN46" i="34"/>
  <c r="AM46" i="34"/>
  <c r="AL46" i="34"/>
  <c r="AL44" i="34" s="1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D46" i="34" s="1"/>
  <c r="AO45" i="34"/>
  <c r="AN45" i="34"/>
  <c r="AN44" i="34" s="1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I42" i="34" s="1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O30" i="34" s="1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N30" i="34"/>
  <c r="AM31" i="34"/>
  <c r="AL31" i="34"/>
  <c r="AK31" i="34"/>
  <c r="AJ31" i="34"/>
  <c r="AJ30" i="34" s="1"/>
  <c r="AH31" i="34"/>
  <c r="AG31" i="34"/>
  <c r="Z31" i="34"/>
  <c r="Y31" i="34"/>
  <c r="X31" i="34"/>
  <c r="W31" i="34"/>
  <c r="V31" i="34"/>
  <c r="V30" i="34" s="1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W29" i="34"/>
  <c r="V29" i="34"/>
  <c r="U29" i="34"/>
  <c r="S29" i="34"/>
  <c r="R29" i="34"/>
  <c r="AO28" i="34"/>
  <c r="AN28" i="34"/>
  <c r="AM28" i="34"/>
  <c r="AL28" i="34"/>
  <c r="I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E28" i="34" s="1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K18" i="34" s="1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L20" i="34" s="1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Y9" i="34" s="1"/>
  <c r="X13" i="34"/>
  <c r="W13" i="34"/>
  <c r="V13" i="34"/>
  <c r="U13" i="34"/>
  <c r="S13" i="34"/>
  <c r="R13" i="34"/>
  <c r="AO12" i="34"/>
  <c r="AN12" i="34"/>
  <c r="AM12" i="34"/>
  <c r="AM9" i="34" s="1"/>
  <c r="AL12" i="34"/>
  <c r="AK12" i="34"/>
  <c r="AJ12" i="34"/>
  <c r="G12" i="34" s="1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H168" i="51" s="1"/>
  <c r="U168" i="51"/>
  <c r="S168" i="51"/>
  <c r="R168" i="51"/>
  <c r="AO167" i="51"/>
  <c r="AN167" i="51"/>
  <c r="AM167" i="51"/>
  <c r="AM163" i="51" s="1"/>
  <c r="AL167" i="51"/>
  <c r="AK167" i="51"/>
  <c r="AJ167" i="51"/>
  <c r="AH167" i="51"/>
  <c r="AG167" i="51"/>
  <c r="AG163" i="51" s="1"/>
  <c r="Z167" i="51"/>
  <c r="L167" i="51" s="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L166" i="51" s="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L163" i="51" s="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K163" i="51"/>
  <c r="AJ164" i="51"/>
  <c r="AH164" i="51"/>
  <c r="AG164" i="51"/>
  <c r="Z164" i="51"/>
  <c r="Y164" i="51"/>
  <c r="X164" i="51"/>
  <c r="X163" i="51"/>
  <c r="W164" i="51"/>
  <c r="V164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G158" i="51" s="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I154" i="51" s="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O142" i="51" s="1"/>
  <c r="AN146" i="51"/>
  <c r="AM146" i="51"/>
  <c r="AL146" i="51"/>
  <c r="AK146" i="51"/>
  <c r="AJ146" i="51"/>
  <c r="AH146" i="51"/>
  <c r="AG146" i="51"/>
  <c r="Z146" i="51"/>
  <c r="Y146" i="51"/>
  <c r="X146" i="51"/>
  <c r="J146" i="51" s="1"/>
  <c r="W146" i="51"/>
  <c r="V146" i="51"/>
  <c r="U146" i="51"/>
  <c r="S146" i="51"/>
  <c r="R146" i="51"/>
  <c r="AO145" i="51"/>
  <c r="AN145" i="51"/>
  <c r="AM145" i="51"/>
  <c r="AL145" i="51"/>
  <c r="AK145" i="51"/>
  <c r="H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O134" i="51" s="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H129" i="51" s="1"/>
  <c r="U129" i="51"/>
  <c r="AA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G126" i="51"/>
  <c r="S126" i="51"/>
  <c r="R126" i="51"/>
  <c r="AO125" i="51"/>
  <c r="AN125" i="51"/>
  <c r="AM125" i="51"/>
  <c r="J125" i="51" s="1"/>
  <c r="AL125" i="51"/>
  <c r="AK125" i="51"/>
  <c r="AJ125" i="51"/>
  <c r="AH125" i="51"/>
  <c r="AG125" i="51"/>
  <c r="Z125" i="51"/>
  <c r="Y125" i="51"/>
  <c r="K125" i="51" s="1"/>
  <c r="X125" i="51"/>
  <c r="W125" i="51"/>
  <c r="V125" i="51"/>
  <c r="U125" i="51"/>
  <c r="G125" i="51" s="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K124" i="51" s="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K122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V120" i="51" s="1"/>
  <c r="U122" i="51"/>
  <c r="U120" i="51" s="1"/>
  <c r="S122" i="51"/>
  <c r="E122" i="51" s="1"/>
  <c r="R122" i="51"/>
  <c r="AO121" i="51"/>
  <c r="AN121" i="51"/>
  <c r="AM121" i="51"/>
  <c r="AL121" i="51"/>
  <c r="AK121" i="51"/>
  <c r="AK120" i="51"/>
  <c r="AJ121" i="51"/>
  <c r="AH121" i="51"/>
  <c r="AG121" i="51"/>
  <c r="Z121" i="51"/>
  <c r="Z120" i="51" s="1"/>
  <c r="Y121" i="51"/>
  <c r="X121" i="51"/>
  <c r="W121" i="51"/>
  <c r="W120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Y113" i="51" s="1"/>
  <c r="X115" i="51"/>
  <c r="W115" i="51"/>
  <c r="V115" i="51"/>
  <c r="U115" i="51"/>
  <c r="S115" i="51"/>
  <c r="R115" i="51"/>
  <c r="AO114" i="51"/>
  <c r="AN114" i="51"/>
  <c r="AM114" i="51"/>
  <c r="AL114" i="51"/>
  <c r="AL113" i="51" s="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M108" i="51" s="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L107" i="51" s="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J102" i="51" s="1"/>
  <c r="AL102" i="51"/>
  <c r="AL99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/>
  <c r="AM88" i="51"/>
  <c r="AL88" i="51"/>
  <c r="AK88" i="51"/>
  <c r="H88" i="51" s="1"/>
  <c r="AJ88" i="51"/>
  <c r="AH88" i="51"/>
  <c r="AG88" i="51"/>
  <c r="Z88" i="51"/>
  <c r="L88" i="51" s="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T82" i="51" s="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X71" i="51" s="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S71" i="51" s="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K78" i="51" s="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H77" i="51" s="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L75" i="51" s="1"/>
  <c r="Y75" i="51"/>
  <c r="X75" i="51"/>
  <c r="W75" i="51"/>
  <c r="V75" i="51"/>
  <c r="U75" i="51"/>
  <c r="S75" i="51"/>
  <c r="R75" i="51"/>
  <c r="AO74" i="51"/>
  <c r="AN74" i="51"/>
  <c r="AM74" i="51"/>
  <c r="AL74" i="51"/>
  <c r="AL71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J72" i="51"/>
  <c r="AJ71" i="51" s="1"/>
  <c r="AH72" i="51"/>
  <c r="AG72" i="51"/>
  <c r="AG71" i="51" s="1"/>
  <c r="Z72" i="51"/>
  <c r="Y72" i="51"/>
  <c r="X72" i="51"/>
  <c r="W72" i="51"/>
  <c r="V72" i="5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V66" i="51" s="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L61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I63" i="51" s="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V52" i="51" s="1"/>
  <c r="U53" i="51"/>
  <c r="S53" i="51"/>
  <c r="R53" i="51"/>
  <c r="AO48" i="51"/>
  <c r="AN48" i="51"/>
  <c r="AM48" i="51"/>
  <c r="AL48" i="51"/>
  <c r="AK48" i="51"/>
  <c r="AJ48" i="51"/>
  <c r="AH48" i="51"/>
  <c r="AG48" i="51"/>
  <c r="D48" i="51" s="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K44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 s="1"/>
  <c r="AM38" i="51"/>
  <c r="AL38" i="51"/>
  <c r="AK38" i="51"/>
  <c r="AJ38" i="51"/>
  <c r="AH38" i="51"/>
  <c r="AG38" i="51"/>
  <c r="Z38" i="51"/>
  <c r="Z30" i="51" s="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K34" i="51" s="1"/>
  <c r="AM34" i="51"/>
  <c r="AL34" i="51"/>
  <c r="I34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R30" i="51" s="1"/>
  <c r="AO31" i="51"/>
  <c r="AN31" i="51"/>
  <c r="AN30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H14" i="51" s="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K9" i="51" s="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L11" i="51" s="1"/>
  <c r="AN11" i="51"/>
  <c r="AM11" i="51"/>
  <c r="AL11" i="51"/>
  <c r="AL9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H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I174" i="50" s="1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K163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I166" i="50" s="1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Y163" i="50" s="1"/>
  <c r="X165" i="50"/>
  <c r="W165" i="50"/>
  <c r="I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Y164" i="50"/>
  <c r="X164" i="50"/>
  <c r="W164" i="50"/>
  <c r="V164" i="50"/>
  <c r="V163" i="50" s="1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N156" i="50" s="1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G158" i="50" s="1"/>
  <c r="AH158" i="50"/>
  <c r="AG158" i="50"/>
  <c r="Z158" i="50"/>
  <c r="Y158" i="50"/>
  <c r="Y156" i="50" s="1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S155" i="50"/>
  <c r="R155" i="50"/>
  <c r="T155" i="50" s="1"/>
  <c r="AO154" i="50"/>
  <c r="AN154" i="50"/>
  <c r="AN151" i="50" s="1"/>
  <c r="AM154" i="50"/>
  <c r="AL154" i="50"/>
  <c r="AK154" i="50"/>
  <c r="AJ154" i="50"/>
  <c r="AH154" i="50"/>
  <c r="AG154" i="50"/>
  <c r="Z154" i="50"/>
  <c r="Y154" i="50"/>
  <c r="X154" i="50"/>
  <c r="W154" i="50"/>
  <c r="W151" i="50" s="1"/>
  <c r="V154" i="50"/>
  <c r="H154" i="50" s="1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K151" i="50" s="1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V130" i="50"/>
  <c r="U130" i="50"/>
  <c r="S130" i="50"/>
  <c r="R130" i="50"/>
  <c r="AO129" i="50"/>
  <c r="AN129" i="50"/>
  <c r="K129" i="50" s="1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D128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H122" i="50" s="1"/>
  <c r="AJ122" i="50"/>
  <c r="AJ120" i="50" s="1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O120" i="50"/>
  <c r="AN121" i="50"/>
  <c r="AM121" i="50"/>
  <c r="AL121" i="50"/>
  <c r="AK121" i="50"/>
  <c r="AJ121" i="50"/>
  <c r="AH121" i="50"/>
  <c r="AG121" i="50"/>
  <c r="AG120" i="50"/>
  <c r="Z121" i="50"/>
  <c r="Z120" i="50"/>
  <c r="Y121" i="50"/>
  <c r="X121" i="50"/>
  <c r="W121" i="50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U118" i="50"/>
  <c r="G118" i="50" s="1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D116" i="50" s="1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O108" i="50" s="1"/>
  <c r="AN112" i="50"/>
  <c r="AN108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U108" i="50" s="1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O99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 s="1"/>
  <c r="AN101" i="50"/>
  <c r="AM101" i="50"/>
  <c r="AL101" i="50"/>
  <c r="AK101" i="50"/>
  <c r="H101" i="50" s="1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/>
  <c r="U89" i="50"/>
  <c r="S89" i="50"/>
  <c r="R89" i="50"/>
  <c r="AO88" i="50"/>
  <c r="AN88" i="50"/>
  <c r="K88" i="50" s="1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H83" i="50" s="1"/>
  <c r="U83" i="50"/>
  <c r="S83" i="50"/>
  <c r="E83" i="50"/>
  <c r="R83" i="50"/>
  <c r="D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H71" i="50" s="1"/>
  <c r="AG80" i="50"/>
  <c r="Z80" i="50"/>
  <c r="Y80" i="50"/>
  <c r="X80" i="50"/>
  <c r="W80" i="50"/>
  <c r="V80" i="50"/>
  <c r="H80" i="50"/>
  <c r="U80" i="50"/>
  <c r="S80" i="50"/>
  <c r="R80" i="50"/>
  <c r="AO79" i="50"/>
  <c r="L79" i="50" s="1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/>
  <c r="V77" i="50"/>
  <c r="U77" i="50"/>
  <c r="S77" i="50"/>
  <c r="R77" i="50"/>
  <c r="D77" i="50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R71" i="50" s="1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K71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Z72" i="50"/>
  <c r="Y72" i="50"/>
  <c r="Y71" i="50" s="1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Z69" i="50"/>
  <c r="Y69" i="50"/>
  <c r="X69" i="50"/>
  <c r="W69" i="50"/>
  <c r="V69" i="50"/>
  <c r="U69" i="50"/>
  <c r="S69" i="50"/>
  <c r="E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AM62" i="50"/>
  <c r="AL62" i="50"/>
  <c r="AK62" i="50"/>
  <c r="AJ62" i="50"/>
  <c r="AH62" i="50"/>
  <c r="AH61" i="50"/>
  <c r="AG62" i="50"/>
  <c r="Z62" i="50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Z58" i="50" s="1"/>
  <c r="L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L59" i="50"/>
  <c r="Y59" i="50"/>
  <c r="X59" i="50"/>
  <c r="W59" i="50"/>
  <c r="W58" i="50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E57" i="50" s="1"/>
  <c r="AG57" i="50"/>
  <c r="Z57" i="50"/>
  <c r="L57" i="50" s="1"/>
  <c r="Y57" i="50"/>
  <c r="X57" i="50"/>
  <c r="W57" i="50"/>
  <c r="V57" i="50"/>
  <c r="U57" i="50"/>
  <c r="G57" i="50" s="1"/>
  <c r="S57" i="50"/>
  <c r="R57" i="50"/>
  <c r="AO56" i="50"/>
  <c r="AN56" i="50"/>
  <c r="AM56" i="50"/>
  <c r="AL56" i="50"/>
  <c r="AK56" i="50"/>
  <c r="H56" i="50" s="1"/>
  <c r="AJ56" i="50"/>
  <c r="AH56" i="50"/>
  <c r="E56" i="50" s="1"/>
  <c r="AG56" i="50"/>
  <c r="Z56" i="50"/>
  <c r="L56" i="50" s="1"/>
  <c r="Y56" i="50"/>
  <c r="X56" i="50"/>
  <c r="W56" i="50"/>
  <c r="V56" i="50"/>
  <c r="U56" i="50"/>
  <c r="S56" i="50"/>
  <c r="R56" i="50"/>
  <c r="AO55" i="50"/>
  <c r="AO52" i="50" s="1"/>
  <c r="AN55" i="50"/>
  <c r="AM55" i="50"/>
  <c r="AL55" i="50"/>
  <c r="AK55" i="50"/>
  <c r="AJ55" i="50"/>
  <c r="AH55" i="50"/>
  <c r="AG55" i="50"/>
  <c r="Z55" i="50"/>
  <c r="Y55" i="50"/>
  <c r="X55" i="50"/>
  <c r="J55" i="50"/>
  <c r="W55" i="50"/>
  <c r="V55" i="50"/>
  <c r="U55" i="50"/>
  <c r="G55" i="50" s="1"/>
  <c r="S55" i="50"/>
  <c r="E55" i="50"/>
  <c r="R55" i="50"/>
  <c r="AO54" i="50"/>
  <c r="AN54" i="50"/>
  <c r="AM54" i="50"/>
  <c r="J54" i="50"/>
  <c r="AL54" i="50"/>
  <c r="AK54" i="50"/>
  <c r="H54" i="50" s="1"/>
  <c r="AJ54" i="50"/>
  <c r="AH54" i="50"/>
  <c r="AG54" i="50"/>
  <c r="Z54" i="50"/>
  <c r="L54" i="50"/>
  <c r="Y54" i="50"/>
  <c r="X54" i="50"/>
  <c r="W54" i="50"/>
  <c r="V54" i="50"/>
  <c r="U54" i="50"/>
  <c r="S54" i="50"/>
  <c r="R54" i="50"/>
  <c r="T54" i="50" s="1"/>
  <c r="AO53" i="50"/>
  <c r="AN53" i="50"/>
  <c r="AM53" i="50"/>
  <c r="AM52" i="50" s="1"/>
  <c r="AL53" i="50"/>
  <c r="AK53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 s="1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W44" i="50" s="1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O44" i="50"/>
  <c r="AN45" i="50"/>
  <c r="AM45" i="50"/>
  <c r="AM44" i="50" s="1"/>
  <c r="AL45" i="50"/>
  <c r="AL44" i="50" s="1"/>
  <c r="AK45" i="50"/>
  <c r="AJ45" i="50"/>
  <c r="AH45" i="50"/>
  <c r="AG45" i="50"/>
  <c r="Z45" i="50"/>
  <c r="Z44" i="50"/>
  <c r="Y45" i="50"/>
  <c r="X45" i="50"/>
  <c r="X44" i="50"/>
  <c r="W45" i="50"/>
  <c r="V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H40" i="50" s="1"/>
  <c r="AJ40" i="50"/>
  <c r="AH40" i="50"/>
  <c r="AG40" i="50"/>
  <c r="Z40" i="50"/>
  <c r="L40" i="50"/>
  <c r="Y40" i="50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/>
  <c r="R39" i="50"/>
  <c r="AO38" i="50"/>
  <c r="L38" i="50" s="1"/>
  <c r="AN38" i="50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G35" i="50" s="1"/>
  <c r="AH35" i="50"/>
  <c r="AG35" i="50"/>
  <c r="Z35" i="50"/>
  <c r="L35" i="50"/>
  <c r="Y35" i="50"/>
  <c r="X35" i="50"/>
  <c r="J35" i="50" s="1"/>
  <c r="W35" i="50"/>
  <c r="V35" i="50"/>
  <c r="H35" i="50"/>
  <c r="U35" i="50"/>
  <c r="S35" i="50"/>
  <c r="R35" i="50"/>
  <c r="AO34" i="50"/>
  <c r="L34" i="50" s="1"/>
  <c r="AN34" i="50"/>
  <c r="AM34" i="50"/>
  <c r="AL34" i="50"/>
  <c r="AK34" i="50"/>
  <c r="AJ34" i="50"/>
  <c r="AH34" i="50"/>
  <c r="E34" i="50" s="1"/>
  <c r="AG34" i="50"/>
  <c r="Z34" i="50"/>
  <c r="Y34" i="50"/>
  <c r="X34" i="50"/>
  <c r="W34" i="50"/>
  <c r="W30" i="50" s="1"/>
  <c r="V34" i="50"/>
  <c r="H34" i="50"/>
  <c r="U34" i="50"/>
  <c r="S34" i="50"/>
  <c r="R34" i="50"/>
  <c r="AO33" i="50"/>
  <c r="AN33" i="50"/>
  <c r="AM33" i="50"/>
  <c r="AL33" i="50"/>
  <c r="AK33" i="50"/>
  <c r="AJ33" i="50"/>
  <c r="AH33" i="50"/>
  <c r="AG33" i="50"/>
  <c r="Z33" i="50"/>
  <c r="Y33" i="50"/>
  <c r="K33" i="50" s="1"/>
  <c r="X33" i="50"/>
  <c r="W33" i="50"/>
  <c r="V33" i="50"/>
  <c r="U33" i="50"/>
  <c r="S33" i="50"/>
  <c r="E33" i="50" s="1"/>
  <c r="R33" i="50"/>
  <c r="AO32" i="50"/>
  <c r="AN32" i="50"/>
  <c r="AN30" i="50" s="1"/>
  <c r="AM32" i="50"/>
  <c r="AL32" i="50"/>
  <c r="AL30" i="50" s="1"/>
  <c r="AK32" i="50"/>
  <c r="AJ32" i="50"/>
  <c r="AH32" i="50"/>
  <c r="AG32" i="50"/>
  <c r="Z32" i="50"/>
  <c r="Y32" i="50"/>
  <c r="Y30" i="50" s="1"/>
  <c r="X32" i="50"/>
  <c r="W32" i="50"/>
  <c r="V32" i="50"/>
  <c r="U32" i="50"/>
  <c r="S32" i="50"/>
  <c r="E32" i="50" s="1"/>
  <c r="R32" i="50"/>
  <c r="AO31" i="50"/>
  <c r="AN31" i="50"/>
  <c r="AM31" i="50"/>
  <c r="AM30" i="50" s="1"/>
  <c r="AL31" i="50"/>
  <c r="AK31" i="50"/>
  <c r="AK30" i="50" s="1"/>
  <c r="AJ31" i="50"/>
  <c r="AH31" i="50"/>
  <c r="AH30" i="50"/>
  <c r="AG31" i="50"/>
  <c r="AG30" i="50" s="1"/>
  <c r="Z31" i="50"/>
  <c r="Y31" i="50"/>
  <c r="X31" i="50"/>
  <c r="W31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E28" i="50" s="1"/>
  <c r="AG28" i="50"/>
  <c r="Z28" i="50"/>
  <c r="L28" i="50" s="1"/>
  <c r="Y28" i="50"/>
  <c r="X28" i="50"/>
  <c r="W28" i="50"/>
  <c r="V28" i="50"/>
  <c r="U28" i="50"/>
  <c r="G28" i="50" s="1"/>
  <c r="S28" i="50"/>
  <c r="R28" i="50"/>
  <c r="AO27" i="50"/>
  <c r="L27" i="50" s="1"/>
  <c r="AN27" i="50"/>
  <c r="AM27" i="50"/>
  <c r="J27" i="50" s="1"/>
  <c r="AL27" i="50"/>
  <c r="AK27" i="50"/>
  <c r="AJ27" i="50"/>
  <c r="G27" i="50" s="1"/>
  <c r="AH27" i="50"/>
  <c r="AG27" i="50"/>
  <c r="Z27" i="50"/>
  <c r="Y27" i="50"/>
  <c r="X27" i="50"/>
  <c r="W27" i="50"/>
  <c r="V27" i="50"/>
  <c r="H27" i="50" s="1"/>
  <c r="U27" i="50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V23" i="50" s="1"/>
  <c r="U26" i="50"/>
  <c r="G26" i="50"/>
  <c r="S26" i="50"/>
  <c r="E26" i="50"/>
  <c r="R26" i="50"/>
  <c r="AO25" i="50"/>
  <c r="L25" i="50" s="1"/>
  <c r="AN25" i="50"/>
  <c r="AM25" i="50"/>
  <c r="AM23" i="50" s="1"/>
  <c r="AL25" i="50"/>
  <c r="AK25" i="50"/>
  <c r="AJ25" i="50"/>
  <c r="AH25" i="50"/>
  <c r="AG25" i="50"/>
  <c r="Z25" i="50"/>
  <c r="Y25" i="50"/>
  <c r="K25" i="50" s="1"/>
  <c r="X25" i="50"/>
  <c r="J25" i="50"/>
  <c r="W25" i="50"/>
  <c r="V25" i="50"/>
  <c r="H25" i="50"/>
  <c r="U25" i="50"/>
  <c r="G25" i="50" s="1"/>
  <c r="S25" i="50"/>
  <c r="R25" i="50"/>
  <c r="AO24" i="50"/>
  <c r="AN24" i="50"/>
  <c r="AN23" i="50" s="1"/>
  <c r="AM24" i="50"/>
  <c r="AL24" i="50"/>
  <c r="AL23" i="50" s="1"/>
  <c r="AK24" i="50"/>
  <c r="AK23" i="50" s="1"/>
  <c r="AJ24" i="50"/>
  <c r="AH24" i="50"/>
  <c r="AH23" i="50" s="1"/>
  <c r="AG24" i="50"/>
  <c r="AG23" i="50"/>
  <c r="Z24" i="50"/>
  <c r="Z23" i="50"/>
  <c r="Y24" i="50"/>
  <c r="Y23" i="50" s="1"/>
  <c r="K23" i="50" s="1"/>
  <c r="X24" i="50"/>
  <c r="X23" i="50" s="1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J18" i="50" s="1"/>
  <c r="AH20" i="50"/>
  <c r="AG20" i="50"/>
  <c r="Z20" i="50"/>
  <c r="L20" i="50"/>
  <c r="Y20" i="50"/>
  <c r="X20" i="50"/>
  <c r="W20" i="50"/>
  <c r="V20" i="50"/>
  <c r="U20" i="50"/>
  <c r="S20" i="50"/>
  <c r="R20" i="50"/>
  <c r="D20" i="50" s="1"/>
  <c r="AO19" i="50"/>
  <c r="AN19" i="50"/>
  <c r="AM19" i="50"/>
  <c r="AL19" i="50"/>
  <c r="AK19" i="50"/>
  <c r="AJ19" i="50"/>
  <c r="AH19" i="50"/>
  <c r="AG19" i="50"/>
  <c r="Z19" i="50"/>
  <c r="L19" i="50"/>
  <c r="Y19" i="50"/>
  <c r="X19" i="50"/>
  <c r="J19" i="50"/>
  <c r="W19" i="50"/>
  <c r="I19" i="50"/>
  <c r="V19" i="50"/>
  <c r="U19" i="50"/>
  <c r="S19" i="50"/>
  <c r="E19" i="50" s="1"/>
  <c r="R19" i="50"/>
  <c r="AO17" i="50"/>
  <c r="AN17" i="50"/>
  <c r="AN15" i="50" s="1"/>
  <c r="AM17" i="50"/>
  <c r="AM15" i="50" s="1"/>
  <c r="AL17" i="50"/>
  <c r="AK17" i="50"/>
  <c r="AJ17" i="50"/>
  <c r="AH17" i="50"/>
  <c r="AG17" i="50"/>
  <c r="Z17" i="50"/>
  <c r="Y17" i="50"/>
  <c r="X17" i="50"/>
  <c r="W17" i="50"/>
  <c r="V17" i="50"/>
  <c r="V15" i="50" s="1"/>
  <c r="U17" i="50"/>
  <c r="U15" i="50" s="1"/>
  <c r="S17" i="50"/>
  <c r="S15" i="50" s="1"/>
  <c r="E17" i="50"/>
  <c r="R17" i="50"/>
  <c r="AO16" i="50"/>
  <c r="AN16" i="50"/>
  <c r="AM16" i="50"/>
  <c r="AL16" i="50"/>
  <c r="AL15" i="50" s="1"/>
  <c r="AK16" i="50"/>
  <c r="AK15" i="50" s="1"/>
  <c r="AJ16" i="50"/>
  <c r="AH16" i="50"/>
  <c r="AH15" i="50"/>
  <c r="AG16" i="50"/>
  <c r="AG15" i="50"/>
  <c r="Z16" i="50"/>
  <c r="Z15" i="50" s="1"/>
  <c r="Y16" i="50"/>
  <c r="X16" i="50"/>
  <c r="X15" i="50"/>
  <c r="W16" i="50"/>
  <c r="W15" i="50" s="1"/>
  <c r="V16" i="50"/>
  <c r="U16" i="50"/>
  <c r="S16" i="50"/>
  <c r="R16" i="50"/>
  <c r="AO14" i="50"/>
  <c r="AN14" i="50"/>
  <c r="AM14" i="50"/>
  <c r="J14" i="50" s="1"/>
  <c r="AL14" i="50"/>
  <c r="AK14" i="50"/>
  <c r="AJ14" i="50"/>
  <c r="AH14" i="50"/>
  <c r="AG14" i="50"/>
  <c r="Z14" i="50"/>
  <c r="L14" i="50" s="1"/>
  <c r="Y14" i="50"/>
  <c r="X14" i="50"/>
  <c r="W14" i="50"/>
  <c r="V14" i="50"/>
  <c r="H14" i="50"/>
  <c r="U14" i="50"/>
  <c r="S14" i="50"/>
  <c r="E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W13" i="50"/>
  <c r="V13" i="50"/>
  <c r="U13" i="50"/>
  <c r="S13" i="50"/>
  <c r="R13" i="50"/>
  <c r="AO12" i="50"/>
  <c r="AO9" i="50" s="1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I12" i="50" s="1"/>
  <c r="V12" i="50"/>
  <c r="U12" i="50"/>
  <c r="S12" i="50"/>
  <c r="E12" i="50"/>
  <c r="R12" i="50"/>
  <c r="D12" i="50"/>
  <c r="AO11" i="50"/>
  <c r="AN11" i="50"/>
  <c r="AM11" i="50"/>
  <c r="AL11" i="50"/>
  <c r="AL9" i="50" s="1"/>
  <c r="I11" i="50"/>
  <c r="AK11" i="50"/>
  <c r="AJ11" i="50"/>
  <c r="AH11" i="50"/>
  <c r="AH9" i="50" s="1"/>
  <c r="AG11" i="50"/>
  <c r="Z11" i="50"/>
  <c r="L11" i="50" s="1"/>
  <c r="Y11" i="50"/>
  <c r="X11" i="50"/>
  <c r="W11" i="50"/>
  <c r="V11" i="50"/>
  <c r="U11" i="50"/>
  <c r="S11" i="50"/>
  <c r="R11" i="50"/>
  <c r="D11" i="50"/>
  <c r="AO10" i="50"/>
  <c r="AN10" i="50"/>
  <c r="AM10" i="50"/>
  <c r="AL10" i="50"/>
  <c r="AK10" i="50"/>
  <c r="AK9" i="50" s="1"/>
  <c r="AJ10" i="50"/>
  <c r="AJ9" i="50"/>
  <c r="AH10" i="50"/>
  <c r="AG10" i="50"/>
  <c r="Z10" i="50"/>
  <c r="Y10" i="50"/>
  <c r="X10" i="50"/>
  <c r="W10" i="50"/>
  <c r="W9" i="50" s="1"/>
  <c r="I9" i="50" s="1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W167" i="47"/>
  <c r="I167" i="47" s="1"/>
  <c r="V167" i="47"/>
  <c r="U167" i="47"/>
  <c r="U163" i="47" s="1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H162" i="47" s="1"/>
  <c r="AJ162" i="47"/>
  <c r="AH162" i="47"/>
  <c r="AG162" i="47"/>
  <c r="Z162" i="47"/>
  <c r="L162" i="47" s="1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H161" i="47" s="1"/>
  <c r="AJ161" i="47"/>
  <c r="G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L159" i="47" s="1"/>
  <c r="Y159" i="47"/>
  <c r="K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N157" i="47"/>
  <c r="AM157" i="47"/>
  <c r="AM156" i="47" s="1"/>
  <c r="AL157" i="47"/>
  <c r="AL156" i="47"/>
  <c r="AK157" i="47"/>
  <c r="AJ157" i="47"/>
  <c r="AH157" i="47"/>
  <c r="AH156" i="47"/>
  <c r="AG157" i="47"/>
  <c r="Z157" i="47"/>
  <c r="Z156" i="47" s="1"/>
  <c r="Y157" i="47"/>
  <c r="K157" i="47"/>
  <c r="X157" i="47"/>
  <c r="X156" i="47" s="1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Z148" i="47" s="1"/>
  <c r="Y150" i="47"/>
  <c r="X150" i="47"/>
  <c r="J150" i="47" s="1"/>
  <c r="W150" i="47"/>
  <c r="V150" i="47"/>
  <c r="U150" i="47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/>
  <c r="AK149" i="47"/>
  <c r="AJ149" i="47"/>
  <c r="AJ148" i="47"/>
  <c r="AH149" i="47"/>
  <c r="AH148" i="47" s="1"/>
  <c r="AG149" i="47"/>
  <c r="AG148" i="47" s="1"/>
  <c r="Z149" i="47"/>
  <c r="Y149" i="47"/>
  <c r="Y148" i="47" s="1"/>
  <c r="X149" i="47"/>
  <c r="J149" i="47"/>
  <c r="W149" i="47"/>
  <c r="I149" i="47"/>
  <c r="V149" i="47"/>
  <c r="U149" i="47"/>
  <c r="U148" i="47" s="1"/>
  <c r="S149" i="47"/>
  <c r="E149" i="47" s="1"/>
  <c r="R149" i="47"/>
  <c r="AO147" i="47"/>
  <c r="AN147" i="47"/>
  <c r="AM147" i="47"/>
  <c r="J147" i="47" s="1"/>
  <c r="AL147" i="47"/>
  <c r="AK147" i="47"/>
  <c r="AJ147" i="47"/>
  <c r="AH147" i="47"/>
  <c r="AG147" i="47"/>
  <c r="D147" i="47" s="1"/>
  <c r="Z147" i="47"/>
  <c r="Y147" i="47"/>
  <c r="X147" i="47"/>
  <c r="W147" i="47"/>
  <c r="V147" i="47"/>
  <c r="U147" i="47"/>
  <c r="S147" i="47"/>
  <c r="E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/>
  <c r="R146" i="47"/>
  <c r="AO145" i="47"/>
  <c r="L145" i="47" s="1"/>
  <c r="AN145" i="47"/>
  <c r="AN142" i="47" s="1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M143" i="47"/>
  <c r="AL143" i="47"/>
  <c r="AK143" i="47"/>
  <c r="AJ143" i="47"/>
  <c r="AJ142" i="47"/>
  <c r="AH143" i="47"/>
  <c r="AH142" i="47"/>
  <c r="AG143" i="47"/>
  <c r="Z143" i="47"/>
  <c r="Y143" i="47"/>
  <c r="X143" i="47"/>
  <c r="X142" i="47" s="1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S116" i="47"/>
  <c r="R116" i="47"/>
  <c r="AO115" i="47"/>
  <c r="AN115" i="47"/>
  <c r="K115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/>
  <c r="AN114" i="47"/>
  <c r="AN113" i="47" s="1"/>
  <c r="AM114" i="47"/>
  <c r="AM113" i="47" s="1"/>
  <c r="AL114" i="47"/>
  <c r="AK114" i="47"/>
  <c r="AK113" i="47" s="1"/>
  <c r="AJ114" i="47"/>
  <c r="AJ113" i="47"/>
  <c r="AH114" i="47"/>
  <c r="AG114" i="47"/>
  <c r="Z114" i="47"/>
  <c r="Y114" i="47"/>
  <c r="Y113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R108" i="47" s="1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AO107" i="47"/>
  <c r="AN107" i="47"/>
  <c r="AM107" i="47"/>
  <c r="AL107" i="47"/>
  <c r="AK107" i="47"/>
  <c r="AK105" i="47" s="1"/>
  <c r="AJ107" i="47"/>
  <c r="AJ105" i="47" s="1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O105" i="47"/>
  <c r="AN106" i="47"/>
  <c r="AN105" i="47"/>
  <c r="AM106" i="47"/>
  <c r="AM105" i="47"/>
  <c r="AL106" i="47"/>
  <c r="AK106" i="47"/>
  <c r="AJ106" i="47"/>
  <c r="AH106" i="47"/>
  <c r="AH105" i="47" s="1"/>
  <c r="AG106" i="47"/>
  <c r="Z106" i="47"/>
  <c r="Y106" i="47"/>
  <c r="X106" i="47"/>
  <c r="W106" i="47"/>
  <c r="W105" i="47"/>
  <c r="V106" i="47"/>
  <c r="V105" i="47" s="1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N100" i="47"/>
  <c r="AN99" i="47"/>
  <c r="AM100" i="47"/>
  <c r="AL100" i="47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K58" i="47" s="1"/>
  <c r="AJ59" i="47"/>
  <c r="AJ58" i="47" s="1"/>
  <c r="AH59" i="47"/>
  <c r="AH58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N52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N23" i="47"/>
  <c r="AM24" i="47"/>
  <c r="AL24" i="47"/>
  <c r="AL23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J18" i="47" s="1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J15" i="47" s="1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/>
  <c r="AN16" i="47"/>
  <c r="AN15" i="47"/>
  <c r="AM16" i="47"/>
  <c r="AM15" i="47" s="1"/>
  <c r="AL16" i="47"/>
  <c r="AL15" i="47" s="1"/>
  <c r="AK16" i="47"/>
  <c r="AJ16" i="47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S9" i="47" s="1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E44" i="28" s="1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G44" i="28"/>
  <c r="AF45" i="28"/>
  <c r="AF44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E41" i="28" s="1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H39" i="28"/>
  <c r="AG39" i="28"/>
  <c r="AF39" i="28"/>
  <c r="AF38" i="28"/>
  <c r="AE39" i="28"/>
  <c r="AE38" i="28" s="1"/>
  <c r="F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B28" i="28"/>
  <c r="AA28" i="28"/>
  <c r="V28" i="28"/>
  <c r="V30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E12" i="28" s="1"/>
  <c r="E16" i="28" s="1"/>
  <c r="C14" i="28"/>
  <c r="B14" i="28"/>
  <c r="J13" i="28"/>
  <c r="J12" i="28"/>
  <c r="J16" i="28" s="1"/>
  <c r="I13" i="28"/>
  <c r="H13" i="28"/>
  <c r="H12" i="28"/>
  <c r="H16" i="28"/>
  <c r="G13" i="28"/>
  <c r="G12" i="28" s="1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I168" i="51"/>
  <c r="D168" i="51"/>
  <c r="I167" i="51"/>
  <c r="I166" i="51"/>
  <c r="K166" i="51"/>
  <c r="I161" i="51"/>
  <c r="I160" i="51"/>
  <c r="I158" i="51"/>
  <c r="AL156" i="51"/>
  <c r="AI154" i="51"/>
  <c r="I153" i="51"/>
  <c r="AL151" i="51"/>
  <c r="AI152" i="51"/>
  <c r="W151" i="51"/>
  <c r="R151" i="51"/>
  <c r="D150" i="51"/>
  <c r="R148" i="51"/>
  <c r="I146" i="51"/>
  <c r="I145" i="51"/>
  <c r="I144" i="51"/>
  <c r="W142" i="51"/>
  <c r="D138" i="51"/>
  <c r="I136" i="51"/>
  <c r="AL134" i="51"/>
  <c r="W134" i="51"/>
  <c r="I133" i="51"/>
  <c r="I132" i="51"/>
  <c r="I131" i="51"/>
  <c r="D131" i="51"/>
  <c r="I129" i="51"/>
  <c r="I127" i="51"/>
  <c r="D127" i="51"/>
  <c r="D126" i="51"/>
  <c r="I125" i="51"/>
  <c r="I123" i="51"/>
  <c r="I122" i="51"/>
  <c r="D122" i="51"/>
  <c r="I121" i="51"/>
  <c r="I117" i="51"/>
  <c r="I115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AL85" i="51"/>
  <c r="I86" i="51"/>
  <c r="I83" i="51"/>
  <c r="I82" i="51"/>
  <c r="D78" i="51"/>
  <c r="I75" i="51"/>
  <c r="I73" i="51"/>
  <c r="I72" i="51"/>
  <c r="I69" i="51"/>
  <c r="I68" i="51"/>
  <c r="AL66" i="51"/>
  <c r="W66" i="51"/>
  <c r="I65" i="51"/>
  <c r="I64" i="51"/>
  <c r="AL58" i="51"/>
  <c r="AG58" i="51"/>
  <c r="I59" i="51"/>
  <c r="I57" i="51"/>
  <c r="I54" i="51"/>
  <c r="AG52" i="51"/>
  <c r="I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3" i="51"/>
  <c r="AL23" i="51"/>
  <c r="W23" i="51"/>
  <c r="D24" i="51"/>
  <c r="I22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M169" i="43" s="1"/>
  <c r="T169" i="43"/>
  <c r="L169" i="43"/>
  <c r="H169" i="43"/>
  <c r="AP133" i="43"/>
  <c r="AQ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T79" i="43"/>
  <c r="AI77" i="43"/>
  <c r="J77" i="43"/>
  <c r="D77" i="43"/>
  <c r="AP43" i="43"/>
  <c r="AQ43" i="43" s="1"/>
  <c r="AI43" i="43"/>
  <c r="T43" i="43"/>
  <c r="AP40" i="43"/>
  <c r="AQ40" i="43"/>
  <c r="AI40" i="43"/>
  <c r="K40" i="43"/>
  <c r="J40" i="43"/>
  <c r="I40" i="43"/>
  <c r="E40" i="43"/>
  <c r="T40" i="43"/>
  <c r="AP38" i="43"/>
  <c r="AQ38" i="43" s="1"/>
  <c r="AI38" i="43"/>
  <c r="I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J173" i="34"/>
  <c r="I173" i="34"/>
  <c r="H173" i="34"/>
  <c r="L173" i="34"/>
  <c r="AI171" i="34"/>
  <c r="K171" i="34"/>
  <c r="I171" i="34"/>
  <c r="L169" i="34"/>
  <c r="I169" i="34"/>
  <c r="H169" i="34"/>
  <c r="I133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D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81" i="51"/>
  <c r="L79" i="51"/>
  <c r="H79" i="51"/>
  <c r="L40" i="51"/>
  <c r="H40" i="51"/>
  <c r="H161" i="51"/>
  <c r="L118" i="51"/>
  <c r="H118" i="51"/>
  <c r="D118" i="51"/>
  <c r="L28" i="51"/>
  <c r="L176" i="50"/>
  <c r="K176" i="50"/>
  <c r="D176" i="50"/>
  <c r="I176" i="50"/>
  <c r="H173" i="50"/>
  <c r="K173" i="50"/>
  <c r="I173" i="50"/>
  <c r="D173" i="50"/>
  <c r="L171" i="50"/>
  <c r="L169" i="50"/>
  <c r="K169" i="50"/>
  <c r="H133" i="50"/>
  <c r="L130" i="50"/>
  <c r="L128" i="50"/>
  <c r="H128" i="50"/>
  <c r="L126" i="50"/>
  <c r="I126" i="50"/>
  <c r="K84" i="50"/>
  <c r="H84" i="50"/>
  <c r="L81" i="50"/>
  <c r="J40" i="50"/>
  <c r="J36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T22" i="43"/>
  <c r="T48" i="43"/>
  <c r="T65" i="43"/>
  <c r="T138" i="43"/>
  <c r="T155" i="43"/>
  <c r="AA155" i="43"/>
  <c r="T181" i="43"/>
  <c r="AA181" i="43"/>
  <c r="T181" i="34"/>
  <c r="AA65" i="34"/>
  <c r="H22" i="34"/>
  <c r="AI65" i="34"/>
  <c r="K65" i="34"/>
  <c r="H89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K167" i="51"/>
  <c r="H167" i="51"/>
  <c r="AA166" i="51"/>
  <c r="L165" i="51"/>
  <c r="K165" i="51"/>
  <c r="J165" i="51"/>
  <c r="K164" i="51"/>
  <c r="L160" i="51"/>
  <c r="K160" i="51"/>
  <c r="G160" i="51"/>
  <c r="L159" i="51"/>
  <c r="L158" i="51"/>
  <c r="K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K152" i="51"/>
  <c r="H152" i="51"/>
  <c r="K150" i="51"/>
  <c r="H150" i="51"/>
  <c r="AO148" i="51"/>
  <c r="AK148" i="51"/>
  <c r="K147" i="51"/>
  <c r="H147" i="51"/>
  <c r="L146" i="51"/>
  <c r="K146" i="51"/>
  <c r="K145" i="51"/>
  <c r="L144" i="51"/>
  <c r="K144" i="51"/>
  <c r="H144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L127" i="51"/>
  <c r="K127" i="51"/>
  <c r="H127" i="51"/>
  <c r="L125" i="51"/>
  <c r="L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K112" i="51"/>
  <c r="K111" i="51"/>
  <c r="L110" i="51"/>
  <c r="H110" i="51"/>
  <c r="AO108" i="51"/>
  <c r="AN108" i="51"/>
  <c r="AJ108" i="51"/>
  <c r="K109" i="51"/>
  <c r="V108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H78" i="51"/>
  <c r="L76" i="51"/>
  <c r="K76" i="51"/>
  <c r="K74" i="51"/>
  <c r="H74" i="51"/>
  <c r="L73" i="51"/>
  <c r="K73" i="51"/>
  <c r="H73" i="51"/>
  <c r="L72" i="51"/>
  <c r="L68" i="51"/>
  <c r="K68" i="51"/>
  <c r="AO66" i="51"/>
  <c r="AN66" i="51"/>
  <c r="AK66" i="51"/>
  <c r="Z66" i="51"/>
  <c r="Y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L55" i="51"/>
  <c r="K55" i="51"/>
  <c r="L54" i="51"/>
  <c r="K54" i="51"/>
  <c r="G54" i="51"/>
  <c r="AO52" i="51"/>
  <c r="AN52" i="51"/>
  <c r="AK52" i="51"/>
  <c r="Z52" i="51"/>
  <c r="L48" i="51"/>
  <c r="H48" i="51"/>
  <c r="L47" i="51"/>
  <c r="K47" i="51"/>
  <c r="H47" i="51"/>
  <c r="K46" i="51"/>
  <c r="AN44" i="51"/>
  <c r="AL44" i="51"/>
  <c r="L42" i="51"/>
  <c r="L41" i="51"/>
  <c r="K41" i="51"/>
  <c r="H41" i="51"/>
  <c r="K39" i="51"/>
  <c r="L37" i="51"/>
  <c r="L35" i="51"/>
  <c r="L34" i="51"/>
  <c r="H34" i="51"/>
  <c r="K33" i="51"/>
  <c r="H33" i="51"/>
  <c r="L32" i="51"/>
  <c r="H32" i="51"/>
  <c r="L31" i="51"/>
  <c r="H31" i="51"/>
  <c r="L27" i="51"/>
  <c r="L26" i="51"/>
  <c r="K26" i="51"/>
  <c r="H26" i="51"/>
  <c r="K25" i="51"/>
  <c r="AO23" i="51"/>
  <c r="AN23" i="51"/>
  <c r="AK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K14" i="51"/>
  <c r="G14" i="51"/>
  <c r="K13" i="51"/>
  <c r="H13" i="51"/>
  <c r="L12" i="51"/>
  <c r="K11" i="51"/>
  <c r="AO9" i="51"/>
  <c r="AN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I33" i="43"/>
  <c r="AP166" i="43"/>
  <c r="AQ166" i="43" s="1"/>
  <c r="AI166" i="43"/>
  <c r="AQ123" i="43"/>
  <c r="AI123" i="43"/>
  <c r="L166" i="44"/>
  <c r="I166" i="44"/>
  <c r="H166" i="44"/>
  <c r="AA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L151" i="50"/>
  <c r="Y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L113" i="50" s="1"/>
  <c r="V113" i="50"/>
  <c r="G114" i="50"/>
  <c r="D114" i="50"/>
  <c r="D111" i="50"/>
  <c r="L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N99" i="50"/>
  <c r="AL99" i="50"/>
  <c r="K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AM99" i="34"/>
  <c r="AL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K68" i="34"/>
  <c r="I68" i="34"/>
  <c r="AL66" i="34"/>
  <c r="AK66" i="34"/>
  <c r="Y66" i="34"/>
  <c r="AA67" i="34"/>
  <c r="L64" i="34"/>
  <c r="K64" i="34"/>
  <c r="AA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K57" i="34"/>
  <c r="J57" i="34"/>
  <c r="I57" i="34"/>
  <c r="I56" i="34"/>
  <c r="K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L47" i="34"/>
  <c r="I47" i="34"/>
  <c r="H47" i="34"/>
  <c r="D47" i="34"/>
  <c r="K46" i="34"/>
  <c r="I46" i="34"/>
  <c r="H46" i="34"/>
  <c r="AO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H25" i="34"/>
  <c r="G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K20" i="34"/>
  <c r="H20" i="34"/>
  <c r="D20" i="34"/>
  <c r="AO18" i="34"/>
  <c r="AN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K13" i="34"/>
  <c r="I13" i="34"/>
  <c r="H13" i="34"/>
  <c r="K12" i="34"/>
  <c r="I12" i="34"/>
  <c r="H12" i="34"/>
  <c r="L11" i="34"/>
  <c r="T11" i="34"/>
  <c r="AO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M73" i="44" s="1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F60" i="44" s="1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AI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 s="1"/>
  <c r="AM142" i="44"/>
  <c r="AM141" i="44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/>
  <c r="AK139" i="44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J113" i="44" s="1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 s="1"/>
  <c r="AM49" i="44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E49" i="40"/>
  <c r="E48" i="40"/>
  <c r="K48" i="40"/>
  <c r="AP46" i="40"/>
  <c r="K46" i="40"/>
  <c r="H46" i="40"/>
  <c r="H45" i="40"/>
  <c r="AO43" i="40"/>
  <c r="L43" i="40"/>
  <c r="AN43" i="40"/>
  <c r="AM43" i="40"/>
  <c r="AH43" i="40"/>
  <c r="Z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AG53" i="40" s="1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AO11" i="40"/>
  <c r="AL11" i="40"/>
  <c r="AL31" i="40" s="1"/>
  <c r="Z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L33" i="41"/>
  <c r="AK33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/>
  <c r="E14" i="41"/>
  <c r="E47" i="41"/>
  <c r="E37" i="41"/>
  <c r="E25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G52" i="41"/>
  <c r="AA47" i="41"/>
  <c r="K47" i="41"/>
  <c r="AA42" i="41"/>
  <c r="K42" i="41"/>
  <c r="K30" i="41"/>
  <c r="K20" i="41"/>
  <c r="AP25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7" i="41"/>
  <c r="D29" i="41"/>
  <c r="I38" i="41"/>
  <c r="I40" i="41"/>
  <c r="D41" i="41"/>
  <c r="I46" i="41"/>
  <c r="D48" i="41"/>
  <c r="G27" i="40"/>
  <c r="K39" i="40"/>
  <c r="G50" i="40"/>
  <c r="R43" i="41"/>
  <c r="D39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J50" i="40"/>
  <c r="E41" i="40"/>
  <c r="I18" i="41"/>
  <c r="I22" i="41"/>
  <c r="I26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47" i="41"/>
  <c r="AI42" i="41"/>
  <c r="K45" i="41"/>
  <c r="K48" i="41"/>
  <c r="K50" i="41"/>
  <c r="I12" i="40"/>
  <c r="T14" i="40"/>
  <c r="D17" i="40"/>
  <c r="D35" i="40"/>
  <c r="T24" i="40"/>
  <c r="D39" i="40"/>
  <c r="K44" i="41"/>
  <c r="Y43" i="41"/>
  <c r="K46" i="41"/>
  <c r="K51" i="41"/>
  <c r="I18" i="40"/>
  <c r="K17" i="41"/>
  <c r="G18" i="41"/>
  <c r="K36" i="41"/>
  <c r="K39" i="41"/>
  <c r="G50" i="41"/>
  <c r="I14" i="40"/>
  <c r="AA17" i="40"/>
  <c r="I17" i="40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T51" i="40"/>
  <c r="D46" i="40"/>
  <c r="I46" i="40"/>
  <c r="I50" i="40"/>
  <c r="I51" i="40"/>
  <c r="D48" i="40"/>
  <c r="I48" i="40"/>
  <c r="AP28" i="40"/>
  <c r="AP22" i="40"/>
  <c r="AP27" i="40"/>
  <c r="AP35" i="40"/>
  <c r="AP45" i="40"/>
  <c r="AP48" i="40"/>
  <c r="AA50" i="40"/>
  <c r="AP50" i="40"/>
  <c r="AQ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AB49" i="40" s="1"/>
  <c r="H49" i="40"/>
  <c r="H34" i="40"/>
  <c r="H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K43" i="40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3" i="40"/>
  <c r="AA16" i="40"/>
  <c r="AA18" i="40"/>
  <c r="I24" i="41"/>
  <c r="I34" i="41"/>
  <c r="W33" i="41"/>
  <c r="T48" i="41"/>
  <c r="I50" i="41"/>
  <c r="AA50" i="41"/>
  <c r="AA19" i="40"/>
  <c r="AO23" i="44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P40" i="41"/>
  <c r="AI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T24" i="41"/>
  <c r="AB24" i="41" s="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V11" i="40"/>
  <c r="AA12" i="40"/>
  <c r="AN21" i="40"/>
  <c r="K22" i="40"/>
  <c r="Z18" i="44"/>
  <c r="T48" i="40"/>
  <c r="T50" i="40"/>
  <c r="K34" i="40"/>
  <c r="AA34" i="40"/>
  <c r="G29" i="40"/>
  <c r="U21" i="40"/>
  <c r="Y21" i="40"/>
  <c r="K21" i="40" s="1"/>
  <c r="AP18" i="41"/>
  <c r="AA46" i="41"/>
  <c r="D14" i="41"/>
  <c r="T16" i="41"/>
  <c r="R11" i="40"/>
  <c r="T23" i="41"/>
  <c r="AI27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W21" i="40"/>
  <c r="H51" i="40"/>
  <c r="V43" i="4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5" i="41"/>
  <c r="T37" i="41"/>
  <c r="AH33" i="41"/>
  <c r="E34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L73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AA23" i="51" s="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G152" i="51"/>
  <c r="D31" i="51"/>
  <c r="D73" i="51"/>
  <c r="D74" i="51"/>
  <c r="I80" i="51"/>
  <c r="D86" i="51"/>
  <c r="R85" i="51"/>
  <c r="AG85" i="51"/>
  <c r="D85" i="51" s="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J20" i="40"/>
  <c r="E20" i="40"/>
  <c r="J25" i="40"/>
  <c r="D28" i="40"/>
  <c r="AI28" i="40"/>
  <c r="D34" i="40"/>
  <c r="T34" i="40"/>
  <c r="R33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J180" i="44"/>
  <c r="E56" i="44"/>
  <c r="J75" i="44"/>
  <c r="T19" i="44"/>
  <c r="E121" i="44"/>
  <c r="K25" i="44"/>
  <c r="K103" i="44"/>
  <c r="G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AA113" i="44" s="1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73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F170" i="43" s="1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B164" i="43" s="1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J52" i="43" s="1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J32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D113" i="34" s="1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AP142" i="34" s="1"/>
  <c r="AQ142" i="34" s="1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M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H24" i="34"/>
  <c r="I31" i="34"/>
  <c r="D21" i="34"/>
  <c r="H143" i="34"/>
  <c r="V142" i="34"/>
  <c r="H142" i="34" s="1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AA153" i="34"/>
  <c r="T17" i="34"/>
  <c r="K10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AP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G71" i="43"/>
  <c r="G120" i="43"/>
  <c r="D120" i="43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Q103" i="50" s="1"/>
  <c r="AP104" i="50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Q147" i="50" s="1"/>
  <c r="AP147" i="50"/>
  <c r="AI150" i="50"/>
  <c r="AP150" i="50"/>
  <c r="T153" i="50"/>
  <c r="AI153" i="50"/>
  <c r="AP153" i="50"/>
  <c r="AI154" i="50"/>
  <c r="AP154" i="50"/>
  <c r="AI155" i="50"/>
  <c r="F155" i="50" s="1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I173" i="50"/>
  <c r="AP173" i="50"/>
  <c r="AI174" i="50"/>
  <c r="AP174" i="50"/>
  <c r="M174" i="50"/>
  <c r="AI175" i="50"/>
  <c r="F175" i="50" s="1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F39" i="51" s="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M75" i="51" s="1"/>
  <c r="T76" i="51"/>
  <c r="AI76" i="51"/>
  <c r="AP76" i="51"/>
  <c r="AI77" i="51"/>
  <c r="AP77" i="51"/>
  <c r="AI78" i="51"/>
  <c r="AP78" i="51"/>
  <c r="AI79" i="51"/>
  <c r="AP79" i="51"/>
  <c r="AP80" i="51"/>
  <c r="AI81" i="51"/>
  <c r="AP81" i="51"/>
  <c r="AQ81" i="51" s="1"/>
  <c r="AI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M132" i="51" s="1"/>
  <c r="T133" i="51"/>
  <c r="AI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Q146" i="51" s="1"/>
  <c r="AI147" i="51"/>
  <c r="AI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I12" i="34"/>
  <c r="AP12" i="34"/>
  <c r="AI13" i="34"/>
  <c r="AP13" i="34"/>
  <c r="T14" i="34"/>
  <c r="AI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T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N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M40" i="34" s="1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I101" i="34"/>
  <c r="AI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M174" i="34" s="1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M47" i="43" s="1"/>
  <c r="AA48" i="43"/>
  <c r="AA54" i="43"/>
  <c r="AB54" i="43" s="1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M117" i="43" s="1"/>
  <c r="AA118" i="43"/>
  <c r="T123" i="43"/>
  <c r="AA123" i="43"/>
  <c r="M123" i="43" s="1"/>
  <c r="T127" i="43"/>
  <c r="AA128" i="43"/>
  <c r="T130" i="43"/>
  <c r="AA132" i="43"/>
  <c r="M132" i="43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AB101" i="50" s="1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J72" i="51"/>
  <c r="AA72" i="51"/>
  <c r="J76" i="51"/>
  <c r="AA76" i="51"/>
  <c r="AA78" i="51"/>
  <c r="M78" i="51"/>
  <c r="J78" i="51"/>
  <c r="J80" i="51"/>
  <c r="AA80" i="51"/>
  <c r="AA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J130" i="50"/>
  <c r="AA130" i="50"/>
  <c r="J132" i="50"/>
  <c r="AA132" i="50"/>
  <c r="X134" i="50"/>
  <c r="AA134" i="50" s="1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M175" i="50" s="1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5" i="51" s="1"/>
  <c r="T106" i="51"/>
  <c r="E106" i="51"/>
  <c r="AA102" i="51"/>
  <c r="T67" i="5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3" i="50" s="1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T173" i="50"/>
  <c r="E173" i="50"/>
  <c r="T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AB45" i="51" s="1"/>
  <c r="N45" i="51" s="1"/>
  <c r="S44" i="51"/>
  <c r="E45" i="51"/>
  <c r="E47" i="51"/>
  <c r="T47" i="51"/>
  <c r="S52" i="51"/>
  <c r="T53" i="51"/>
  <c r="E55" i="51"/>
  <c r="T55" i="51"/>
  <c r="T57" i="51"/>
  <c r="E57" i="51"/>
  <c r="AH58" i="51"/>
  <c r="AI59" i="51"/>
  <c r="F59" i="51" s="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AB16" i="51" s="1"/>
  <c r="S18" i="51"/>
  <c r="T19" i="51"/>
  <c r="E19" i="51"/>
  <c r="E21" i="51"/>
  <c r="T21" i="51"/>
  <c r="E24" i="51"/>
  <c r="T24" i="51"/>
  <c r="F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E72" i="51"/>
  <c r="T72" i="51"/>
  <c r="T74" i="51"/>
  <c r="E74" i="51"/>
  <c r="E76" i="51"/>
  <c r="E78" i="51"/>
  <c r="T78" i="51"/>
  <c r="T80" i="51"/>
  <c r="E80" i="51"/>
  <c r="E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E20" i="34"/>
  <c r="J20" i="34"/>
  <c r="AP24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J172" i="34"/>
  <c r="J175" i="34"/>
  <c r="AA175" i="34"/>
  <c r="M175" i="34" s="1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AA146" i="51"/>
  <c r="AB146" i="51" s="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 s="1"/>
  <c r="N38" i="43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J39" i="34"/>
  <c r="J75" i="34"/>
  <c r="E100" i="34"/>
  <c r="AI100" i="34"/>
  <c r="F100" i="34"/>
  <c r="J110" i="34"/>
  <c r="J136" i="34"/>
  <c r="X142" i="34"/>
  <c r="J142" i="34" s="1"/>
  <c r="AH177" i="34"/>
  <c r="AI177" i="34" s="1"/>
  <c r="F177" i="34" s="1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F64" i="34" s="1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F62" i="34" s="1"/>
  <c r="T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M164" i="51" s="1"/>
  <c r="E164" i="51"/>
  <c r="T131" i="51"/>
  <c r="T153" i="51"/>
  <c r="AI135" i="51"/>
  <c r="E130" i="51"/>
  <c r="AP121" i="51"/>
  <c r="E172" i="51"/>
  <c r="AA39" i="43"/>
  <c r="AA26" i="34"/>
  <c r="T29" i="34"/>
  <c r="J37" i="34"/>
  <c r="AA45" i="34"/>
  <c r="M45" i="34" s="1"/>
  <c r="J46" i="34"/>
  <c r="AM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A82" i="50"/>
  <c r="M82" i="50" s="1"/>
  <c r="T83" i="50"/>
  <c r="F83" i="50" s="1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AB43" i="50"/>
  <c r="H60" i="50"/>
  <c r="AA60" i="50"/>
  <c r="M60" i="50" s="1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T79" i="50"/>
  <c r="AI79" i="50"/>
  <c r="AP79" i="50"/>
  <c r="M79" i="50" s="1"/>
  <c r="AI81" i="50"/>
  <c r="AI82" i="50"/>
  <c r="T84" i="50"/>
  <c r="AA86" i="50"/>
  <c r="AI88" i="50"/>
  <c r="AP89" i="50"/>
  <c r="AA101" i="50"/>
  <c r="AP101" i="50"/>
  <c r="AQ101" i="50" s="1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L67" i="50"/>
  <c r="S9" i="50"/>
  <c r="V44" i="50"/>
  <c r="M127" i="50"/>
  <c r="Z61" i="50"/>
  <c r="L61" i="50" s="1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F22" i="50" s="1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I66" i="50"/>
  <c r="T25" i="50"/>
  <c r="J86" i="50"/>
  <c r="T48" i="50"/>
  <c r="T27" i="50"/>
  <c r="F27" i="50" s="1"/>
  <c r="I62" i="50"/>
  <c r="T59" i="50"/>
  <c r="F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Q39" i="50" s="1"/>
  <c r="AA42" i="50"/>
  <c r="AP42" i="50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AA54" i="50"/>
  <c r="M54" i="50" s="1"/>
  <c r="AI55" i="50"/>
  <c r="AP56" i="50"/>
  <c r="M56" i="50" s="1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N101" i="51" s="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K76" i="47"/>
  <c r="T15" i="43"/>
  <c r="T85" i="43"/>
  <c r="AI148" i="50"/>
  <c r="AP9" i="43"/>
  <c r="AQ9" i="43"/>
  <c r="J113" i="47"/>
  <c r="D122" i="47"/>
  <c r="H148" i="34"/>
  <c r="K15" i="34"/>
  <c r="AB67" i="34"/>
  <c r="G142" i="44"/>
  <c r="D44" i="43"/>
  <c r="AP85" i="43"/>
  <c r="AQ85" i="43" s="1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M49" i="41"/>
  <c r="D148" i="34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79" i="34"/>
  <c r="AB180" i="34"/>
  <c r="E151" i="43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AB160" i="51"/>
  <c r="T175" i="47"/>
  <c r="E128" i="47"/>
  <c r="T169" i="47"/>
  <c r="F169" i="47" s="1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Y177" i="47"/>
  <c r="AB127" i="4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AQ171" i="47" s="1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F179" i="47" s="1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0" i="50"/>
  <c r="AI32" i="50"/>
  <c r="AP33" i="50"/>
  <c r="AI34" i="50"/>
  <c r="T35" i="50"/>
  <c r="AI35" i="50"/>
  <c r="F35" i="50" s="1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E177" i="44"/>
  <c r="K99" i="47"/>
  <c r="F173" i="51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D177" i="44"/>
  <c r="L99" i="44"/>
  <c r="F172" i="44"/>
  <c r="K142" i="51"/>
  <c r="M43" i="43"/>
  <c r="M84" i="43"/>
  <c r="D15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S47" i="28" s="1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F31" i="50" s="1"/>
  <c r="G19" i="50"/>
  <c r="G13" i="50"/>
  <c r="G17" i="50"/>
  <c r="AA38" i="50"/>
  <c r="AL151" i="47"/>
  <c r="AB110" i="50"/>
  <c r="AQ126" i="50"/>
  <c r="G15" i="51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K85" i="34"/>
  <c r="L156" i="34"/>
  <c r="G9" i="43"/>
  <c r="L23" i="43"/>
  <c r="L44" i="43"/>
  <c r="AB159" i="43"/>
  <c r="N159" i="43"/>
  <c r="K151" i="43"/>
  <c r="AB168" i="43"/>
  <c r="N168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T18" i="50"/>
  <c r="AQ29" i="40"/>
  <c r="AO31" i="40"/>
  <c r="E15" i="44"/>
  <c r="F21" i="44"/>
  <c r="F41" i="44"/>
  <c r="T9" i="44"/>
  <c r="F9" i="44" s="1"/>
  <c r="AB41" i="44"/>
  <c r="M26" i="44"/>
  <c r="AB137" i="43"/>
  <c r="N137" i="43" s="1"/>
  <c r="H151" i="43"/>
  <c r="M160" i="43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45" i="47" s="1"/>
  <c r="AB13" i="43"/>
  <c r="T100" i="47"/>
  <c r="AH108" i="47"/>
  <c r="AG151" i="47"/>
  <c r="D151" i="47"/>
  <c r="AB29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Q58" i="34" s="1"/>
  <c r="AP177" i="34"/>
  <c r="AQ177" i="34"/>
  <c r="Z141" i="43"/>
  <c r="L141" i="43"/>
  <c r="F121" i="43"/>
  <c r="T61" i="44"/>
  <c r="F61" i="44" s="1"/>
  <c r="M17" i="40"/>
  <c r="D156" i="51"/>
  <c r="AG142" i="47"/>
  <c r="AI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N34" i="51" s="1"/>
  <c r="G53" i="47"/>
  <c r="T151" i="50"/>
  <c r="K12" i="47"/>
  <c r="K14" i="47"/>
  <c r="K17" i="47"/>
  <c r="K20" i="47"/>
  <c r="D24" i="47"/>
  <c r="R23" i="47"/>
  <c r="D26" i="47"/>
  <c r="I28" i="47"/>
  <c r="K34" i="47"/>
  <c r="AB48" i="51"/>
  <c r="M19" i="44"/>
  <c r="AB11" i="43"/>
  <c r="M120" i="44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 s="1"/>
  <c r="H85" i="34"/>
  <c r="AB17" i="34"/>
  <c r="L9" i="34"/>
  <c r="M166" i="44"/>
  <c r="AB152" i="44"/>
  <c r="AB100" i="51"/>
  <c r="F11" i="51"/>
  <c r="M153" i="51"/>
  <c r="AI148" i="51"/>
  <c r="E142" i="51"/>
  <c r="AB125" i="51"/>
  <c r="N125" i="51"/>
  <c r="T134" i="50"/>
  <c r="I108" i="50"/>
  <c r="F68" i="50"/>
  <c r="AB65" i="50"/>
  <c r="M50" i="40"/>
  <c r="AQ67" i="51"/>
  <c r="M60" i="51"/>
  <c r="AQ157" i="51"/>
  <c r="M115" i="51"/>
  <c r="AQ164" i="51"/>
  <c r="AN31" i="40"/>
  <c r="AQ51" i="40"/>
  <c r="F144" i="47"/>
  <c r="AQ68" i="51"/>
  <c r="AB65" i="43"/>
  <c r="AB70" i="50"/>
  <c r="AQ128" i="51"/>
  <c r="AB50" i="41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AB42" i="50"/>
  <c r="F109" i="50"/>
  <c r="F167" i="50"/>
  <c r="AB172" i="50"/>
  <c r="AB25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109" i="51"/>
  <c r="AQ44" i="40"/>
  <c r="AI156" i="50"/>
  <c r="AB112" i="50"/>
  <c r="AQ47" i="51"/>
  <c r="AQ101" i="51"/>
  <c r="AB111" i="51"/>
  <c r="AQ112" i="51"/>
  <c r="AB119" i="51"/>
  <c r="M144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114" i="44"/>
  <c r="H44" i="34"/>
  <c r="M62" i="34"/>
  <c r="F21" i="34"/>
  <c r="AQ79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N174" i="43" s="1"/>
  <c r="F103" i="43"/>
  <c r="F154" i="34"/>
  <c r="F136" i="34"/>
  <c r="D23" i="34"/>
  <c r="H18" i="34"/>
  <c r="F160" i="43"/>
  <c r="J61" i="43"/>
  <c r="F150" i="43"/>
  <c r="J18" i="43"/>
  <c r="F26" i="44"/>
  <c r="H151" i="44"/>
  <c r="F168" i="44"/>
  <c r="F63" i="50"/>
  <c r="AB129" i="50"/>
  <c r="F158" i="50"/>
  <c r="F164" i="50"/>
  <c r="D85" i="50"/>
  <c r="F116" i="44"/>
  <c r="I156" i="44"/>
  <c r="E148" i="44"/>
  <c r="F146" i="44"/>
  <c r="AA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AQ162" i="34"/>
  <c r="F47" i="50"/>
  <c r="F144" i="50"/>
  <c r="K52" i="51"/>
  <c r="L61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AB135" i="51"/>
  <c r="D44" i="51"/>
  <c r="I15" i="51"/>
  <c r="AQ53" i="51"/>
  <c r="D134" i="34"/>
  <c r="F110" i="34"/>
  <c r="K58" i="34"/>
  <c r="F150" i="34"/>
  <c r="F25" i="34"/>
  <c r="F68" i="34"/>
  <c r="M55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AQ57" i="51"/>
  <c r="AB147" i="51"/>
  <c r="H105" i="51"/>
  <c r="AB106" i="51"/>
  <c r="I58" i="50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N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N37" i="34" s="1"/>
  <c r="M56" i="34"/>
  <c r="J66" i="34"/>
  <c r="M7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N115" i="51" s="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125" i="34"/>
  <c r="AB149" i="34"/>
  <c r="F167" i="34"/>
  <c r="J151" i="34"/>
  <c r="AP52" i="34"/>
  <c r="M75" i="34"/>
  <c r="F63" i="43"/>
  <c r="AB63" i="43"/>
  <c r="N63" i="43" s="1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N65" i="50" s="1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/>
  <c r="AP105" i="34"/>
  <c r="F11" i="34"/>
  <c r="AP58" i="34"/>
  <c r="F78" i="34"/>
  <c r="T66" i="34"/>
  <c r="F66" i="34" s="1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O35" i="28"/>
  <c r="P35" i="28"/>
  <c r="C36" i="28"/>
  <c r="H42" i="28"/>
  <c r="T41" i="28"/>
  <c r="O44" i="28"/>
  <c r="C45" i="28"/>
  <c r="H24" i="47"/>
  <c r="V23" i="47"/>
  <c r="AQ28" i="34"/>
  <c r="W23" i="47"/>
  <c r="I23" i="47"/>
  <c r="I24" i="47"/>
  <c r="U30" i="47"/>
  <c r="G30" i="47" s="1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T134" i="51"/>
  <c r="AP156" i="50"/>
  <c r="AB155" i="50"/>
  <c r="M51" i="41"/>
  <c r="F29" i="41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D40" i="28" s="1"/>
  <c r="P43" i="28"/>
  <c r="P46" i="28"/>
  <c r="AI11" i="47"/>
  <c r="AI12" i="47"/>
  <c r="AI13" i="47"/>
  <c r="AI14" i="47"/>
  <c r="AI17" i="47"/>
  <c r="AQ17" i="47" s="1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B13" i="51"/>
  <c r="AB104" i="51"/>
  <c r="J58" i="51"/>
  <c r="AB56" i="51"/>
  <c r="K61" i="51"/>
  <c r="J23" i="51"/>
  <c r="AB131" i="51"/>
  <c r="AI108" i="51"/>
  <c r="F150" i="51"/>
  <c r="F143" i="51"/>
  <c r="G75" i="47"/>
  <c r="AB45" i="50"/>
  <c r="AI108" i="50"/>
  <c r="T44" i="50"/>
  <c r="H156" i="50"/>
  <c r="E177" i="50"/>
  <c r="AP113" i="50"/>
  <c r="AB168" i="50"/>
  <c r="AI43" i="41"/>
  <c r="AB29" i="44"/>
  <c r="N29" i="44"/>
  <c r="AB160" i="44"/>
  <c r="AB167" i="44"/>
  <c r="N167" i="44" s="1"/>
  <c r="AI105" i="34"/>
  <c r="F105" i="34"/>
  <c r="M31" i="34"/>
  <c r="AB83" i="44"/>
  <c r="F34" i="50"/>
  <c r="D61" i="50"/>
  <c r="K66" i="50"/>
  <c r="F73" i="50"/>
  <c r="M111" i="50"/>
  <c r="M172" i="50"/>
  <c r="F180" i="50"/>
  <c r="M112" i="34"/>
  <c r="M138" i="44"/>
  <c r="AB171" i="51"/>
  <c r="M161" i="34"/>
  <c r="M43" i="34"/>
  <c r="M118" i="43"/>
  <c r="F43" i="44"/>
  <c r="M84" i="44"/>
  <c r="F12" i="51"/>
  <c r="I23" i="51"/>
  <c r="F60" i="51"/>
  <c r="I66" i="51"/>
  <c r="F69" i="51"/>
  <c r="F84" i="51"/>
  <c r="F111" i="51"/>
  <c r="F133" i="51"/>
  <c r="AI34" i="47"/>
  <c r="AI35" i="47"/>
  <c r="T36" i="47"/>
  <c r="AI36" i="47"/>
  <c r="F36" i="47" s="1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AQ64" i="47" s="1"/>
  <c r="T65" i="47"/>
  <c r="AB175" i="43"/>
  <c r="N175" i="43" s="1"/>
  <c r="AQ25" i="50"/>
  <c r="AB34" i="50"/>
  <c r="AB78" i="50"/>
  <c r="AB87" i="50"/>
  <c r="AQ109" i="50"/>
  <c r="AQ137" i="50"/>
  <c r="AM141" i="50"/>
  <c r="AQ159" i="50"/>
  <c r="AB174" i="50"/>
  <c r="AQ179" i="50"/>
  <c r="AQ22" i="51"/>
  <c r="AB29" i="51"/>
  <c r="AQ32" i="51"/>
  <c r="K44" i="51"/>
  <c r="L66" i="51"/>
  <c r="AQ75" i="51"/>
  <c r="T113" i="51"/>
  <c r="AQ136" i="51"/>
  <c r="AQ153" i="51"/>
  <c r="AB162" i="51"/>
  <c r="AQ170" i="51"/>
  <c r="AB89" i="43"/>
  <c r="N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/>
  <c r="AI128" i="47"/>
  <c r="AI130" i="47"/>
  <c r="F130" i="47"/>
  <c r="AI132" i="47"/>
  <c r="W134" i="47"/>
  <c r="I134" i="47"/>
  <c r="AI135" i="47"/>
  <c r="F135" i="47" s="1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Q104" i="47" s="1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/>
  <c r="AP113" i="43"/>
  <c r="AQ113" i="43" s="1"/>
  <c r="AA156" i="43"/>
  <c r="M156" i="43" s="1"/>
  <c r="AI142" i="44"/>
  <c r="G33" i="40"/>
  <c r="AP18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D99" i="47"/>
  <c r="F53" i="50"/>
  <c r="F54" i="50"/>
  <c r="M100" i="50"/>
  <c r="L105" i="50"/>
  <c r="AB63" i="44"/>
  <c r="N63" i="44"/>
  <c r="F170" i="44"/>
  <c r="I148" i="44"/>
  <c r="K105" i="51"/>
  <c r="F166" i="51"/>
  <c r="J99" i="51"/>
  <c r="F89" i="51"/>
  <c r="F47" i="51"/>
  <c r="F181" i="47"/>
  <c r="AQ37" i="41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 s="1"/>
  <c r="AI69" i="47"/>
  <c r="F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J177" i="51"/>
  <c r="F25" i="50"/>
  <c r="F107" i="50"/>
  <c r="AQ19" i="50"/>
  <c r="M150" i="50"/>
  <c r="AQ45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E85" i="44"/>
  <c r="N44" i="40"/>
  <c r="M29" i="34"/>
  <c r="G15" i="34"/>
  <c r="AA23" i="43"/>
  <c r="M23" i="43"/>
  <c r="D108" i="43"/>
  <c r="M22" i="44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F126" i="44"/>
  <c r="AB126" i="44"/>
  <c r="F64" i="51"/>
  <c r="AB64" i="51"/>
  <c r="L148" i="50"/>
  <c r="H151" i="50"/>
  <c r="AQ14" i="4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 s="1"/>
  <c r="L58" i="44"/>
  <c r="H142" i="44"/>
  <c r="Y98" i="44"/>
  <c r="K98" i="44" s="1"/>
  <c r="G61" i="44"/>
  <c r="AA58" i="51"/>
  <c r="N131" i="51"/>
  <c r="T85" i="51"/>
  <c r="L156" i="51"/>
  <c r="AP134" i="51"/>
  <c r="L105" i="51"/>
  <c r="K52" i="47"/>
  <c r="E108" i="47"/>
  <c r="AP66" i="50"/>
  <c r="K142" i="50"/>
  <c r="AA44" i="50"/>
  <c r="AB44" i="50"/>
  <c r="Y8" i="50"/>
  <c r="Y49" i="50"/>
  <c r="F111" i="50"/>
  <c r="N45" i="50"/>
  <c r="AB154" i="50"/>
  <c r="N154" i="50" s="1"/>
  <c r="F152" i="50"/>
  <c r="M57" i="50"/>
  <c r="AB57" i="5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N39" i="50" s="1"/>
  <c r="AB86" i="50"/>
  <c r="M86" i="50"/>
  <c r="AI99" i="50"/>
  <c r="AB116" i="50"/>
  <c r="M116" i="50"/>
  <c r="M122" i="50"/>
  <c r="F143" i="50"/>
  <c r="I142" i="50"/>
  <c r="D156" i="50"/>
  <c r="AQ167" i="50"/>
  <c r="M167" i="50"/>
  <c r="M179" i="50"/>
  <c r="AB179" i="50"/>
  <c r="N179" i="50" s="1"/>
  <c r="AQ33" i="50"/>
  <c r="M112" i="50"/>
  <c r="AB33" i="51"/>
  <c r="AQ55" i="51"/>
  <c r="AB80" i="51"/>
  <c r="AB124" i="51"/>
  <c r="AQ155" i="34"/>
  <c r="N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G61" i="47"/>
  <c r="AQ149" i="47"/>
  <c r="E151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3" i="40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Q47" i="41"/>
  <c r="AM31" i="40"/>
  <c r="F16" i="41"/>
  <c r="M22" i="40"/>
  <c r="E43" i="40"/>
  <c r="F35" i="40"/>
  <c r="AI21" i="41"/>
  <c r="X31" i="40"/>
  <c r="F29" i="40"/>
  <c r="AH53" i="40"/>
  <c r="E53" i="40" s="1"/>
  <c r="AO53" i="40"/>
  <c r="AB39" i="44"/>
  <c r="N39" i="44"/>
  <c r="AB32" i="44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AI52" i="34"/>
  <c r="M67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B69" i="51"/>
  <c r="AB84" i="51"/>
  <c r="N84" i="51"/>
  <c r="AB81" i="34"/>
  <c r="N81" i="34" s="1"/>
  <c r="AB128" i="34"/>
  <c r="N128" i="34" s="1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P145" i="47"/>
  <c r="AP146" i="47"/>
  <c r="AA147" i="47"/>
  <c r="AB147" i="47" s="1"/>
  <c r="AP150" i="47"/>
  <c r="AN151" i="47"/>
  <c r="K151" i="47" s="1"/>
  <c r="AP153" i="47"/>
  <c r="M153" i="47" s="1"/>
  <c r="AA154" i="47"/>
  <c r="AP154" i="47"/>
  <c r="AQ154" i="47"/>
  <c r="AA155" i="47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AP160" i="47"/>
  <c r="AI161" i="47"/>
  <c r="F161" i="47"/>
  <c r="R163" i="47"/>
  <c r="T163" i="47" s="1"/>
  <c r="AH163" i="47"/>
  <c r="T166" i="47"/>
  <c r="F166" i="47" s="1"/>
  <c r="AI170" i="47"/>
  <c r="AP170" i="47"/>
  <c r="M170" i="47" s="1"/>
  <c r="AA172" i="47"/>
  <c r="AB172" i="47" s="1"/>
  <c r="AA173" i="47"/>
  <c r="AB173" i="47" s="1"/>
  <c r="AA175" i="47"/>
  <c r="AB175" i="47"/>
  <c r="V177" i="47"/>
  <c r="H177" i="47" s="1"/>
  <c r="AG18" i="50"/>
  <c r="D18" i="50"/>
  <c r="AA26" i="50"/>
  <c r="AP26" i="50"/>
  <c r="AQ26" i="50" s="1"/>
  <c r="AP27" i="50"/>
  <c r="AQ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15" i="44"/>
  <c r="F22" i="44"/>
  <c r="F73" i="51"/>
  <c r="F152" i="51"/>
  <c r="H177" i="5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 s="1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 s="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AI138" i="47"/>
  <c r="AQ138" i="47" s="1"/>
  <c r="L155" i="47"/>
  <c r="AP155" i="47"/>
  <c r="M155" i="47" s="1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AP13" i="47"/>
  <c r="AP15" i="47"/>
  <c r="AP17" i="47"/>
  <c r="AP20" i="47"/>
  <c r="AP21" i="47"/>
  <c r="AI22" i="47"/>
  <c r="AQ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M59" i="47" s="1"/>
  <c r="AP60" i="47"/>
  <c r="AP63" i="47"/>
  <c r="AQ63" i="47" s="1"/>
  <c r="E65" i="47"/>
  <c r="AN61" i="47"/>
  <c r="AP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AB11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AB164" i="51"/>
  <c r="N164" i="51"/>
  <c r="AD23" i="28"/>
  <c r="S30" i="28"/>
  <c r="G30" i="28" s="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Q113" i="34" s="1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4" i="47"/>
  <c r="AQ24" i="47"/>
  <c r="AA25" i="47"/>
  <c r="G25" i="47"/>
  <c r="AB26" i="47"/>
  <c r="T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G99" i="34"/>
  <c r="T177" i="43"/>
  <c r="F177" i="43" s="1"/>
  <c r="D177" i="43"/>
  <c r="M164" i="43"/>
  <c r="AH141" i="43"/>
  <c r="E142" i="43"/>
  <c r="F27" i="43"/>
  <c r="AB27" i="43"/>
  <c r="N27" i="43"/>
  <c r="AQ43" i="51"/>
  <c r="F43" i="51"/>
  <c r="D20" i="47"/>
  <c r="AQ12" i="41"/>
  <c r="M12" i="41"/>
  <c r="AQ50" i="41"/>
  <c r="N50" i="41" s="1"/>
  <c r="M50" i="41"/>
  <c r="M40" i="40"/>
  <c r="AQ40" i="40"/>
  <c r="V31" i="41"/>
  <c r="H11" i="41"/>
  <c r="G43" i="41"/>
  <c r="AB166" i="50"/>
  <c r="M166" i="50"/>
  <c r="AB123" i="34"/>
  <c r="N123" i="34"/>
  <c r="M123" i="34"/>
  <c r="AB123" i="43"/>
  <c r="N123" i="43" s="1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AB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M39" i="47" s="1"/>
  <c r="AB44" i="41"/>
  <c r="N44" i="41" s="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AH8" i="47" s="1"/>
  <c r="Y30" i="47"/>
  <c r="K30" i="47"/>
  <c r="K31" i="47"/>
  <c r="AB29" i="40"/>
  <c r="N29" i="40"/>
  <c r="D9" i="43"/>
  <c r="H8" i="44"/>
  <c r="M151" i="44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AQ36" i="40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/>
  <c r="F53" i="43"/>
  <c r="F78" i="51"/>
  <c r="AB78" i="51"/>
  <c r="J45" i="47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M163" i="44"/>
  <c r="AP177" i="51"/>
  <c r="J11" i="40"/>
  <c r="AQ18" i="41"/>
  <c r="F134" i="34"/>
  <c r="M16" i="43"/>
  <c r="K85" i="43"/>
  <c r="L142" i="43"/>
  <c r="K52" i="43"/>
  <c r="M63" i="43"/>
  <c r="AP33" i="40"/>
  <c r="X8" i="34"/>
  <c r="X49" i="34"/>
  <c r="AQ148" i="34"/>
  <c r="AB31" i="34"/>
  <c r="Z182" i="34"/>
  <c r="AB150" i="34"/>
  <c r="N150" i="34" s="1"/>
  <c r="AB154" i="34"/>
  <c r="T85" i="34"/>
  <c r="F85" i="34"/>
  <c r="AB53" i="43"/>
  <c r="AB178" i="43"/>
  <c r="N178" i="43" s="1"/>
  <c r="G151" i="44"/>
  <c r="F138" i="44"/>
  <c r="Z51" i="44"/>
  <c r="L51" i="44"/>
  <c r="AA108" i="44"/>
  <c r="M55" i="44"/>
  <c r="AB55" i="44"/>
  <c r="N55" i="44"/>
  <c r="AA58" i="44"/>
  <c r="AB58" i="44"/>
  <c r="N58" i="44"/>
  <c r="AB100" i="44"/>
  <c r="N100" i="44"/>
  <c r="F100" i="44"/>
  <c r="AB48" i="44"/>
  <c r="N48" i="44"/>
  <c r="M127" i="44"/>
  <c r="V49" i="44"/>
  <c r="H49" i="44" s="1"/>
  <c r="M65" i="44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 s="1"/>
  <c r="T60" i="47"/>
  <c r="F60" i="47" s="1"/>
  <c r="D60" i="47"/>
  <c r="AA60" i="47"/>
  <c r="M60" i="47"/>
  <c r="I60" i="47"/>
  <c r="R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AB45" i="41"/>
  <c r="N45" i="41" s="1"/>
  <c r="B23" i="28"/>
  <c r="F150" i="47"/>
  <c r="AK40" i="28"/>
  <c r="L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9" i="47"/>
  <c r="AA9" i="44"/>
  <c r="M9" i="44" s="1"/>
  <c r="F34" i="44"/>
  <c r="AB112" i="44"/>
  <c r="N112" i="44" s="1"/>
  <c r="G18" i="51"/>
  <c r="AA18" i="51"/>
  <c r="AI66" i="51"/>
  <c r="X98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N47" i="41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G61" i="50"/>
  <c r="AB73" i="50"/>
  <c r="N73" i="50" s="1"/>
  <c r="M73" i="50"/>
  <c r="AB33" i="44"/>
  <c r="N33" i="44"/>
  <c r="M33" i="44"/>
  <c r="AP132" i="47"/>
  <c r="M132" i="47" s="1"/>
  <c r="AB79" i="51"/>
  <c r="N79" i="51"/>
  <c r="M79" i="51"/>
  <c r="AB28" i="44"/>
  <c r="N28" i="44" s="1"/>
  <c r="AB173" i="44"/>
  <c r="N173" i="44" s="1"/>
  <c r="M173" i="44"/>
  <c r="AB176" i="44"/>
  <c r="N176" i="44" s="1"/>
  <c r="F176" i="44"/>
  <c r="N18" i="14"/>
  <c r="N21" i="15"/>
  <c r="AP127" i="47"/>
  <c r="J127" i="47"/>
  <c r="AP129" i="47"/>
  <c r="I129" i="47"/>
  <c r="AP130" i="47"/>
  <c r="M130" i="47"/>
  <c r="I130" i="47"/>
  <c r="J131" i="47"/>
  <c r="AA131" i="47"/>
  <c r="AP131" i="47"/>
  <c r="K131" i="47"/>
  <c r="AB133" i="47"/>
  <c r="V134" i="47"/>
  <c r="AA135" i="47"/>
  <c r="AP135" i="47"/>
  <c r="AQ135" i="47" s="1"/>
  <c r="I135" i="47"/>
  <c r="R134" i="47"/>
  <c r="D134" i="47"/>
  <c r="T136" i="47"/>
  <c r="AB136" i="47"/>
  <c r="AI136" i="47"/>
  <c r="F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M147" i="47"/>
  <c r="J62" i="47"/>
  <c r="X61" i="47"/>
  <c r="X51" i="47" s="1"/>
  <c r="AH61" i="47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58" i="51"/>
  <c r="AB116" i="51"/>
  <c r="M116" i="51"/>
  <c r="F62" i="51"/>
  <c r="M101" i="51"/>
  <c r="AA105" i="51"/>
  <c r="AP156" i="51"/>
  <c r="AQ156" i="51" s="1"/>
  <c r="N156" i="51" s="1"/>
  <c r="I105" i="51"/>
  <c r="AP151" i="51"/>
  <c r="AQ151" i="51" s="1"/>
  <c r="AB150" i="51"/>
  <c r="AQ27" i="51"/>
  <c r="AB154" i="51"/>
  <c r="N154" i="51" s="1"/>
  <c r="AP61" i="51"/>
  <c r="F114" i="51"/>
  <c r="I44" i="51"/>
  <c r="AQ106" i="51"/>
  <c r="M47" i="51"/>
  <c r="M109" i="51"/>
  <c r="AB117" i="51"/>
  <c r="N117" i="51"/>
  <c r="M125" i="51"/>
  <c r="F28" i="47"/>
  <c r="AA152" i="47"/>
  <c r="AB152" i="47" s="1"/>
  <c r="AP86" i="47"/>
  <c r="D84" i="47"/>
  <c r="M171" i="47"/>
  <c r="AH8" i="50"/>
  <c r="AH49" i="50"/>
  <c r="L58" i="50"/>
  <c r="AB127" i="50"/>
  <c r="N127" i="50"/>
  <c r="F127" i="50"/>
  <c r="K44" i="50"/>
  <c r="E148" i="50"/>
  <c r="M33" i="50"/>
  <c r="AI15" i="50"/>
  <c r="AB59" i="50"/>
  <c r="H12" i="54"/>
  <c r="H47" i="54" s="1"/>
  <c r="F47" i="54"/>
  <c r="M52" i="41"/>
  <c r="AB52" i="41"/>
  <c r="N52" i="41" s="1"/>
  <c r="AB20" i="41"/>
  <c r="R51" i="50"/>
  <c r="T52" i="50"/>
  <c r="H21" i="41"/>
  <c r="F22" i="41"/>
  <c r="AB46" i="41"/>
  <c r="N46" i="41" s="1"/>
  <c r="AQ49" i="41"/>
  <c r="AQ46" i="41"/>
  <c r="F42" i="41"/>
  <c r="M28" i="40"/>
  <c r="AB41" i="40"/>
  <c r="N41" i="40" s="1"/>
  <c r="E33" i="4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1" i="44" s="1"/>
  <c r="E52" i="4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F171" i="47"/>
  <c r="AB107" i="34"/>
  <c r="N107" i="34" s="1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/>
  <c r="N172" i="47" s="1"/>
  <c r="AP16" i="47"/>
  <c r="AQ16" i="47" s="1"/>
  <c r="J112" i="47"/>
  <c r="D179" i="47"/>
  <c r="AI99" i="47"/>
  <c r="Z18" i="47"/>
  <c r="L18" i="47"/>
  <c r="F17" i="50"/>
  <c r="L18" i="50"/>
  <c r="L44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J31" i="41"/>
  <c r="AM53" i="41"/>
  <c r="J53" i="41" s="1"/>
  <c r="F51" i="40"/>
  <c r="M35" i="40"/>
  <c r="F50" i="41"/>
  <c r="M19" i="40"/>
  <c r="M48" i="40"/>
  <c r="F44" i="40"/>
  <c r="M37" i="41"/>
  <c r="AQ87" i="50"/>
  <c r="N87" i="50"/>
  <c r="E105" i="50"/>
  <c r="H18" i="44"/>
  <c r="AB35" i="44"/>
  <c r="AA18" i="44"/>
  <c r="AB18" i="44" s="1"/>
  <c r="AB103" i="44"/>
  <c r="N103" i="44" s="1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/>
  <c r="AB82" i="43"/>
  <c r="N82" i="43"/>
  <c r="AB70" i="43"/>
  <c r="N70" i="43" s="1"/>
  <c r="AA66" i="43"/>
  <c r="M66" i="43" s="1"/>
  <c r="AK8" i="34"/>
  <c r="AO8" i="34"/>
  <c r="AO49" i="34" s="1"/>
  <c r="J15" i="34"/>
  <c r="M24" i="34"/>
  <c r="F29" i="34"/>
  <c r="AQ29" i="34"/>
  <c r="N29" i="34" s="1"/>
  <c r="AQ32" i="34"/>
  <c r="N32" i="34"/>
  <c r="AQ34" i="34"/>
  <c r="N34" i="34"/>
  <c r="F37" i="34"/>
  <c r="AL51" i="34"/>
  <c r="AQ70" i="34"/>
  <c r="AB86" i="34"/>
  <c r="N86" i="34"/>
  <c r="AQ114" i="34"/>
  <c r="AQ115" i="34"/>
  <c r="N115" i="34" s="1"/>
  <c r="AQ117" i="34"/>
  <c r="N117" i="34"/>
  <c r="AQ119" i="34"/>
  <c r="N119" i="34"/>
  <c r="AQ125" i="34"/>
  <c r="AQ131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48" i="50" s="1"/>
  <c r="AQ170" i="50"/>
  <c r="N170" i="50"/>
  <c r="AQ172" i="50"/>
  <c r="N172" i="50" s="1"/>
  <c r="AQ180" i="50"/>
  <c r="AB129" i="51"/>
  <c r="N129" i="51" s="1"/>
  <c r="AN141" i="51"/>
  <c r="AQ160" i="51"/>
  <c r="N160" i="51" s="1"/>
  <c r="AQ79" i="50"/>
  <c r="N79" i="50" s="1"/>
  <c r="AA176" i="47"/>
  <c r="AQ161" i="34"/>
  <c r="N161" i="34"/>
  <c r="AQ43" i="34"/>
  <c r="N43" i="34" s="1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/>
  <c r="N36" i="47" s="1"/>
  <c r="AI38" i="47"/>
  <c r="F38" i="47" s="1"/>
  <c r="AA40" i="47"/>
  <c r="AA42" i="47"/>
  <c r="AA47" i="47"/>
  <c r="AA53" i="47"/>
  <c r="AA54" i="47"/>
  <c r="AP176" i="47"/>
  <c r="K176" i="47"/>
  <c r="X177" i="47"/>
  <c r="X182" i="47" s="1"/>
  <c r="AA179" i="47"/>
  <c r="AB179" i="47"/>
  <c r="M179" i="47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L148" i="47"/>
  <c r="F27" i="41"/>
  <c r="AH31" i="41"/>
  <c r="E31" i="41"/>
  <c r="AB17" i="41"/>
  <c r="M44" i="41"/>
  <c r="F34" i="41"/>
  <c r="F24" i="41"/>
  <c r="AB45" i="40"/>
  <c r="AQ18" i="40"/>
  <c r="N18" i="40"/>
  <c r="F26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M12" i="34"/>
  <c r="M13" i="34"/>
  <c r="AQ21" i="34"/>
  <c r="N21" i="34" s="1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Q131" i="50"/>
  <c r="I134" i="50"/>
  <c r="AQ158" i="50"/>
  <c r="N158" i="50" s="1"/>
  <c r="AM8" i="51"/>
  <c r="AQ25" i="51"/>
  <c r="N25" i="51" s="1"/>
  <c r="AO141" i="51"/>
  <c r="AQ168" i="51"/>
  <c r="AB28" i="43"/>
  <c r="N28" i="43"/>
  <c r="AQ14" i="51"/>
  <c r="N14" i="51"/>
  <c r="F28" i="51"/>
  <c r="F81" i="51"/>
  <c r="F89" i="47"/>
  <c r="AP48" i="47"/>
  <c r="AQ48" i="47"/>
  <c r="AI65" i="47"/>
  <c r="F65" i="47"/>
  <c r="AQ29" i="50"/>
  <c r="E138" i="47"/>
  <c r="F165" i="47"/>
  <c r="AB132" i="34"/>
  <c r="AQ41" i="50"/>
  <c r="AI44" i="50"/>
  <c r="F44" i="50" s="1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N110" i="51" s="1"/>
  <c r="AQ110" i="51"/>
  <c r="M111" i="51"/>
  <c r="AQ116" i="51"/>
  <c r="AQ158" i="51"/>
  <c r="AQ162" i="51"/>
  <c r="AQ167" i="51"/>
  <c r="AQ65" i="34"/>
  <c r="N65" i="34"/>
  <c r="M48" i="34"/>
  <c r="AB138" i="34"/>
  <c r="N138" i="34" s="1"/>
  <c r="AB128" i="50"/>
  <c r="AQ128" i="50"/>
  <c r="M133" i="50"/>
  <c r="AB130" i="51"/>
  <c r="N130" i="51" s="1"/>
  <c r="F38" i="34"/>
  <c r="F79" i="34"/>
  <c r="F81" i="34"/>
  <c r="AQ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 s="1"/>
  <c r="M45" i="44"/>
  <c r="AQ52" i="44"/>
  <c r="AB153" i="51"/>
  <c r="N153" i="51"/>
  <c r="D18" i="51"/>
  <c r="D142" i="47"/>
  <c r="M113" i="44"/>
  <c r="J11" i="41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M119" i="34"/>
  <c r="F99" i="34"/>
  <c r="N53" i="34"/>
  <c r="I9" i="34"/>
  <c r="G9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AQ17" i="40"/>
  <c r="AB19" i="34"/>
  <c r="N19" i="34" s="1"/>
  <c r="AP44" i="34"/>
  <c r="AQ44" i="34" s="1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 s="1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K23" i="34"/>
  <c r="AQ10" i="34"/>
  <c r="N10" i="34" s="1"/>
  <c r="M10" i="34"/>
  <c r="F173" i="34"/>
  <c r="M107" i="43"/>
  <c r="M28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 s="1"/>
  <c r="F112" i="51"/>
  <c r="AB121" i="51"/>
  <c r="F121" i="51"/>
  <c r="AI66" i="47"/>
  <c r="D66" i="47"/>
  <c r="AB161" i="47"/>
  <c r="AA58" i="47"/>
  <c r="H142" i="47"/>
  <c r="G23" i="34"/>
  <c r="AA23" i="34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N106" i="44" s="1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M101" i="50"/>
  <c r="AQ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M89" i="47"/>
  <c r="N89" i="47"/>
  <c r="M136" i="47"/>
  <c r="T113" i="50"/>
  <c r="F113" i="50"/>
  <c r="M22" i="50"/>
  <c r="AB22" i="50"/>
  <c r="N22" i="50" s="1"/>
  <c r="M53" i="50"/>
  <c r="AB53" i="50"/>
  <c r="AQ45" i="40"/>
  <c r="M45" i="40"/>
  <c r="AQ61" i="47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E134" i="34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/>
  <c r="F19" i="51"/>
  <c r="N136" i="51"/>
  <c r="F61" i="51"/>
  <c r="K58" i="51"/>
  <c r="F82" i="51"/>
  <c r="F27" i="51"/>
  <c r="F135" i="51"/>
  <c r="J52" i="47"/>
  <c r="G105" i="47"/>
  <c r="F52" i="50"/>
  <c r="G99" i="50"/>
  <c r="F161" i="50"/>
  <c r="J52" i="50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P99" i="51"/>
  <c r="AQ99" i="51"/>
  <c r="AQ60" i="47"/>
  <c r="F19" i="47"/>
  <c r="AQ20" i="50"/>
  <c r="N20" i="50" s="1"/>
  <c r="D44" i="50"/>
  <c r="G113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F70" i="47"/>
  <c r="AB157" i="47"/>
  <c r="M168" i="50"/>
  <c r="F99" i="50"/>
  <c r="J148" i="50"/>
  <c r="AA23" i="50"/>
  <c r="AQ67" i="50"/>
  <c r="N67" i="50" s="1"/>
  <c r="F157" i="50"/>
  <c r="L53" i="41"/>
  <c r="F52" i="41"/>
  <c r="F19" i="41"/>
  <c r="M38" i="40"/>
  <c r="AB38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AB16" i="41"/>
  <c r="AB26" i="41"/>
  <c r="AQ48" i="40"/>
  <c r="N48" i="40"/>
  <c r="F13" i="41"/>
  <c r="J23" i="28"/>
  <c r="F127" i="34"/>
  <c r="B12" i="28"/>
  <c r="D13" i="28"/>
  <c r="N161" i="50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 s="1"/>
  <c r="F36" i="41"/>
  <c r="S53" i="41"/>
  <c r="E53" i="41" s="1"/>
  <c r="M26" i="40"/>
  <c r="M180" i="34"/>
  <c r="AB82" i="47"/>
  <c r="J151" i="47"/>
  <c r="F65" i="50"/>
  <c r="AQ138" i="50"/>
  <c r="M169" i="50"/>
  <c r="AB36" i="34"/>
  <c r="N36" i="34" s="1"/>
  <c r="F79" i="44"/>
  <c r="T11" i="41"/>
  <c r="AB136" i="44"/>
  <c r="N136" i="44"/>
  <c r="AJ90" i="44"/>
  <c r="AP90" i="44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Q138" i="34"/>
  <c r="AA156" i="50"/>
  <c r="N112" i="50"/>
  <c r="AB118" i="50"/>
  <c r="F146" i="50"/>
  <c r="F37" i="41"/>
  <c r="M48" i="41"/>
  <c r="M45" i="41"/>
  <c r="F41" i="41"/>
  <c r="F28" i="41"/>
  <c r="F1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11" i="50"/>
  <c r="AQ155" i="50"/>
  <c r="N155" i="50"/>
  <c r="M22" i="51"/>
  <c r="L58" i="51"/>
  <c r="AQ126" i="47"/>
  <c r="F171" i="43"/>
  <c r="AB69" i="44"/>
  <c r="N69" i="44" s="1"/>
  <c r="F173" i="44"/>
  <c r="F20" i="51"/>
  <c r="AQ54" i="51"/>
  <c r="N54" i="51"/>
  <c r="AQ64" i="51"/>
  <c r="AQ69" i="51"/>
  <c r="F107" i="51"/>
  <c r="AQ124" i="47"/>
  <c r="AQ153" i="47"/>
  <c r="N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 s="1"/>
  <c r="N34" i="40"/>
  <c r="AB10" i="51"/>
  <c r="AA177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 s="1"/>
  <c r="AA44" i="34"/>
  <c r="AB61" i="43"/>
  <c r="N61" i="43" s="1"/>
  <c r="AB30" i="44"/>
  <c r="N30" i="44" s="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E151" i="51"/>
  <c r="AA15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D61" i="47"/>
  <c r="AB154" i="47"/>
  <c r="M154" i="47"/>
  <c r="AA148" i="47"/>
  <c r="H23" i="47"/>
  <c r="AA23" i="47"/>
  <c r="E177" i="47"/>
  <c r="R51" i="47"/>
  <c r="AB63" i="50"/>
  <c r="N63" i="50" s="1"/>
  <c r="AA15" i="50"/>
  <c r="H15" i="50"/>
  <c r="AB17" i="50"/>
  <c r="AB114" i="50"/>
  <c r="N114" i="50" s="1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/>
  <c r="AB80" i="34"/>
  <c r="AB111" i="34"/>
  <c r="N111" i="34" s="1"/>
  <c r="AP134" i="34"/>
  <c r="AQ134" i="34" s="1"/>
  <c r="T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N27" i="47" s="1"/>
  <c r="AB121" i="47"/>
  <c r="AB33" i="47"/>
  <c r="F33" i="47"/>
  <c r="AG51" i="47"/>
  <c r="AG90" i="47"/>
  <c r="AI52" i="47"/>
  <c r="AB106" i="47"/>
  <c r="Y51" i="50"/>
  <c r="Y90" i="50"/>
  <c r="AQ121" i="50"/>
  <c r="N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/>
  <c r="X51" i="51"/>
  <c r="X90" i="51"/>
  <c r="J90" i="51" s="1"/>
  <c r="V98" i="51"/>
  <c r="AJ51" i="51"/>
  <c r="AJ90" i="51" s="1"/>
  <c r="AA177" i="51"/>
  <c r="U8" i="51"/>
  <c r="AP113" i="51"/>
  <c r="AA99" i="51"/>
  <c r="M99" i="51"/>
  <c r="T23" i="51"/>
  <c r="AB137" i="51"/>
  <c r="F137" i="51"/>
  <c r="Y141" i="51"/>
  <c r="K141" i="51" s="1"/>
  <c r="M16" i="51"/>
  <c r="M144" i="47"/>
  <c r="AQ144" i="47"/>
  <c r="N144" i="47" s="1"/>
  <c r="AB131" i="47"/>
  <c r="AB64" i="47"/>
  <c r="AQ31" i="47"/>
  <c r="AI85" i="47"/>
  <c r="F85" i="47"/>
  <c r="N181" i="47"/>
  <c r="S141" i="47"/>
  <c r="S182" i="47"/>
  <c r="E182" i="47" s="1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F15" i="50"/>
  <c r="AB144" i="50"/>
  <c r="N144" i="50" s="1"/>
  <c r="M144" i="50"/>
  <c r="AB76" i="50"/>
  <c r="N76" i="50"/>
  <c r="M76" i="50"/>
  <c r="M160" i="50"/>
  <c r="AB160" i="50"/>
  <c r="N160" i="50" s="1"/>
  <c r="AB36" i="41"/>
  <c r="F24" i="40"/>
  <c r="Z31" i="41"/>
  <c r="L31" i="41" s="1"/>
  <c r="L11" i="41"/>
  <c r="K43" i="28"/>
  <c r="X43" i="28"/>
  <c r="AA43" i="41"/>
  <c r="AP43" i="41"/>
  <c r="AQ43" i="41" s="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P9" i="51"/>
  <c r="AQ9" i="51"/>
  <c r="AQ20" i="47"/>
  <c r="F24" i="47"/>
  <c r="M46" i="47"/>
  <c r="AB46" i="47"/>
  <c r="AB110" i="47"/>
  <c r="N110" i="47" s="1"/>
  <c r="T108" i="47"/>
  <c r="AB170" i="47"/>
  <c r="M69" i="50"/>
  <c r="AB25" i="50"/>
  <c r="N25" i="50"/>
  <c r="F102" i="50"/>
  <c r="AB102" i="50"/>
  <c r="N102" i="50" s="1"/>
  <c r="E61" i="50"/>
  <c r="AB103" i="50"/>
  <c r="N103" i="50"/>
  <c r="AB164" i="50"/>
  <c r="N164" i="50"/>
  <c r="M164" i="50"/>
  <c r="J177" i="50"/>
  <c r="AB149" i="50"/>
  <c r="F149" i="50"/>
  <c r="F62" i="50"/>
  <c r="AB62" i="50"/>
  <c r="N62" i="50"/>
  <c r="AB157" i="50"/>
  <c r="AB38" i="41"/>
  <c r="AQ34" i="41"/>
  <c r="N34" i="41"/>
  <c r="M34" i="41"/>
  <c r="H21" i="40"/>
  <c r="AK31" i="41"/>
  <c r="AB19" i="44"/>
  <c r="N19" i="44"/>
  <c r="AB20" i="40"/>
  <c r="H41" i="28"/>
  <c r="AB11" i="44"/>
  <c r="N11" i="44" s="1"/>
  <c r="T148" i="47"/>
  <c r="F148" i="47"/>
  <c r="AB72" i="47"/>
  <c r="T108" i="44"/>
  <c r="F108" i="44"/>
  <c r="AB180" i="44"/>
  <c r="N180" i="44" s="1"/>
  <c r="AG141" i="51"/>
  <c r="AG182" i="51" s="1"/>
  <c r="AI182" i="51" s="1"/>
  <c r="X141" i="47"/>
  <c r="W8" i="50"/>
  <c r="W98" i="50"/>
  <c r="F129" i="50"/>
  <c r="V98" i="50"/>
  <c r="S141" i="50"/>
  <c r="S182" i="50" s="1"/>
  <c r="R98" i="50"/>
  <c r="AA61" i="50"/>
  <c r="F33" i="50"/>
  <c r="U98" i="50"/>
  <c r="X51" i="50"/>
  <c r="F168" i="50"/>
  <c r="AJ51" i="50"/>
  <c r="AJ90" i="50" s="1"/>
  <c r="Z8" i="50"/>
  <c r="W51" i="50"/>
  <c r="I21" i="40"/>
  <c r="W31" i="40"/>
  <c r="F51" i="41"/>
  <c r="AJ31" i="40"/>
  <c r="AP31" i="40"/>
  <c r="AP11" i="40"/>
  <c r="R31" i="40"/>
  <c r="AQ48" i="41"/>
  <c r="N48" i="41" s="1"/>
  <c r="F48" i="41"/>
  <c r="F40" i="40"/>
  <c r="AB40" i="40"/>
  <c r="N40" i="40"/>
  <c r="AQ28" i="40"/>
  <c r="N28" i="40" s="1"/>
  <c r="F39" i="40"/>
  <c r="AB39" i="40"/>
  <c r="N39" i="40"/>
  <c r="D43" i="41"/>
  <c r="T43" i="41"/>
  <c r="F30" i="40"/>
  <c r="AK29" i="28"/>
  <c r="K22" i="28"/>
  <c r="W23" i="28"/>
  <c r="AA44" i="44"/>
  <c r="AB27" i="44"/>
  <c r="N27" i="44"/>
  <c r="Y51" i="47"/>
  <c r="V141" i="47"/>
  <c r="AP177" i="47"/>
  <c r="AJ98" i="47"/>
  <c r="AJ98" i="50"/>
  <c r="R141" i="50"/>
  <c r="T177" i="50"/>
  <c r="F177" i="50" s="1"/>
  <c r="AQ15" i="41"/>
  <c r="AN51" i="47"/>
  <c r="D46" i="28"/>
  <c r="F48" i="40"/>
  <c r="AP21" i="40"/>
  <c r="AB16" i="40"/>
  <c r="N16" i="40" s="1"/>
  <c r="M16" i="40"/>
  <c r="F17" i="40"/>
  <c r="F26" i="40"/>
  <c r="AB26" i="40"/>
  <c r="N26" i="40"/>
  <c r="AQ38" i="40"/>
  <c r="F41" i="28"/>
  <c r="J18" i="44"/>
  <c r="W8" i="44"/>
  <c r="W49" i="44" s="1"/>
  <c r="I49" i="44"/>
  <c r="AB34" i="44"/>
  <c r="N34" i="44" s="1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 s="1"/>
  <c r="AB12" i="34"/>
  <c r="N12" i="34"/>
  <c r="AB13" i="34"/>
  <c r="N13" i="34"/>
  <c r="AB45" i="34"/>
  <c r="N45" i="34" s="1"/>
  <c r="AB47" i="34"/>
  <c r="N47" i="34"/>
  <c r="AB63" i="34"/>
  <c r="AQ75" i="34"/>
  <c r="N75" i="34" s="1"/>
  <c r="AB104" i="34"/>
  <c r="N104" i="34"/>
  <c r="AB135" i="34"/>
  <c r="N135" i="34"/>
  <c r="AQ136" i="34"/>
  <c r="N136" i="34" s="1"/>
  <c r="AB157" i="34"/>
  <c r="AQ37" i="47"/>
  <c r="AG51" i="50"/>
  <c r="E58" i="50"/>
  <c r="AP85" i="50"/>
  <c r="AQ85" i="50" s="1"/>
  <c r="W98" i="47"/>
  <c r="X98" i="44"/>
  <c r="AB122" i="44"/>
  <c r="N122" i="44"/>
  <c r="AB115" i="44"/>
  <c r="N115" i="44" s="1"/>
  <c r="AA105" i="44"/>
  <c r="R141" i="44"/>
  <c r="R182" i="44"/>
  <c r="D182" i="44"/>
  <c r="Y141" i="44"/>
  <c r="K141" i="44" s="1"/>
  <c r="K58" i="44"/>
  <c r="AB87" i="44"/>
  <c r="N87" i="44" s="1"/>
  <c r="AB24" i="43"/>
  <c r="N24" i="43"/>
  <c r="AB103" i="43"/>
  <c r="N103" i="43"/>
  <c r="AB68" i="43"/>
  <c r="AB66" i="43"/>
  <c r="N66" i="43"/>
  <c r="AA61" i="34"/>
  <c r="AQ62" i="34"/>
  <c r="N62" i="34"/>
  <c r="AP151" i="34"/>
  <c r="AQ151" i="34" s="1"/>
  <c r="AB60" i="47"/>
  <c r="AC38" i="28"/>
  <c r="X98" i="50"/>
  <c r="R90" i="50"/>
  <c r="S8" i="44"/>
  <c r="Y8" i="44"/>
  <c r="K8" i="44" s="1"/>
  <c r="AB125" i="44"/>
  <c r="N125" i="44"/>
  <c r="AB172" i="44"/>
  <c r="N172" i="44"/>
  <c r="AB68" i="44"/>
  <c r="N68" i="44" s="1"/>
  <c r="AB62" i="44"/>
  <c r="N62" i="44"/>
  <c r="AB54" i="44"/>
  <c r="N54" i="44" s="1"/>
  <c r="AB73" i="44"/>
  <c r="N73" i="44" s="1"/>
  <c r="AA44" i="43"/>
  <c r="AB102" i="43"/>
  <c r="N102" i="43" s="1"/>
  <c r="AB179" i="43"/>
  <c r="N179" i="43" s="1"/>
  <c r="AQ54" i="34"/>
  <c r="AB78" i="34"/>
  <c r="N78" i="34"/>
  <c r="AB88" i="34"/>
  <c r="N88" i="34"/>
  <c r="AB147" i="34"/>
  <c r="N147" i="34" s="1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U51" i="34"/>
  <c r="AJ51" i="34"/>
  <c r="AN51" i="34"/>
  <c r="U98" i="34"/>
  <c r="AL98" i="34"/>
  <c r="R141" i="34"/>
  <c r="R182" i="34"/>
  <c r="AK141" i="34"/>
  <c r="H141" i="34" s="1"/>
  <c r="AO141" i="34"/>
  <c r="L141" i="34" s="1"/>
  <c r="U182" i="34"/>
  <c r="W8" i="47"/>
  <c r="AM8" i="47"/>
  <c r="AM49" i="47" s="1"/>
  <c r="Z51" i="47"/>
  <c r="AK51" i="47"/>
  <c r="AB76" i="47"/>
  <c r="N76" i="47"/>
  <c r="AQ100" i="47"/>
  <c r="AI108" i="47"/>
  <c r="F108" i="47" s="1"/>
  <c r="AB144" i="47"/>
  <c r="AB149" i="47"/>
  <c r="N149" i="47" s="1"/>
  <c r="AQ157" i="47"/>
  <c r="N157" i="47" s="1"/>
  <c r="AB42" i="47"/>
  <c r="AB83" i="47"/>
  <c r="AQ72" i="34"/>
  <c r="AQ14" i="50"/>
  <c r="AQ31" i="50"/>
  <c r="N31" i="50"/>
  <c r="AQ53" i="50"/>
  <c r="AB106" i="50"/>
  <c r="N106" i="50"/>
  <c r="AB125" i="50"/>
  <c r="N125" i="50"/>
  <c r="AB131" i="50"/>
  <c r="N131" i="50" s="1"/>
  <c r="H134" i="50"/>
  <c r="AB136" i="50"/>
  <c r="N136" i="50" s="1"/>
  <c r="F33" i="43"/>
  <c r="M42" i="51"/>
  <c r="AB127" i="51"/>
  <c r="N127" i="51"/>
  <c r="AQ149" i="51"/>
  <c r="N149" i="51"/>
  <c r="AB175" i="51"/>
  <c r="N175" i="51"/>
  <c r="AQ178" i="51"/>
  <c r="N178" i="51" s="1"/>
  <c r="AB169" i="51"/>
  <c r="N169" i="51"/>
  <c r="F130" i="43"/>
  <c r="AI15" i="51"/>
  <c r="AQ15" i="51"/>
  <c r="W98" i="44"/>
  <c r="V98" i="44"/>
  <c r="W141" i="44"/>
  <c r="I141" i="44" s="1"/>
  <c r="Z90" i="44"/>
  <c r="W51" i="44"/>
  <c r="I51" i="44" s="1"/>
  <c r="V51" i="44"/>
  <c r="H51" i="44"/>
  <c r="X8" i="43"/>
  <c r="X90" i="43"/>
  <c r="J90" i="43" s="1"/>
  <c r="AH51" i="34"/>
  <c r="AH90" i="34" s="1"/>
  <c r="AO51" i="34"/>
  <c r="AO90" i="34" s="1"/>
  <c r="AM90" i="34"/>
  <c r="AM98" i="34"/>
  <c r="S141" i="34"/>
  <c r="AL141" i="34"/>
  <c r="AL182" i="34" s="1"/>
  <c r="I182" i="34" s="1"/>
  <c r="Y8" i="47"/>
  <c r="Y49" i="47" s="1"/>
  <c r="AN8" i="47"/>
  <c r="AN49" i="47"/>
  <c r="AB35" i="47"/>
  <c r="N35" i="47"/>
  <c r="AL51" i="47"/>
  <c r="AQ129" i="47"/>
  <c r="AQ137" i="47"/>
  <c r="AQ31" i="34"/>
  <c r="N31" i="34"/>
  <c r="AB175" i="34"/>
  <c r="N175" i="34" s="1"/>
  <c r="AB19" i="50"/>
  <c r="N19" i="50" s="1"/>
  <c r="AQ37" i="50"/>
  <c r="N37" i="50"/>
  <c r="AO51" i="50"/>
  <c r="AB137" i="50"/>
  <c r="N137" i="50"/>
  <c r="V141" i="50"/>
  <c r="AH141" i="50"/>
  <c r="AH182" i="50"/>
  <c r="AN8" i="51"/>
  <c r="AN49" i="51" s="1"/>
  <c r="AB39" i="51"/>
  <c r="AB55" i="51"/>
  <c r="N55" i="51" s="1"/>
  <c r="AQ89" i="34"/>
  <c r="N89" i="34"/>
  <c r="AB36" i="50"/>
  <c r="N36" i="50"/>
  <c r="AQ173" i="47"/>
  <c r="N173" i="47" s="1"/>
  <c r="AG8" i="51"/>
  <c r="F40" i="51"/>
  <c r="AB40" i="51"/>
  <c r="N40" i="51" s="1"/>
  <c r="AG51" i="51"/>
  <c r="AI51" i="51" s="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 s="1"/>
  <c r="U90" i="43"/>
  <c r="W51" i="34"/>
  <c r="I51" i="34"/>
  <c r="AH98" i="34"/>
  <c r="AH139" i="34"/>
  <c r="AO98" i="34"/>
  <c r="X141" i="34"/>
  <c r="AH141" i="34"/>
  <c r="E141" i="34"/>
  <c r="AH182" i="34"/>
  <c r="U8" i="47"/>
  <c r="U49" i="47"/>
  <c r="AJ8" i="47"/>
  <c r="V51" i="47"/>
  <c r="AH51" i="47"/>
  <c r="AQ80" i="47"/>
  <c r="N80" i="47"/>
  <c r="AB122" i="47"/>
  <c r="AQ127" i="47"/>
  <c r="AJ141" i="47"/>
  <c r="AN141" i="47"/>
  <c r="AN182" i="47"/>
  <c r="AQ146" i="47"/>
  <c r="AQ147" i="47"/>
  <c r="N147" i="47"/>
  <c r="E156" i="47"/>
  <c r="AK37" i="28"/>
  <c r="L37" i="28"/>
  <c r="AB42" i="34"/>
  <c r="N42" i="34"/>
  <c r="AB83" i="34"/>
  <c r="N83" i="34"/>
  <c r="AQ153" i="34"/>
  <c r="N153" i="34"/>
  <c r="AQ57" i="50"/>
  <c r="N57" i="50"/>
  <c r="AH98" i="50"/>
  <c r="E98" i="50"/>
  <c r="AB111" i="50"/>
  <c r="N111" i="50" s="1"/>
  <c r="AB122" i="50"/>
  <c r="N122" i="50"/>
  <c r="AB74" i="44"/>
  <c r="N74" i="44"/>
  <c r="S8" i="51"/>
  <c r="AQ10" i="51"/>
  <c r="AB17" i="51"/>
  <c r="N17" i="51"/>
  <c r="AB65" i="51"/>
  <c r="N65" i="51"/>
  <c r="AN98" i="51"/>
  <c r="AB179" i="51"/>
  <c r="N179" i="51"/>
  <c r="AB118" i="47"/>
  <c r="N118" i="47" s="1"/>
  <c r="AB161" i="51"/>
  <c r="N161" i="51"/>
  <c r="AB77" i="51"/>
  <c r="N77" i="51"/>
  <c r="AB126" i="43"/>
  <c r="N126" i="43" s="1"/>
  <c r="R98" i="43"/>
  <c r="R139" i="43" s="1"/>
  <c r="T139" i="43" s="1"/>
  <c r="Z139" i="43"/>
  <c r="L139" i="43"/>
  <c r="Y98" i="43"/>
  <c r="Z182" i="43"/>
  <c r="L182" i="43"/>
  <c r="W182" i="43"/>
  <c r="I182" i="43"/>
  <c r="AA177" i="43"/>
  <c r="M177" i="43"/>
  <c r="Z90" i="43"/>
  <c r="L90" i="43"/>
  <c r="S90" i="43"/>
  <c r="E90" i="43" s="1"/>
  <c r="V51" i="43"/>
  <c r="AL8" i="34"/>
  <c r="Y98" i="34"/>
  <c r="Z8" i="47"/>
  <c r="AO51" i="47"/>
  <c r="AQ78" i="47"/>
  <c r="AP108" i="47"/>
  <c r="AQ108" i="47"/>
  <c r="AP134" i="47"/>
  <c r="U141" i="47"/>
  <c r="U182" i="47" s="1"/>
  <c r="G182" i="47" s="1"/>
  <c r="AI151" i="47"/>
  <c r="AQ170" i="47"/>
  <c r="N179" i="47"/>
  <c r="AQ121" i="47"/>
  <c r="AB60" i="50"/>
  <c r="N60" i="50"/>
  <c r="AQ60" i="50"/>
  <c r="T156" i="50"/>
  <c r="AB156" i="50" s="1"/>
  <c r="N156" i="50" s="1"/>
  <c r="AQ33" i="51"/>
  <c r="N33" i="51" s="1"/>
  <c r="AB73" i="51"/>
  <c r="N73" i="51" s="1"/>
  <c r="AQ100" i="51"/>
  <c r="N100" i="51" s="1"/>
  <c r="AB166" i="51"/>
  <c r="N166" i="51"/>
  <c r="S51" i="50"/>
  <c r="T51" i="50" s="1"/>
  <c r="V51" i="50"/>
  <c r="AH51" i="50"/>
  <c r="AH90" i="50" s="1"/>
  <c r="AQ144" i="50"/>
  <c r="AQ157" i="50"/>
  <c r="AQ166" i="50"/>
  <c r="N166" i="50" s="1"/>
  <c r="AB48" i="50"/>
  <c r="N48" i="50"/>
  <c r="AB53" i="51"/>
  <c r="N53" i="51"/>
  <c r="AM51" i="51"/>
  <c r="AM90" i="51"/>
  <c r="AQ63" i="51"/>
  <c r="AB74" i="51"/>
  <c r="N74" i="51" s="1"/>
  <c r="U98" i="51"/>
  <c r="S182" i="51"/>
  <c r="AN182" i="51"/>
  <c r="AB112" i="34"/>
  <c r="N112" i="34" s="1"/>
  <c r="AQ171" i="50"/>
  <c r="N171" i="50"/>
  <c r="AQ176" i="47"/>
  <c r="AB173" i="51"/>
  <c r="N173" i="51" s="1"/>
  <c r="AB130" i="34"/>
  <c r="N130" i="34"/>
  <c r="AB36" i="43"/>
  <c r="N36" i="43"/>
  <c r="AB81" i="43"/>
  <c r="N81" i="43"/>
  <c r="AB171" i="43"/>
  <c r="N171" i="43"/>
  <c r="AB133" i="44"/>
  <c r="N133" i="44"/>
  <c r="AQ36" i="47"/>
  <c r="AM98" i="47"/>
  <c r="S8" i="50"/>
  <c r="AK8" i="50"/>
  <c r="Z98" i="50"/>
  <c r="AN98" i="50"/>
  <c r="X141" i="50"/>
  <c r="J141" i="50" s="1"/>
  <c r="AK141" i="50"/>
  <c r="AK182" i="50" s="1"/>
  <c r="AO141" i="50"/>
  <c r="AQ153" i="50"/>
  <c r="N153" i="50" s="1"/>
  <c r="Y182" i="50"/>
  <c r="AB123" i="50"/>
  <c r="N123" i="50"/>
  <c r="AB74" i="43"/>
  <c r="N74" i="43" s="1"/>
  <c r="Y8" i="51"/>
  <c r="V51" i="51"/>
  <c r="H51" i="51" s="1"/>
  <c r="AN51" i="51"/>
  <c r="K51" i="51"/>
  <c r="AQ62" i="51"/>
  <c r="N62" i="51" s="1"/>
  <c r="AQ78" i="51"/>
  <c r="N78" i="51"/>
  <c r="AP105" i="51"/>
  <c r="AQ105" i="51"/>
  <c r="AB181" i="51"/>
  <c r="N181" i="51" s="1"/>
  <c r="AQ48" i="34"/>
  <c r="N48" i="34" s="1"/>
  <c r="AQ130" i="47"/>
  <c r="N130" i="47"/>
  <c r="AB40" i="34"/>
  <c r="AB69" i="43"/>
  <c r="N69" i="43"/>
  <c r="AB79" i="43"/>
  <c r="N79" i="43"/>
  <c r="AB118" i="44"/>
  <c r="N118" i="44"/>
  <c r="AB81" i="51"/>
  <c r="N81" i="51"/>
  <c r="AJ44" i="28"/>
  <c r="R141" i="47"/>
  <c r="T141" i="47" s="1"/>
  <c r="N14" i="14"/>
  <c r="N15" i="14"/>
  <c r="N16" i="15"/>
  <c r="N17" i="15"/>
  <c r="X98" i="47"/>
  <c r="AN98" i="47"/>
  <c r="AH141" i="47"/>
  <c r="AH182" i="47"/>
  <c r="Z51" i="50"/>
  <c r="AN51" i="50"/>
  <c r="I85" i="50"/>
  <c r="AG98" i="50"/>
  <c r="AI98" i="50" s="1"/>
  <c r="AO98" i="50"/>
  <c r="AO139" i="50"/>
  <c r="U141" i="50"/>
  <c r="AL141" i="50"/>
  <c r="AQ74" i="47"/>
  <c r="AM49" i="51"/>
  <c r="AQ46" i="51"/>
  <c r="N46" i="51"/>
  <c r="Z51" i="51"/>
  <c r="AO51" i="51"/>
  <c r="E58" i="51"/>
  <c r="AA66" i="51"/>
  <c r="M66" i="51"/>
  <c r="AQ76" i="51"/>
  <c r="N76" i="51"/>
  <c r="AB89" i="51"/>
  <c r="N89" i="51"/>
  <c r="Y98" i="51"/>
  <c r="AQ114" i="51"/>
  <c r="N114" i="51" s="1"/>
  <c r="AQ135" i="51"/>
  <c r="N135" i="51"/>
  <c r="AH141" i="51"/>
  <c r="AH182" i="51" s="1"/>
  <c r="AM141" i="51"/>
  <c r="AM182" i="51"/>
  <c r="H156" i="51"/>
  <c r="AQ112" i="34"/>
  <c r="AB22" i="44"/>
  <c r="N22" i="44"/>
  <c r="AB126" i="51"/>
  <c r="N126" i="51"/>
  <c r="AB176" i="34"/>
  <c r="N176" i="34"/>
  <c r="AB77" i="43"/>
  <c r="N77" i="43" s="1"/>
  <c r="AB169" i="47"/>
  <c r="N169" i="47" s="1"/>
  <c r="AA30" i="43"/>
  <c r="AA120" i="43"/>
  <c r="W141" i="50"/>
  <c r="AN141" i="50"/>
  <c r="K141" i="50" s="1"/>
  <c r="AM182" i="50"/>
  <c r="F46" i="28"/>
  <c r="AK51" i="51"/>
  <c r="AH98" i="51"/>
  <c r="AH139" i="51"/>
  <c r="AM98" i="51"/>
  <c r="AL98" i="51"/>
  <c r="V30" i="47"/>
  <c r="Z30" i="47"/>
  <c r="L30" i="47"/>
  <c r="AL30" i="47"/>
  <c r="R71" i="47"/>
  <c r="R90" i="47" s="1"/>
  <c r="D90" i="47" s="1"/>
  <c r="X71" i="47"/>
  <c r="J71" i="47"/>
  <c r="AH71" i="47"/>
  <c r="AN71" i="47"/>
  <c r="V120" i="47"/>
  <c r="Z120" i="47"/>
  <c r="L120" i="47"/>
  <c r="AL120" i="47"/>
  <c r="I120" i="47" s="1"/>
  <c r="V163" i="47"/>
  <c r="Z163" i="47"/>
  <c r="L163" i="47"/>
  <c r="AL163" i="47"/>
  <c r="I163" i="47" s="1"/>
  <c r="W141" i="51"/>
  <c r="W30" i="47"/>
  <c r="AG30" i="47"/>
  <c r="AM30" i="47"/>
  <c r="Y71" i="47"/>
  <c r="AK71" i="47"/>
  <c r="AK90" i="47"/>
  <c r="AO71" i="47"/>
  <c r="AO90" i="47" s="1"/>
  <c r="S98" i="47"/>
  <c r="W120" i="47"/>
  <c r="AG120" i="47"/>
  <c r="D120" i="47"/>
  <c r="AM120" i="47"/>
  <c r="W163" i="47"/>
  <c r="AG163" i="47"/>
  <c r="AM163" i="47"/>
  <c r="J163" i="47" s="1"/>
  <c r="T120" i="50"/>
  <c r="T120" i="34"/>
  <c r="T120" i="43"/>
  <c r="F120" i="43"/>
  <c r="X30" i="47"/>
  <c r="AH30" i="47"/>
  <c r="E30" i="47"/>
  <c r="V71" i="47"/>
  <c r="Z71" i="47"/>
  <c r="Z90" i="47" s="1"/>
  <c r="AL71" i="47"/>
  <c r="AP71" i="47" s="1"/>
  <c r="M71" i="47" s="1"/>
  <c r="T120" i="47"/>
  <c r="X120" i="47"/>
  <c r="J120" i="47"/>
  <c r="AH120" i="47"/>
  <c r="E120" i="47"/>
  <c r="AN120" i="47"/>
  <c r="K120" i="47" s="1"/>
  <c r="AJ182" i="47"/>
  <c r="S98" i="50"/>
  <c r="S98" i="51"/>
  <c r="E98" i="51" s="1"/>
  <c r="S98" i="34"/>
  <c r="S139" i="34" s="1"/>
  <c r="S98" i="43"/>
  <c r="S98" i="44"/>
  <c r="AQ149" i="34"/>
  <c r="N149" i="34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J71" i="51"/>
  <c r="J30" i="51"/>
  <c r="E71" i="50"/>
  <c r="F99" i="51"/>
  <c r="AI71" i="34"/>
  <c r="E71" i="34"/>
  <c r="E30" i="34"/>
  <c r="J163" i="34"/>
  <c r="J85" i="34"/>
  <c r="E163" i="51"/>
  <c r="T163" i="51"/>
  <c r="F163" i="51" s="1"/>
  <c r="M86" i="34"/>
  <c r="E163" i="50"/>
  <c r="J120" i="50"/>
  <c r="J113" i="50"/>
  <c r="N17" i="34"/>
  <c r="J30" i="34"/>
  <c r="T163" i="34"/>
  <c r="E163" i="34"/>
  <c r="J163" i="50"/>
  <c r="V182" i="44"/>
  <c r="H182" i="44"/>
  <c r="AB180" i="47"/>
  <c r="AI177" i="47"/>
  <c r="AQ177" i="47" s="1"/>
  <c r="F152" i="47"/>
  <c r="M167" i="47"/>
  <c r="E18" i="50"/>
  <c r="X90" i="34"/>
  <c r="AQ85" i="47"/>
  <c r="L36" i="28"/>
  <c r="F83" i="47"/>
  <c r="N55" i="50"/>
  <c r="N135" i="50"/>
  <c r="N73" i="43"/>
  <c r="F105" i="51"/>
  <c r="AB52" i="44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AO182" i="34"/>
  <c r="L182" i="34" s="1"/>
  <c r="T30" i="47"/>
  <c r="AQ86" i="47"/>
  <c r="M113" i="43"/>
  <c r="AB113" i="43"/>
  <c r="N113" i="43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N18" i="44"/>
  <c r="AI9" i="50"/>
  <c r="AG8" i="50"/>
  <c r="AG49" i="50" s="1"/>
  <c r="AI49" i="50" s="1"/>
  <c r="W141" i="47"/>
  <c r="I151" i="47"/>
  <c r="AA151" i="47"/>
  <c r="AB151" i="47"/>
  <c r="N151" i="47" s="1"/>
  <c r="AQ101" i="47"/>
  <c r="N101" i="47"/>
  <c r="M101" i="47"/>
  <c r="AQ105" i="34"/>
  <c r="J51" i="44"/>
  <c r="X90" i="44"/>
  <c r="J90" i="44"/>
  <c r="AQ112" i="47"/>
  <c r="M69" i="47"/>
  <c r="AB69" i="47"/>
  <c r="J18" i="47"/>
  <c r="AQ15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33" i="47"/>
  <c r="N17" i="50"/>
  <c r="N69" i="51"/>
  <c r="N174" i="50"/>
  <c r="N20" i="34"/>
  <c r="F18" i="50"/>
  <c r="N150" i="50"/>
  <c r="N106" i="51"/>
  <c r="N10" i="44"/>
  <c r="AA52" i="47"/>
  <c r="J44" i="47"/>
  <c r="AB62" i="47"/>
  <c r="N62" i="47" s="1"/>
  <c r="D44" i="47"/>
  <c r="N53" i="43"/>
  <c r="F21" i="47"/>
  <c r="R8" i="47"/>
  <c r="F17" i="47"/>
  <c r="J108" i="47"/>
  <c r="AB113" i="34"/>
  <c r="N113" i="34"/>
  <c r="AQ68" i="47"/>
  <c r="N68" i="47" s="1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N119" i="47" s="1"/>
  <c r="F42" i="47"/>
  <c r="AI18" i="47"/>
  <c r="N143" i="51"/>
  <c r="N26" i="51"/>
  <c r="AQ18" i="34"/>
  <c r="N165" i="47"/>
  <c r="AQ102" i="47"/>
  <c r="N110" i="34"/>
  <c r="N116" i="50"/>
  <c r="M64" i="47"/>
  <c r="N11" i="43"/>
  <c r="F104" i="47"/>
  <c r="N146" i="51"/>
  <c r="AA61" i="47"/>
  <c r="X42" i="28"/>
  <c r="L42" i="28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 s="1"/>
  <c r="K44" i="47"/>
  <c r="M70" i="47"/>
  <c r="AB70" i="47"/>
  <c r="N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AP151" i="47"/>
  <c r="AQ151" i="47"/>
  <c r="L151" i="47"/>
  <c r="AQ156" i="50"/>
  <c r="N157" i="34"/>
  <c r="N17" i="40"/>
  <c r="AB134" i="43"/>
  <c r="N134" i="43" s="1"/>
  <c r="M134" i="43"/>
  <c r="E134" i="47"/>
  <c r="AI134" i="47"/>
  <c r="AB115" i="47"/>
  <c r="N115" i="47"/>
  <c r="M115" i="47"/>
  <c r="R98" i="47"/>
  <c r="M33" i="47"/>
  <c r="N32" i="47"/>
  <c r="Q47" i="28"/>
  <c r="H51" i="47"/>
  <c r="Z182" i="44"/>
  <c r="L182" i="44" s="1"/>
  <c r="K141" i="34"/>
  <c r="N68" i="50"/>
  <c r="M68" i="47"/>
  <c r="AB68" i="47"/>
  <c r="N106" i="47"/>
  <c r="N178" i="34"/>
  <c r="N154" i="47"/>
  <c r="M172" i="47"/>
  <c r="M166" i="47"/>
  <c r="N104" i="43"/>
  <c r="AQ66" i="51"/>
  <c r="AB61" i="51"/>
  <c r="M117" i="47"/>
  <c r="F75" i="47"/>
  <c r="AQ59" i="47"/>
  <c r="N59" i="47" s="1"/>
  <c r="AQ46" i="47"/>
  <c r="AQ33" i="47"/>
  <c r="AB58" i="43"/>
  <c r="N58" i="43"/>
  <c r="K42" i="28"/>
  <c r="AB14" i="50"/>
  <c r="N14" i="50" s="1"/>
  <c r="AQ110" i="47"/>
  <c r="N86" i="50"/>
  <c r="AQ88" i="47"/>
  <c r="N88" i="47"/>
  <c r="N86" i="51"/>
  <c r="T44" i="47"/>
  <c r="F44" i="47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M156" i="50"/>
  <c r="N138" i="50"/>
  <c r="L13" i="28"/>
  <c r="N173" i="50"/>
  <c r="N47" i="50"/>
  <c r="F18" i="34"/>
  <c r="N31" i="51"/>
  <c r="N55" i="34"/>
  <c r="N158" i="34"/>
  <c r="F99" i="47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K23" i="28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D23" i="28" s="1"/>
  <c r="AG139" i="44"/>
  <c r="AI139" i="44"/>
  <c r="AI98" i="44"/>
  <c r="M27" i="50"/>
  <c r="AB148" i="43"/>
  <c r="N148" i="43"/>
  <c r="AQ136" i="47"/>
  <c r="N136" i="47" s="1"/>
  <c r="AQ160" i="47"/>
  <c r="AQ161" i="47"/>
  <c r="N161" i="47" s="1"/>
  <c r="N75" i="50"/>
  <c r="F43" i="47"/>
  <c r="M28" i="47"/>
  <c r="N132" i="51"/>
  <c r="AP163" i="47"/>
  <c r="AQ163" i="47" s="1"/>
  <c r="AB32" i="50"/>
  <c r="N32" i="50" s="1"/>
  <c r="M32" i="50"/>
  <c r="AB28" i="50"/>
  <c r="N28" i="50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/>
  <c r="M164" i="47"/>
  <c r="AJ30" i="28"/>
  <c r="F16" i="28"/>
  <c r="K16" i="28" s="1"/>
  <c r="K12" i="28"/>
  <c r="AB13" i="50"/>
  <c r="N13" i="50" s="1"/>
  <c r="N116" i="51"/>
  <c r="AQ65" i="47"/>
  <c r="G142" i="47"/>
  <c r="AA134" i="47"/>
  <c r="AB134" i="47"/>
  <c r="H134" i="47"/>
  <c r="N46" i="40"/>
  <c r="S8" i="47"/>
  <c r="M121" i="47"/>
  <c r="AB116" i="47"/>
  <c r="M116" i="47"/>
  <c r="AB109" i="47"/>
  <c r="N109" i="47" s="1"/>
  <c r="M109" i="47"/>
  <c r="AB104" i="47"/>
  <c r="N104" i="47"/>
  <c r="M104" i="47"/>
  <c r="G99" i="47"/>
  <c r="M74" i="47"/>
  <c r="AB74" i="47"/>
  <c r="N74" i="47" s="1"/>
  <c r="AA15" i="47"/>
  <c r="M83" i="47"/>
  <c r="F156" i="43"/>
  <c r="AB156" i="43"/>
  <c r="N156" i="43"/>
  <c r="N25" i="43"/>
  <c r="N103" i="34"/>
  <c r="AB56" i="47"/>
  <c r="N56" i="47"/>
  <c r="AB17" i="47"/>
  <c r="N17" i="47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 s="1"/>
  <c r="AP98" i="44"/>
  <c r="AQ98" i="44"/>
  <c r="M99" i="44"/>
  <c r="AA18" i="47"/>
  <c r="M18" i="47"/>
  <c r="AB18" i="51"/>
  <c r="AP44" i="47"/>
  <c r="M42" i="47"/>
  <c r="AQ42" i="47"/>
  <c r="N42" i="47" s="1"/>
  <c r="M122" i="47"/>
  <c r="AQ122" i="47"/>
  <c r="N122" i="47" s="1"/>
  <c r="AB111" i="47"/>
  <c r="N111" i="47"/>
  <c r="M111" i="47"/>
  <c r="AB107" i="47"/>
  <c r="N107" i="47" s="1"/>
  <c r="M107" i="47"/>
  <c r="AB103" i="47"/>
  <c r="N103" i="47" s="1"/>
  <c r="M103" i="47"/>
  <c r="Y139" i="47"/>
  <c r="K139" i="47" s="1"/>
  <c r="M65" i="47"/>
  <c r="AB65" i="47"/>
  <c r="T58" i="47"/>
  <c r="D58" i="47"/>
  <c r="D52" i="47"/>
  <c r="AB67" i="47"/>
  <c r="N67" i="47"/>
  <c r="M67" i="47"/>
  <c r="AG141" i="47"/>
  <c r="AG182" i="47"/>
  <c r="AI182" i="47" s="1"/>
  <c r="N167" i="51"/>
  <c r="AB39" i="47"/>
  <c r="N39" i="47"/>
  <c r="M156" i="51"/>
  <c r="AD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K46" i="28"/>
  <c r="X46" i="28"/>
  <c r="L46" i="28" s="1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N66" i="50" s="1"/>
  <c r="M66" i="50"/>
  <c r="AK8" i="47"/>
  <c r="AK49" i="47"/>
  <c r="C38" i="28"/>
  <c r="P38" i="28"/>
  <c r="W30" i="28"/>
  <c r="K30" i="28"/>
  <c r="K28" i="28"/>
  <c r="N64" i="50"/>
  <c r="N27" i="40"/>
  <c r="AB37" i="47"/>
  <c r="N37" i="47"/>
  <c r="M37" i="47"/>
  <c r="AJ49" i="44"/>
  <c r="AP8" i="44"/>
  <c r="AQ8" i="44"/>
  <c r="N150" i="44"/>
  <c r="M127" i="47"/>
  <c r="AB127" i="47"/>
  <c r="N127" i="47"/>
  <c r="AQ72" i="47"/>
  <c r="N72" i="47"/>
  <c r="AB63" i="47"/>
  <c r="N63" i="47" s="1"/>
  <c r="M55" i="47"/>
  <c r="AB55" i="47"/>
  <c r="N55" i="47" s="1"/>
  <c r="W51" i="47"/>
  <c r="W90" i="47"/>
  <c r="I52" i="47"/>
  <c r="M34" i="47"/>
  <c r="N132" i="50"/>
  <c r="M38" i="47"/>
  <c r="AB38" i="47"/>
  <c r="N38" i="47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 s="1"/>
  <c r="T15" i="47"/>
  <c r="F15" i="47" s="1"/>
  <c r="D15" i="47"/>
  <c r="AB12" i="47"/>
  <c r="AQ10" i="47"/>
  <c r="N35" i="51"/>
  <c r="K40" i="28"/>
  <c r="X40" i="28"/>
  <c r="L40" i="28" s="1"/>
  <c r="N177" i="44"/>
  <c r="K39" i="28"/>
  <c r="X39" i="28"/>
  <c r="L39" i="28" s="1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AQ61" i="51"/>
  <c r="N61" i="51"/>
  <c r="M61" i="51"/>
  <c r="N158" i="51"/>
  <c r="AQ73" i="47"/>
  <c r="M73" i="47"/>
  <c r="AB138" i="47"/>
  <c r="N138" i="47" s="1"/>
  <c r="M152" i="47"/>
  <c r="N125" i="47"/>
  <c r="M125" i="47"/>
  <c r="AB124" i="47"/>
  <c r="N124" i="47" s="1"/>
  <c r="M124" i="47"/>
  <c r="G108" i="47"/>
  <c r="AA108" i="47"/>
  <c r="M88" i="47"/>
  <c r="AA85" i="47"/>
  <c r="AB85" i="47" s="1"/>
  <c r="N85" i="47" s="1"/>
  <c r="H85" i="47"/>
  <c r="M86" i="47"/>
  <c r="AQ82" i="47"/>
  <c r="N82" i="47"/>
  <c r="AB81" i="47"/>
  <c r="N81" i="47" s="1"/>
  <c r="M81" i="47"/>
  <c r="AB79" i="47"/>
  <c r="M57" i="47"/>
  <c r="AB57" i="47"/>
  <c r="N57" i="47"/>
  <c r="AB48" i="47"/>
  <c r="N48" i="47" s="1"/>
  <c r="M48" i="47"/>
  <c r="L44" i="47"/>
  <c r="H44" i="47"/>
  <c r="AQ33" i="40"/>
  <c r="N33" i="40" s="1"/>
  <c r="AQ177" i="51"/>
  <c r="N40" i="50"/>
  <c r="M36" i="47"/>
  <c r="N46" i="44"/>
  <c r="AB18" i="34"/>
  <c r="AQ45" i="47"/>
  <c r="N45" i="47" s="1"/>
  <c r="V47" i="28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N73" i="47" s="1"/>
  <c r="W38" i="28"/>
  <c r="B30" i="28"/>
  <c r="H31" i="41"/>
  <c r="N124" i="44"/>
  <c r="N52" i="44"/>
  <c r="M52" i="43"/>
  <c r="AB52" i="43"/>
  <c r="N52" i="43"/>
  <c r="AB108" i="50"/>
  <c r="W49" i="43"/>
  <c r="I49" i="43" s="1"/>
  <c r="I8" i="43"/>
  <c r="F15" i="51"/>
  <c r="B16" i="28"/>
  <c r="D16" i="28"/>
  <c r="L16" i="28"/>
  <c r="D12" i="28"/>
  <c r="L12" i="28" s="1"/>
  <c r="M61" i="47"/>
  <c r="M156" i="44"/>
  <c r="AB156" i="44"/>
  <c r="N156" i="44"/>
  <c r="S139" i="44"/>
  <c r="E139" i="44"/>
  <c r="E98" i="44"/>
  <c r="S139" i="50"/>
  <c r="D163" i="47"/>
  <c r="AI163" i="47"/>
  <c r="F163" i="47" s="1"/>
  <c r="K71" i="47"/>
  <c r="M120" i="43"/>
  <c r="AB120" i="43"/>
  <c r="N120" i="43"/>
  <c r="K98" i="51"/>
  <c r="X139" i="47"/>
  <c r="J98" i="47"/>
  <c r="X90" i="47"/>
  <c r="E182" i="51"/>
  <c r="AN90" i="51"/>
  <c r="I8" i="34"/>
  <c r="AB177" i="43"/>
  <c r="N177" i="43" s="1"/>
  <c r="R182" i="47"/>
  <c r="W49" i="47"/>
  <c r="T90" i="44"/>
  <c r="F90" i="44" s="1"/>
  <c r="M44" i="43"/>
  <c r="AB44" i="43"/>
  <c r="N44" i="43"/>
  <c r="Y49" i="44"/>
  <c r="K49" i="44" s="1"/>
  <c r="AB105" i="44"/>
  <c r="N105" i="44"/>
  <c r="M105" i="44"/>
  <c r="W139" i="47"/>
  <c r="N85" i="43"/>
  <c r="M85" i="43"/>
  <c r="F66" i="44"/>
  <c r="AB66" i="44"/>
  <c r="N66" i="44"/>
  <c r="AQ21" i="40"/>
  <c r="N21" i="40"/>
  <c r="M21" i="40"/>
  <c r="T141" i="50"/>
  <c r="AB61" i="50"/>
  <c r="X182" i="50"/>
  <c r="N170" i="47"/>
  <c r="AG90" i="51"/>
  <c r="L8" i="34"/>
  <c r="F23" i="51"/>
  <c r="AB23" i="51"/>
  <c r="V139" i="51"/>
  <c r="U49" i="44"/>
  <c r="AA8" i="44"/>
  <c r="G8" i="44"/>
  <c r="AB151" i="34"/>
  <c r="N151" i="34" s="1"/>
  <c r="M151" i="34"/>
  <c r="X90" i="50"/>
  <c r="K51" i="50"/>
  <c r="V49" i="47"/>
  <c r="H49" i="47" s="1"/>
  <c r="Z49" i="44"/>
  <c r="L49" i="44"/>
  <c r="L8" i="44"/>
  <c r="G49" i="43"/>
  <c r="AI141" i="34"/>
  <c r="D8" i="34"/>
  <c r="T8" i="34"/>
  <c r="F134" i="50"/>
  <c r="AB15" i="51"/>
  <c r="N15" i="51" s="1"/>
  <c r="M15" i="51"/>
  <c r="AB44" i="34"/>
  <c r="N44" i="34"/>
  <c r="M44" i="34"/>
  <c r="AB52" i="34"/>
  <c r="N52" i="34" s="1"/>
  <c r="M52" i="34"/>
  <c r="H120" i="47"/>
  <c r="AA120" i="47"/>
  <c r="AP30" i="47"/>
  <c r="J98" i="51"/>
  <c r="M30" i="43"/>
  <c r="AB30" i="43"/>
  <c r="N30" i="43" s="1"/>
  <c r="AN90" i="47"/>
  <c r="Z139" i="50"/>
  <c r="L139" i="50"/>
  <c r="L98" i="50"/>
  <c r="AM139" i="47"/>
  <c r="F156" i="50"/>
  <c r="Z49" i="47"/>
  <c r="H51" i="43"/>
  <c r="AA51" i="43"/>
  <c r="T98" i="43"/>
  <c r="F98" i="43"/>
  <c r="W182" i="47"/>
  <c r="L98" i="34"/>
  <c r="V139" i="43"/>
  <c r="H139" i="43"/>
  <c r="H98" i="43"/>
  <c r="X49" i="43"/>
  <c r="J49" i="43" s="1"/>
  <c r="J8" i="43"/>
  <c r="L51" i="47"/>
  <c r="T141" i="34"/>
  <c r="F141" i="34"/>
  <c r="D141" i="34"/>
  <c r="J90" i="34"/>
  <c r="G51" i="34"/>
  <c r="G90" i="44"/>
  <c r="S49" i="44"/>
  <c r="E49" i="44" s="1"/>
  <c r="E8" i="44"/>
  <c r="AJ139" i="47"/>
  <c r="K51" i="47"/>
  <c r="Z49" i="50"/>
  <c r="I98" i="50"/>
  <c r="D41" i="28"/>
  <c r="Z139" i="51"/>
  <c r="L139" i="51" s="1"/>
  <c r="L98" i="51"/>
  <c r="D51" i="51"/>
  <c r="G182" i="44"/>
  <c r="AA141" i="44"/>
  <c r="AB141" i="44"/>
  <c r="N141" i="44" s="1"/>
  <c r="G141" i="44"/>
  <c r="R49" i="43"/>
  <c r="D8" i="43"/>
  <c r="T8" i="43"/>
  <c r="F8" i="43" s="1"/>
  <c r="E141" i="47"/>
  <c r="J51" i="51"/>
  <c r="AA98" i="44"/>
  <c r="G98" i="44"/>
  <c r="I141" i="34"/>
  <c r="G51" i="51"/>
  <c r="AB18" i="43"/>
  <c r="N18" i="43"/>
  <c r="M18" i="43"/>
  <c r="AI98" i="34"/>
  <c r="AB105" i="43"/>
  <c r="N105" i="43" s="1"/>
  <c r="M105" i="43"/>
  <c r="AB15" i="50"/>
  <c r="F52" i="47"/>
  <c r="AB23" i="47"/>
  <c r="R49" i="47"/>
  <c r="AB142" i="44"/>
  <c r="N142" i="44"/>
  <c r="Y182" i="43"/>
  <c r="K182" i="43" s="1"/>
  <c r="I98" i="34"/>
  <c r="AB44" i="51"/>
  <c r="F44" i="51"/>
  <c r="F120" i="50"/>
  <c r="E139" i="34"/>
  <c r="L51" i="51"/>
  <c r="K8" i="51"/>
  <c r="E8" i="50"/>
  <c r="G141" i="47"/>
  <c r="K98" i="34"/>
  <c r="S49" i="51"/>
  <c r="T49" i="51" s="1"/>
  <c r="E49" i="51"/>
  <c r="E8" i="51"/>
  <c r="T8" i="51"/>
  <c r="D141" i="43"/>
  <c r="T141" i="43"/>
  <c r="F141" i="43" s="1"/>
  <c r="I139" i="43"/>
  <c r="I98" i="43"/>
  <c r="H141" i="50"/>
  <c r="V139" i="44"/>
  <c r="H139" i="44"/>
  <c r="H98" i="44"/>
  <c r="G182" i="34"/>
  <c r="AI51" i="50"/>
  <c r="F51" i="50" s="1"/>
  <c r="D51" i="50"/>
  <c r="R139" i="44"/>
  <c r="T98" i="44"/>
  <c r="F98" i="44" s="1"/>
  <c r="D98" i="44"/>
  <c r="AB44" i="44"/>
  <c r="N44" i="44" s="1"/>
  <c r="M44" i="44"/>
  <c r="V182" i="50"/>
  <c r="H182" i="50" s="1"/>
  <c r="E141" i="50"/>
  <c r="W49" i="50"/>
  <c r="AH139" i="47"/>
  <c r="N157" i="50"/>
  <c r="X49" i="44"/>
  <c r="J49" i="44"/>
  <c r="J8" i="44"/>
  <c r="V49" i="43"/>
  <c r="H49" i="43" s="1"/>
  <c r="U49" i="34"/>
  <c r="G8" i="34"/>
  <c r="AB99" i="51"/>
  <c r="N99" i="51"/>
  <c r="M177" i="51"/>
  <c r="AB177" i="51"/>
  <c r="N177" i="51" s="1"/>
  <c r="Z90" i="51"/>
  <c r="U90" i="34"/>
  <c r="AI51" i="47"/>
  <c r="M9" i="47"/>
  <c r="T90" i="43"/>
  <c r="F90" i="43"/>
  <c r="D90" i="43"/>
  <c r="AB99" i="43"/>
  <c r="N99" i="43" s="1"/>
  <c r="AA141" i="34"/>
  <c r="D51" i="47"/>
  <c r="E141" i="51"/>
  <c r="AB108" i="44"/>
  <c r="N108" i="44" s="1"/>
  <c r="V90" i="43"/>
  <c r="H90" i="43"/>
  <c r="AB23" i="34"/>
  <c r="AB148" i="50"/>
  <c r="N14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D30" i="47"/>
  <c r="AI30" i="47"/>
  <c r="F30" i="47" s="1"/>
  <c r="H163" i="47"/>
  <c r="AA163" i="47"/>
  <c r="M163" i="47" s="1"/>
  <c r="E71" i="47"/>
  <c r="AI71" i="47"/>
  <c r="AQ71" i="47"/>
  <c r="S139" i="51"/>
  <c r="E139" i="51" s="1"/>
  <c r="J30" i="47"/>
  <c r="AI120" i="47"/>
  <c r="AQ120" i="47" s="1"/>
  <c r="F120" i="47"/>
  <c r="I30" i="47"/>
  <c r="AP120" i="47"/>
  <c r="H30" i="47"/>
  <c r="AA30" i="47"/>
  <c r="AB30" i="47"/>
  <c r="I141" i="50"/>
  <c r="AB66" i="51"/>
  <c r="N66" i="51" s="1"/>
  <c r="AN139" i="47"/>
  <c r="K98" i="47"/>
  <c r="Y90" i="47"/>
  <c r="K90" i="47" s="1"/>
  <c r="U139" i="51"/>
  <c r="G98" i="51"/>
  <c r="E51" i="50"/>
  <c r="M134" i="47"/>
  <c r="Y139" i="43"/>
  <c r="K139" i="43"/>
  <c r="K98" i="43"/>
  <c r="AJ49" i="47"/>
  <c r="G90" i="43"/>
  <c r="Z49" i="43"/>
  <c r="L49" i="43" s="1"/>
  <c r="L8" i="43"/>
  <c r="K49" i="47"/>
  <c r="K8" i="47"/>
  <c r="W139" i="44"/>
  <c r="I139" i="44"/>
  <c r="I98" i="44"/>
  <c r="AH49" i="47"/>
  <c r="U139" i="34"/>
  <c r="G98" i="34"/>
  <c r="AJ49" i="34"/>
  <c r="Y49" i="43"/>
  <c r="K49" i="43" s="1"/>
  <c r="K8" i="43"/>
  <c r="X139" i="50"/>
  <c r="AB61" i="34"/>
  <c r="T141" i="44"/>
  <c r="F141" i="44"/>
  <c r="D141" i="44"/>
  <c r="X139" i="44"/>
  <c r="J139" i="44"/>
  <c r="J98" i="44"/>
  <c r="V90" i="44"/>
  <c r="H90" i="44" s="1"/>
  <c r="S90" i="50"/>
  <c r="E90" i="50"/>
  <c r="AB21" i="40"/>
  <c r="AI141" i="51"/>
  <c r="AA51" i="47"/>
  <c r="R182" i="43"/>
  <c r="E90" i="34"/>
  <c r="M43" i="41"/>
  <c r="AQ66" i="47"/>
  <c r="G90" i="51"/>
  <c r="Y182" i="44"/>
  <c r="K182" i="44" s="1"/>
  <c r="U139" i="43"/>
  <c r="G139" i="43"/>
  <c r="AA98" i="43"/>
  <c r="G98" i="43"/>
  <c r="AB142" i="50"/>
  <c r="N142" i="50"/>
  <c r="M142" i="50"/>
  <c r="N121" i="47"/>
  <c r="Z182" i="47"/>
  <c r="V90" i="47"/>
  <c r="AA90" i="47" s="1"/>
  <c r="AA51" i="44"/>
  <c r="M51" i="44"/>
  <c r="G51" i="44"/>
  <c r="S182" i="43"/>
  <c r="E182" i="43" s="1"/>
  <c r="AA8" i="43"/>
  <c r="AB8" i="43"/>
  <c r="S182" i="34"/>
  <c r="T182" i="34" s="1"/>
  <c r="K51" i="34"/>
  <c r="AB156" i="34"/>
  <c r="F23" i="50"/>
  <c r="AB148" i="47"/>
  <c r="AH90" i="47"/>
  <c r="M151" i="47"/>
  <c r="Y90" i="44"/>
  <c r="K90" i="44"/>
  <c r="R49" i="44"/>
  <c r="D8" i="44"/>
  <c r="T8" i="44"/>
  <c r="F8" i="44" s="1"/>
  <c r="X182" i="34"/>
  <c r="M105" i="51"/>
  <c r="AB85" i="34"/>
  <c r="I8" i="51"/>
  <c r="N10" i="51"/>
  <c r="M134" i="34"/>
  <c r="AB134" i="34"/>
  <c r="N134" i="34" s="1"/>
  <c r="AB99" i="44"/>
  <c r="N99" i="44"/>
  <c r="X23" i="28"/>
  <c r="L23" i="28" s="1"/>
  <c r="I8" i="47"/>
  <c r="P47" i="28"/>
  <c r="N34" i="47"/>
  <c r="R139" i="47"/>
  <c r="X41" i="28"/>
  <c r="N23" i="51"/>
  <c r="T182" i="44"/>
  <c r="F182" i="44"/>
  <c r="N102" i="47"/>
  <c r="M85" i="47"/>
  <c r="T98" i="47"/>
  <c r="N69" i="47"/>
  <c r="N18" i="34"/>
  <c r="N65" i="47"/>
  <c r="H8" i="47"/>
  <c r="N13" i="47"/>
  <c r="N10" i="47"/>
  <c r="N134" i="50"/>
  <c r="N77" i="47"/>
  <c r="AB44" i="47"/>
  <c r="I49" i="47"/>
  <c r="F156" i="47"/>
  <c r="AB156" i="47"/>
  <c r="AA90" i="43"/>
  <c r="M90" i="43" s="1"/>
  <c r="AB90" i="43"/>
  <c r="N90" i="43" s="1"/>
  <c r="X38" i="28"/>
  <c r="I51" i="47"/>
  <c r="AK30" i="28"/>
  <c r="L30" i="28" s="1"/>
  <c r="F58" i="47"/>
  <c r="AB58" i="47"/>
  <c r="AB15" i="47"/>
  <c r="N15" i="47"/>
  <c r="M15" i="47"/>
  <c r="M8" i="43"/>
  <c r="N8" i="43"/>
  <c r="M98" i="43"/>
  <c r="AB98" i="43"/>
  <c r="N98" i="43" s="1"/>
  <c r="AA182" i="44"/>
  <c r="AB182" i="44" s="1"/>
  <c r="N182" i="44"/>
  <c r="F139" i="43"/>
  <c r="D139" i="43"/>
  <c r="AA139" i="43"/>
  <c r="AB139" i="43" s="1"/>
  <c r="AB163" i="47"/>
  <c r="N163" i="47" s="1"/>
  <c r="N71" i="47"/>
  <c r="AA90" i="44"/>
  <c r="AB51" i="43"/>
  <c r="N51" i="43"/>
  <c r="M51" i="43"/>
  <c r="AI90" i="47"/>
  <c r="T139" i="44"/>
  <c r="F139" i="44" s="1"/>
  <c r="D139" i="44"/>
  <c r="T90" i="50"/>
  <c r="AA139" i="44"/>
  <c r="AB139" i="44"/>
  <c r="N139" i="44"/>
  <c r="G139" i="44"/>
  <c r="AB120" i="47"/>
  <c r="D182" i="47"/>
  <c r="D49" i="44"/>
  <c r="T49" i="44"/>
  <c r="F49" i="44" s="1"/>
  <c r="AB51" i="44"/>
  <c r="N51" i="44"/>
  <c r="AA49" i="43"/>
  <c r="J139" i="47"/>
  <c r="M139" i="44"/>
  <c r="M90" i="44"/>
  <c r="AB90" i="44"/>
  <c r="N90" i="44" s="1"/>
  <c r="N139" i="43"/>
  <c r="M139" i="43"/>
  <c r="F52" i="40"/>
  <c r="M47" i="40"/>
  <c r="AQ47" i="40"/>
  <c r="N47" i="40"/>
  <c r="H53" i="40"/>
  <c r="AP42" i="40"/>
  <c r="AM53" i="40"/>
  <c r="D33" i="40"/>
  <c r="K53" i="40"/>
  <c r="D53" i="40"/>
  <c r="F33" i="40"/>
  <c r="AP30" i="40"/>
  <c r="M30" i="40" s="1"/>
  <c r="E21" i="40"/>
  <c r="F21" i="40"/>
  <c r="AP20" i="40"/>
  <c r="N15" i="40"/>
  <c r="I11" i="40"/>
  <c r="I31" i="40"/>
  <c r="D52" i="40"/>
  <c r="F43" i="40"/>
  <c r="H33" i="40"/>
  <c r="T53" i="40"/>
  <c r="Z53" i="40"/>
  <c r="L53" i="40"/>
  <c r="AB30" i="40"/>
  <c r="D31" i="40"/>
  <c r="V31" i="40"/>
  <c r="H31" i="40" s="1"/>
  <c r="J31" i="40"/>
  <c r="X30" i="28"/>
  <c r="D30" i="28"/>
  <c r="T51" i="34"/>
  <c r="G49" i="34"/>
  <c r="AB105" i="50"/>
  <c r="AB148" i="34"/>
  <c r="N148" i="34" s="1"/>
  <c r="M30" i="47"/>
  <c r="M108" i="47"/>
  <c r="AB108" i="47"/>
  <c r="N108" i="47" s="1"/>
  <c r="M177" i="47"/>
  <c r="AQ44" i="47"/>
  <c r="N44" i="47" s="1"/>
  <c r="M44" i="47"/>
  <c r="AB52" i="47"/>
  <c r="D141" i="47"/>
  <c r="AI141" i="47"/>
  <c r="F141" i="47" s="1"/>
  <c r="M8" i="44"/>
  <c r="AB8" i="44"/>
  <c r="N8" i="44"/>
  <c r="AB113" i="50"/>
  <c r="N113" i="50" s="1"/>
  <c r="AB49" i="43"/>
  <c r="N49" i="43"/>
  <c r="M49" i="43"/>
  <c r="AB66" i="47"/>
  <c r="N66" i="47"/>
  <c r="M66" i="47"/>
  <c r="G49" i="47"/>
  <c r="AB23" i="50"/>
  <c r="R139" i="34"/>
  <c r="T98" i="34"/>
  <c r="F98" i="34"/>
  <c r="D98" i="34"/>
  <c r="M98" i="44"/>
  <c r="AB98" i="44"/>
  <c r="N98" i="44"/>
  <c r="D49" i="43"/>
  <c r="T49" i="43"/>
  <c r="F49" i="43" s="1"/>
  <c r="AP49" i="44"/>
  <c r="AQ49" i="44" s="1"/>
  <c r="T71" i="47"/>
  <c r="AB71" i="47" s="1"/>
  <c r="F71" i="47"/>
  <c r="D71" i="47"/>
  <c r="AA31" i="40"/>
  <c r="M31" i="40" s="1"/>
  <c r="G31" i="40"/>
  <c r="M142" i="43"/>
  <c r="AB142" i="43"/>
  <c r="N142" i="43"/>
  <c r="T90" i="34"/>
  <c r="N86" i="47"/>
  <c r="AJ139" i="50"/>
  <c r="G98" i="50"/>
  <c r="D177" i="47"/>
  <c r="T177" i="47"/>
  <c r="F177" i="47" s="1"/>
  <c r="N40" i="34"/>
  <c r="AH139" i="50"/>
  <c r="E139" i="50" s="1"/>
  <c r="F58" i="50"/>
  <c r="J9" i="47"/>
  <c r="X8" i="47"/>
  <c r="X49" i="47" s="1"/>
  <c r="AA49" i="47" s="1"/>
  <c r="M141" i="44"/>
  <c r="N78" i="47"/>
  <c r="N46" i="47"/>
  <c r="M23" i="44"/>
  <c r="AB23" i="44"/>
  <c r="N23" i="44"/>
  <c r="N53" i="50"/>
  <c r="G8" i="47"/>
  <c r="N160" i="47"/>
  <c r="G8" i="51"/>
  <c r="N11" i="50"/>
  <c r="N180" i="50"/>
  <c r="AA182" i="43"/>
  <c r="M182" i="44"/>
  <c r="AB85" i="50"/>
  <c r="N85" i="50"/>
  <c r="AI8" i="50"/>
  <c r="M66" i="34"/>
  <c r="AA8" i="47"/>
  <c r="N180" i="47"/>
  <c r="N83" i="47"/>
  <c r="AB18" i="47"/>
  <c r="N18" i="47"/>
  <c r="AB58" i="34"/>
  <c r="N58" i="34"/>
  <c r="J182" i="50"/>
  <c r="I8" i="44"/>
  <c r="D51" i="43"/>
  <c r="N105" i="51"/>
  <c r="AB112" i="47"/>
  <c r="N112" i="47" s="1"/>
  <c r="M112" i="47"/>
  <c r="M120" i="47"/>
  <c r="AQ79" i="47"/>
  <c r="N79" i="47"/>
  <c r="T53" i="41"/>
  <c r="M151" i="43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M114" i="47"/>
  <c r="N118" i="51"/>
  <c r="N165" i="51"/>
  <c r="T9" i="47"/>
  <c r="AB9" i="47" s="1"/>
  <c r="N9" i="47" s="1"/>
  <c r="AB87" i="47"/>
  <c r="N167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/>
  <c r="M154" i="34"/>
  <c r="X134" i="51"/>
  <c r="AA134" i="51" s="1"/>
  <c r="J134" i="51"/>
  <c r="J135" i="51"/>
  <c r="G143" i="47"/>
  <c r="G124" i="51"/>
  <c r="AP124" i="51"/>
  <c r="V85" i="50"/>
  <c r="AA85" i="50" s="1"/>
  <c r="M85" i="50" s="1"/>
  <c r="H86" i="50"/>
  <c r="J109" i="50"/>
  <c r="AM108" i="50"/>
  <c r="J108" i="50"/>
  <c r="K114" i="50"/>
  <c r="Y113" i="50"/>
  <c r="AA113" i="50" s="1"/>
  <c r="M113" i="50" s="1"/>
  <c r="K113" i="50"/>
  <c r="T165" i="50"/>
  <c r="AB165" i="50" s="1"/>
  <c r="N165" i="50" s="1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AP105" i="50" s="1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L120" i="50"/>
  <c r="AO163" i="51"/>
  <c r="L164" i="51"/>
  <c r="H20" i="50"/>
  <c r="AA35" i="28"/>
  <c r="AC35" i="28" s="1"/>
  <c r="AK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G41" i="28" s="1"/>
  <c r="H37" i="50"/>
  <c r="H41" i="50"/>
  <c r="AG38" i="28"/>
  <c r="AG47" i="28" s="1"/>
  <c r="H47" i="28" s="1"/>
  <c r="E21" i="50"/>
  <c r="H33" i="50"/>
  <c r="H46" i="50"/>
  <c r="L55" i="50"/>
  <c r="AI35" i="28"/>
  <c r="AJ35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/>
  <c r="AA47" i="28"/>
  <c r="B47" i="28" s="1"/>
  <c r="B35" i="28"/>
  <c r="M71" i="44"/>
  <c r="AQ71" i="44"/>
  <c r="N71" i="44"/>
  <c r="I35" i="28"/>
  <c r="U47" i="28"/>
  <c r="U182" i="50"/>
  <c r="H85" i="50"/>
  <c r="J9" i="51"/>
  <c r="X8" i="51"/>
  <c r="M124" i="51"/>
  <c r="AQ124" i="51"/>
  <c r="N124" i="51" s="1"/>
  <c r="J49" i="47"/>
  <c r="J8" i="47"/>
  <c r="D71" i="34"/>
  <c r="T71" i="34"/>
  <c r="F71" i="34" s="1"/>
  <c r="T139" i="34"/>
  <c r="I38" i="28"/>
  <c r="AB182" i="43"/>
  <c r="N182" i="43" s="1"/>
  <c r="M182" i="43"/>
  <c r="AI47" i="28"/>
  <c r="J47" i="28"/>
  <c r="J35" i="28"/>
  <c r="I85" i="44"/>
  <c r="W90" i="44"/>
  <c r="I90" i="44" s="1"/>
  <c r="I177" i="50"/>
  <c r="AL182" i="50"/>
  <c r="J8" i="51"/>
  <c r="AB177" i="50" l="1"/>
  <c r="X49" i="51"/>
  <c r="J49" i="51" s="1"/>
  <c r="F9" i="47"/>
  <c r="T182" i="43"/>
  <c r="F182" i="43" s="1"/>
  <c r="D182" i="43"/>
  <c r="E139" i="47"/>
  <c r="T139" i="47"/>
  <c r="F134" i="47"/>
  <c r="AQ134" i="47"/>
  <c r="N134" i="47" s="1"/>
  <c r="AB141" i="34"/>
  <c r="H38" i="28"/>
  <c r="M11" i="40"/>
  <c r="R139" i="50"/>
  <c r="T98" i="50"/>
  <c r="F98" i="50" s="1"/>
  <c r="D98" i="50"/>
  <c r="D35" i="28"/>
  <c r="N30" i="40"/>
  <c r="H90" i="47"/>
  <c r="AB134" i="51"/>
  <c r="N134" i="51" s="1"/>
  <c r="M134" i="51"/>
  <c r="AI8" i="51"/>
  <c r="F8" i="51" s="1"/>
  <c r="D8" i="51"/>
  <c r="AF47" i="28"/>
  <c r="AQ30" i="40"/>
  <c r="AB43" i="41"/>
  <c r="N43" i="41" s="1"/>
  <c r="F43" i="41"/>
  <c r="N120" i="47"/>
  <c r="I90" i="47"/>
  <c r="AA141" i="43"/>
  <c r="G141" i="43"/>
  <c r="E182" i="50"/>
  <c r="AP108" i="50"/>
  <c r="AM98" i="50"/>
  <c r="AQ30" i="47"/>
  <c r="N30" i="47" s="1"/>
  <c r="E182" i="34"/>
  <c r="T8" i="47"/>
  <c r="E8" i="47"/>
  <c r="S49" i="47"/>
  <c r="AQ131" i="47"/>
  <c r="N131" i="47" s="1"/>
  <c r="M131" i="47"/>
  <c r="T98" i="51"/>
  <c r="E51" i="34"/>
  <c r="D18" i="43"/>
  <c r="AP163" i="51"/>
  <c r="AQ163" i="51" s="1"/>
  <c r="AO182" i="51"/>
  <c r="H105" i="50"/>
  <c r="T182" i="47"/>
  <c r="F182" i="47" s="1"/>
  <c r="L90" i="47"/>
  <c r="M105" i="50"/>
  <c r="AQ105" i="50"/>
  <c r="N105" i="50" s="1"/>
  <c r="M12" i="47"/>
  <c r="AQ12" i="47"/>
  <c r="N12" i="47" s="1"/>
  <c r="AG139" i="50"/>
  <c r="AI139" i="50" s="1"/>
  <c r="AA49" i="44"/>
  <c r="G49" i="44"/>
  <c r="X35" i="28"/>
  <c r="K35" i="28"/>
  <c r="F165" i="50"/>
  <c r="D38" i="28"/>
  <c r="AA51" i="34"/>
  <c r="L51" i="34"/>
  <c r="M53" i="47"/>
  <c r="AB53" i="47"/>
  <c r="N53" i="47" s="1"/>
  <c r="E98" i="34"/>
  <c r="N175" i="47"/>
  <c r="N60" i="47"/>
  <c r="N137" i="51"/>
  <c r="AN139" i="34"/>
  <c r="L71" i="47"/>
  <c r="G141" i="34"/>
  <c r="N146" i="47"/>
  <c r="AL90" i="47"/>
  <c r="AK182" i="34"/>
  <c r="I71" i="47"/>
  <c r="L51" i="50"/>
  <c r="D98" i="43"/>
  <c r="N80" i="34"/>
  <c r="N33" i="47"/>
  <c r="M85" i="51"/>
  <c r="M108" i="43"/>
  <c r="AB108" i="43"/>
  <c r="N108" i="43" s="1"/>
  <c r="L99" i="47"/>
  <c r="AB41" i="51"/>
  <c r="N41" i="51" s="1"/>
  <c r="M41" i="51"/>
  <c r="AB9" i="44"/>
  <c r="N9" i="44" s="1"/>
  <c r="M79" i="47"/>
  <c r="AK43" i="28"/>
  <c r="L43" i="28" s="1"/>
  <c r="M100" i="47"/>
  <c r="N125" i="34"/>
  <c r="AB29" i="43"/>
  <c r="N29" i="43" s="1"/>
  <c r="M29" i="43"/>
  <c r="AB166" i="34"/>
  <c r="N166" i="34" s="1"/>
  <c r="M166" i="34"/>
  <c r="L85" i="47"/>
  <c r="M137" i="47"/>
  <c r="AB137" i="47"/>
  <c r="N137" i="47" s="1"/>
  <c r="AB104" i="50"/>
  <c r="N104" i="50" s="1"/>
  <c r="F104" i="50"/>
  <c r="J61" i="47"/>
  <c r="M135" i="47"/>
  <c r="AP18" i="50"/>
  <c r="AQ18" i="50" s="1"/>
  <c r="X139" i="51"/>
  <c r="I53" i="41"/>
  <c r="F125" i="47"/>
  <c r="N131" i="34"/>
  <c r="F160" i="47"/>
  <c r="N117" i="44"/>
  <c r="AQ132" i="47"/>
  <c r="N132" i="47" s="1"/>
  <c r="X28" i="28"/>
  <c r="L28" i="28" s="1"/>
  <c r="N42" i="50"/>
  <c r="AB27" i="50"/>
  <c r="N27" i="50" s="1"/>
  <c r="I18" i="50"/>
  <c r="AL8" i="50"/>
  <c r="F87" i="51"/>
  <c r="AB87" i="51"/>
  <c r="N87" i="51" s="1"/>
  <c r="AB159" i="50"/>
  <c r="N159" i="50" s="1"/>
  <c r="F159" i="50"/>
  <c r="M148" i="50"/>
  <c r="F59" i="47"/>
  <c r="AB129" i="47"/>
  <c r="N129" i="47" s="1"/>
  <c r="M129" i="47"/>
  <c r="AB28" i="34"/>
  <c r="N28" i="34" s="1"/>
  <c r="F28" i="34"/>
  <c r="AB127" i="34"/>
  <c r="N127" i="34" s="1"/>
  <c r="M127" i="34"/>
  <c r="AQ60" i="34"/>
  <c r="F60" i="34"/>
  <c r="F54" i="34"/>
  <c r="AB54" i="34"/>
  <c r="N54" i="34" s="1"/>
  <c r="N121" i="51"/>
  <c r="AQ87" i="47"/>
  <c r="N87" i="47" s="1"/>
  <c r="M87" i="47"/>
  <c r="X29" i="28"/>
  <c r="L29" i="28" s="1"/>
  <c r="M32" i="47"/>
  <c r="F171" i="34"/>
  <c r="AB171" i="34"/>
  <c r="N171" i="34" s="1"/>
  <c r="AI156" i="34"/>
  <c r="F156" i="34" s="1"/>
  <c r="E156" i="34"/>
  <c r="AB69" i="34"/>
  <c r="N69" i="34" s="1"/>
  <c r="M69" i="34"/>
  <c r="AQ80" i="34"/>
  <c r="M80" i="34"/>
  <c r="N133" i="51"/>
  <c r="AK99" i="34"/>
  <c r="H102" i="34"/>
  <c r="AJ120" i="34"/>
  <c r="AP121" i="34"/>
  <c r="AQ121" i="34" s="1"/>
  <c r="N121" i="34" s="1"/>
  <c r="AO85" i="44"/>
  <c r="L86" i="44"/>
  <c r="AA13" i="41"/>
  <c r="U11" i="41"/>
  <c r="AP13" i="41"/>
  <c r="AQ13" i="41" s="1"/>
  <c r="K13" i="41"/>
  <c r="AN11" i="41"/>
  <c r="AP14" i="41"/>
  <c r="AJ11" i="41"/>
  <c r="AA15" i="41"/>
  <c r="K15" i="41"/>
  <c r="K16" i="41"/>
  <c r="AP16" i="41"/>
  <c r="G17" i="41"/>
  <c r="AP17" i="41"/>
  <c r="K18" i="41"/>
  <c r="AA18" i="41"/>
  <c r="G19" i="41"/>
  <c r="AA19" i="41"/>
  <c r="G20" i="41"/>
  <c r="AP20" i="41"/>
  <c r="AA22" i="41"/>
  <c r="K22" i="41"/>
  <c r="AA23" i="41"/>
  <c r="U21" i="41"/>
  <c r="AP23" i="41"/>
  <c r="AQ23" i="41" s="1"/>
  <c r="AN21" i="41"/>
  <c r="K23" i="41"/>
  <c r="AP24" i="41"/>
  <c r="AJ21" i="41"/>
  <c r="K25" i="41"/>
  <c r="AA25" i="41"/>
  <c r="K26" i="41"/>
  <c r="AP26" i="41"/>
  <c r="AA28" i="41"/>
  <c r="K28" i="41"/>
  <c r="G29" i="41"/>
  <c r="AA29" i="41"/>
  <c r="AP29" i="41"/>
  <c r="AQ29" i="41" s="1"/>
  <c r="K29" i="41"/>
  <c r="AA35" i="41"/>
  <c r="U33" i="41"/>
  <c r="K35" i="41"/>
  <c r="AP35" i="41"/>
  <c r="AQ35" i="41" s="1"/>
  <c r="AN33" i="41"/>
  <c r="AN53" i="41" s="1"/>
  <c r="AP36" i="41"/>
  <c r="AJ33" i="41"/>
  <c r="AP38" i="41"/>
  <c r="AQ38" i="41" s="1"/>
  <c r="N38" i="41" s="1"/>
  <c r="K38" i="41"/>
  <c r="AP39" i="41"/>
  <c r="G39" i="41"/>
  <c r="G41" i="41"/>
  <c r="AA41" i="41"/>
  <c r="H23" i="51"/>
  <c r="N75" i="51"/>
  <c r="K40" i="41"/>
  <c r="K12" i="41"/>
  <c r="AA80" i="50"/>
  <c r="L80" i="50"/>
  <c r="Z71" i="50"/>
  <c r="AA81" i="50"/>
  <c r="H81" i="50"/>
  <c r="AH71" i="51"/>
  <c r="AI80" i="51"/>
  <c r="AP82" i="51"/>
  <c r="AQ82" i="51" s="1"/>
  <c r="N82" i="51" s="1"/>
  <c r="J82" i="51"/>
  <c r="L145" i="51"/>
  <c r="AA145" i="51"/>
  <c r="V142" i="51"/>
  <c r="H146" i="51"/>
  <c r="AP147" i="51"/>
  <c r="AJ142" i="51"/>
  <c r="G147" i="51"/>
  <c r="I150" i="51"/>
  <c r="AP150" i="51"/>
  <c r="AL148" i="51"/>
  <c r="L152" i="51"/>
  <c r="AA152" i="51"/>
  <c r="Z151" i="51"/>
  <c r="L151" i="51" s="1"/>
  <c r="V9" i="34"/>
  <c r="H11" i="34"/>
  <c r="K11" i="34"/>
  <c r="AN9" i="34"/>
  <c r="AP11" i="34"/>
  <c r="AA14" i="34"/>
  <c r="G14" i="34"/>
  <c r="AP14" i="34"/>
  <c r="AQ14" i="34" s="1"/>
  <c r="K14" i="34"/>
  <c r="AP25" i="34"/>
  <c r="J25" i="34"/>
  <c r="AM23" i="34"/>
  <c r="AI26" i="34"/>
  <c r="E26" i="34"/>
  <c r="AQ39" i="51"/>
  <c r="N39" i="51" s="1"/>
  <c r="AB42" i="51"/>
  <c r="N42" i="51" s="1"/>
  <c r="F42" i="51"/>
  <c r="M82" i="51"/>
  <c r="G27" i="41"/>
  <c r="G30" i="41"/>
  <c r="AL163" i="44"/>
  <c r="I163" i="44" s="1"/>
  <c r="I164" i="44"/>
  <c r="M43" i="50"/>
  <c r="M172" i="34"/>
  <c r="L101" i="34"/>
  <c r="AI53" i="40"/>
  <c r="F53" i="40" s="1"/>
  <c r="AL85" i="34"/>
  <c r="X142" i="51"/>
  <c r="J143" i="51"/>
  <c r="AL142" i="51"/>
  <c r="I147" i="51"/>
  <c r="Z148" i="51"/>
  <c r="L149" i="51"/>
  <c r="G150" i="51"/>
  <c r="U148" i="51"/>
  <c r="AL53" i="41"/>
  <c r="U18" i="50"/>
  <c r="G20" i="50"/>
  <c r="U52" i="50"/>
  <c r="G54" i="50"/>
  <c r="AJ38" i="28"/>
  <c r="K38" i="28" s="1"/>
  <c r="AB100" i="47"/>
  <c r="N100" i="47" s="1"/>
  <c r="AA101" i="34"/>
  <c r="M128" i="50"/>
  <c r="AP102" i="34"/>
  <c r="AQ137" i="51"/>
  <c r="K34" i="41"/>
  <c r="AI85" i="51"/>
  <c r="F85" i="51" s="1"/>
  <c r="M81" i="51"/>
  <c r="AP101" i="34"/>
  <c r="AQ101" i="34" s="1"/>
  <c r="I89" i="34"/>
  <c r="M126" i="51"/>
  <c r="F67" i="51"/>
  <c r="M68" i="51"/>
  <c r="M126" i="50"/>
  <c r="F149" i="51"/>
  <c r="Y33" i="41"/>
  <c r="M33" i="43"/>
  <c r="AP41" i="41"/>
  <c r="AQ41" i="41" s="1"/>
  <c r="Y11" i="41"/>
  <c r="I142" i="44"/>
  <c r="AB76" i="34"/>
  <c r="N76" i="34" s="1"/>
  <c r="V99" i="34"/>
  <c r="AP19" i="41"/>
  <c r="AQ19" i="41" s="1"/>
  <c r="Y21" i="41"/>
  <c r="M15" i="43"/>
  <c r="AB32" i="43"/>
  <c r="N32" i="43" s="1"/>
  <c r="E9" i="34"/>
  <c r="M78" i="50"/>
  <c r="M137" i="50"/>
  <c r="H11" i="40"/>
  <c r="AP49" i="40"/>
  <c r="AP12" i="40"/>
  <c r="J14" i="40"/>
  <c r="AJ43" i="40"/>
  <c r="J48" i="40"/>
  <c r="H32" i="50"/>
  <c r="V30" i="50"/>
  <c r="AN71" i="50"/>
  <c r="L13" i="51"/>
  <c r="Z9" i="51"/>
  <c r="AG30" i="51"/>
  <c r="AG49" i="51" s="1"/>
  <c r="D77" i="51"/>
  <c r="R71" i="51"/>
  <c r="R21" i="41"/>
  <c r="AI25" i="41"/>
  <c r="I23" i="41"/>
  <c r="D36" i="41"/>
  <c r="AG11" i="41"/>
  <c r="D20" i="41"/>
  <c r="AL11" i="41"/>
  <c r="AL31" i="41" s="1"/>
  <c r="M166" i="43"/>
  <c r="AI63" i="34"/>
  <c r="D63" i="34"/>
  <c r="AG61" i="34"/>
  <c r="E50" i="40"/>
  <c r="D22" i="41"/>
  <c r="H43" i="40"/>
  <c r="D17" i="41"/>
  <c r="D40" i="41"/>
  <c r="K30" i="50"/>
  <c r="L153" i="50"/>
  <c r="Z151" i="50"/>
  <c r="I55" i="51"/>
  <c r="W52" i="51"/>
  <c r="I56" i="51"/>
  <c r="AL52" i="51"/>
  <c r="T30" i="41"/>
  <c r="M123" i="44"/>
  <c r="G71" i="47"/>
  <c r="AO99" i="47"/>
  <c r="AO98" i="47" s="1"/>
  <c r="AO139" i="47" s="1"/>
  <c r="AL30" i="51"/>
  <c r="AL49" i="51" s="1"/>
  <c r="AO30" i="51"/>
  <c r="L30" i="51" s="1"/>
  <c r="V120" i="34"/>
  <c r="AG33" i="41"/>
  <c r="T14" i="41"/>
  <c r="AA14" i="40"/>
  <c r="AL43" i="40"/>
  <c r="AL53" i="40" s="1"/>
  <c r="I53" i="40" s="1"/>
  <c r="AI13" i="40"/>
  <c r="D37" i="41"/>
  <c r="H12" i="50"/>
  <c r="V9" i="50"/>
  <c r="L46" i="51"/>
  <c r="AO44" i="51"/>
  <c r="W113" i="51"/>
  <c r="I116" i="51"/>
  <c r="S11" i="40"/>
  <c r="W11" i="41"/>
  <c r="I42" i="41"/>
  <c r="AB30" i="28"/>
  <c r="C30" i="28" s="1"/>
  <c r="AH41" i="28"/>
  <c r="U30" i="51"/>
  <c r="E12" i="40"/>
  <c r="AL142" i="47"/>
  <c r="H62" i="50"/>
  <c r="AK61" i="50"/>
  <c r="H61" i="50" s="1"/>
  <c r="H111" i="51"/>
  <c r="AK108" i="51"/>
  <c r="J12" i="40"/>
  <c r="AH11" i="40"/>
  <c r="AK99" i="50"/>
  <c r="H100" i="50"/>
  <c r="R30" i="34"/>
  <c r="X43" i="40"/>
  <c r="L21" i="51"/>
  <c r="AO18" i="51"/>
  <c r="AG30" i="43"/>
  <c r="D31" i="43"/>
  <c r="AA51" i="40"/>
  <c r="AB44" i="28"/>
  <c r="AJ23" i="50"/>
  <c r="G24" i="50"/>
  <c r="K75" i="51"/>
  <c r="Y71" i="51"/>
  <c r="I120" i="51"/>
  <c r="AG30" i="34"/>
  <c r="R30" i="50"/>
  <c r="AK58" i="50"/>
  <c r="H59" i="50"/>
  <c r="G163" i="50"/>
  <c r="R163" i="50"/>
  <c r="V30" i="51"/>
  <c r="AK30" i="34"/>
  <c r="AK49" i="34" s="1"/>
  <c r="W120" i="34"/>
  <c r="M89" i="44"/>
  <c r="Z105" i="47"/>
  <c r="AG113" i="47"/>
  <c r="AJ30" i="50"/>
  <c r="AP30" i="50" s="1"/>
  <c r="AQ30" i="50" s="1"/>
  <c r="AO71" i="50"/>
  <c r="AO90" i="50" s="1"/>
  <c r="AJ151" i="50"/>
  <c r="W163" i="50"/>
  <c r="AG163" i="50"/>
  <c r="L173" i="50"/>
  <c r="AA178" i="50"/>
  <c r="AK18" i="51"/>
  <c r="AJ120" i="51"/>
  <c r="X108" i="34"/>
  <c r="H71" i="44"/>
  <c r="D146" i="47"/>
  <c r="I147" i="47"/>
  <c r="D149" i="47"/>
  <c r="E11" i="50"/>
  <c r="I20" i="50"/>
  <c r="AJ30" i="51"/>
  <c r="Y30" i="51"/>
  <c r="G71" i="51"/>
  <c r="L81" i="51"/>
  <c r="V71" i="34"/>
  <c r="AN71" i="34"/>
  <c r="AN90" i="34" s="1"/>
  <c r="AK99" i="47"/>
  <c r="D169" i="47"/>
  <c r="K32" i="50"/>
  <c r="AO163" i="50"/>
  <c r="AO182" i="50" s="1"/>
  <c r="L180" i="50"/>
  <c r="AK30" i="51"/>
  <c r="L33" i="51"/>
  <c r="V71" i="51"/>
  <c r="AO71" i="51"/>
  <c r="V163" i="51"/>
  <c r="W30" i="34"/>
  <c r="W49" i="34" s="1"/>
  <c r="I49" i="34" s="1"/>
  <c r="AL30" i="34"/>
  <c r="AL49" i="34" s="1"/>
  <c r="AJ71" i="34"/>
  <c r="E99" i="34"/>
  <c r="AL120" i="34"/>
  <c r="AL139" i="34" s="1"/>
  <c r="AL99" i="47"/>
  <c r="Y142" i="47"/>
  <c r="AK148" i="47"/>
  <c r="U9" i="50"/>
  <c r="AM9" i="50"/>
  <c r="J17" i="50"/>
  <c r="AK52" i="50"/>
  <c r="W30" i="51"/>
  <c r="W71" i="51"/>
  <c r="I74" i="51"/>
  <c r="W163" i="51"/>
  <c r="AH23" i="34"/>
  <c r="AD30" i="28"/>
  <c r="E30" i="28" s="1"/>
  <c r="R44" i="28"/>
  <c r="S61" i="47"/>
  <c r="V99" i="47"/>
  <c r="AL105" i="47"/>
  <c r="I107" i="47"/>
  <c r="U113" i="47"/>
  <c r="AO156" i="47"/>
  <c r="AP156" i="47" s="1"/>
  <c r="E162" i="47"/>
  <c r="AN9" i="50"/>
  <c r="AK44" i="50"/>
  <c r="AK49" i="50" s="1"/>
  <c r="AI69" i="50"/>
  <c r="AQ69" i="50" s="1"/>
  <c r="N69" i="50" s="1"/>
  <c r="L77" i="50"/>
  <c r="Y99" i="50"/>
  <c r="AN177" i="50"/>
  <c r="I111" i="51"/>
  <c r="G145" i="51"/>
  <c r="U151" i="51"/>
  <c r="Y30" i="34"/>
  <c r="AA60" i="34"/>
  <c r="Y71" i="34"/>
  <c r="AL71" i="34"/>
  <c r="I12" i="43"/>
  <c r="AO23" i="47"/>
  <c r="K60" i="47"/>
  <c r="AM142" i="47"/>
  <c r="X30" i="50"/>
  <c r="J30" i="50" s="1"/>
  <c r="L43" i="50"/>
  <c r="U71" i="50"/>
  <c r="G111" i="50"/>
  <c r="AK120" i="50"/>
  <c r="AG113" i="51"/>
  <c r="AN120" i="51"/>
  <c r="AN139" i="51" s="1"/>
  <c r="Y120" i="51"/>
  <c r="AK142" i="51"/>
  <c r="AK141" i="51" s="1"/>
  <c r="AK182" i="51" s="1"/>
  <c r="Z30" i="34"/>
  <c r="Z71" i="34"/>
  <c r="J13" i="50"/>
  <c r="X9" i="50"/>
  <c r="J26" i="50"/>
  <c r="H42" i="50"/>
  <c r="AM71" i="50"/>
  <c r="AG71" i="50"/>
  <c r="V71" i="50"/>
  <c r="H74" i="50"/>
  <c r="AP81" i="50"/>
  <c r="AQ81" i="50" s="1"/>
  <c r="U120" i="50"/>
  <c r="L74" i="51"/>
  <c r="K126" i="51"/>
  <c r="Y163" i="51"/>
  <c r="Y120" i="34"/>
  <c r="I122" i="34"/>
  <c r="AG163" i="34"/>
  <c r="AG23" i="47"/>
  <c r="AJ52" i="47"/>
  <c r="AM58" i="47"/>
  <c r="G116" i="47"/>
  <c r="I154" i="47"/>
  <c r="AO30" i="50"/>
  <c r="L30" i="50" s="1"/>
  <c r="V120" i="50"/>
  <c r="L161" i="50"/>
  <c r="AJ163" i="50"/>
  <c r="AL120" i="51"/>
  <c r="AL139" i="51" s="1"/>
  <c r="AG120" i="51"/>
  <c r="AI120" i="51" s="1"/>
  <c r="Z163" i="51"/>
  <c r="J60" i="34"/>
  <c r="Y163" i="34"/>
  <c r="D153" i="47"/>
  <c r="AO15" i="50"/>
  <c r="W71" i="50"/>
  <c r="AN120" i="50"/>
  <c r="W120" i="50"/>
  <c r="AK61" i="34"/>
  <c r="AM120" i="34"/>
  <c r="AG120" i="34"/>
  <c r="AM156" i="34"/>
  <c r="AA162" i="34"/>
  <c r="G158" i="47"/>
  <c r="S30" i="50"/>
  <c r="J29" i="34"/>
  <c r="I64" i="34"/>
  <c r="AP52" i="40"/>
  <c r="D82" i="50"/>
  <c r="AN163" i="50"/>
  <c r="K163" i="50" s="1"/>
  <c r="V163" i="34"/>
  <c r="L20" i="43"/>
  <c r="K81" i="50"/>
  <c r="Z163" i="50"/>
  <c r="R142" i="51"/>
  <c r="J175" i="43"/>
  <c r="AM61" i="50"/>
  <c r="G155" i="50"/>
  <c r="E172" i="50"/>
  <c r="K179" i="50"/>
  <c r="AM120" i="51"/>
  <c r="E149" i="51"/>
  <c r="J120" i="43"/>
  <c r="R9" i="50"/>
  <c r="J20" i="50"/>
  <c r="AO23" i="50"/>
  <c r="L23" i="50" s="1"/>
  <c r="AL52" i="50"/>
  <c r="AG151" i="50"/>
  <c r="K171" i="50"/>
  <c r="R120" i="51"/>
  <c r="W71" i="34"/>
  <c r="H45" i="50"/>
  <c r="G147" i="50"/>
  <c r="J109" i="43"/>
  <c r="G20" i="40"/>
  <c r="Z120" i="34"/>
  <c r="AN120" i="34"/>
  <c r="J167" i="47"/>
  <c r="L33" i="50"/>
  <c r="AL120" i="50"/>
  <c r="AL139" i="50" s="1"/>
  <c r="AK71" i="51"/>
  <c r="AP57" i="34"/>
  <c r="AO120" i="34"/>
  <c r="AO139" i="34" s="1"/>
  <c r="AN163" i="34"/>
  <c r="AN182" i="34" s="1"/>
  <c r="E28" i="43"/>
  <c r="L41" i="43"/>
  <c r="AI49" i="51" l="1"/>
  <c r="F49" i="51" s="1"/>
  <c r="D49" i="51"/>
  <c r="M156" i="47"/>
  <c r="AQ156" i="47"/>
  <c r="N156" i="47" s="1"/>
  <c r="M52" i="40"/>
  <c r="AQ52" i="40"/>
  <c r="N52" i="40" s="1"/>
  <c r="K120" i="51"/>
  <c r="AA120" i="51"/>
  <c r="Y139" i="51"/>
  <c r="K139" i="51" s="1"/>
  <c r="H163" i="34"/>
  <c r="AA163" i="34"/>
  <c r="V182" i="34"/>
  <c r="H61" i="34"/>
  <c r="AP61" i="34"/>
  <c r="AK51" i="34"/>
  <c r="L71" i="34"/>
  <c r="Z90" i="34"/>
  <c r="L90" i="34" s="1"/>
  <c r="I99" i="47"/>
  <c r="AL98" i="47"/>
  <c r="D30" i="50"/>
  <c r="T30" i="50"/>
  <c r="F30" i="50" s="1"/>
  <c r="V8" i="50"/>
  <c r="H9" i="50"/>
  <c r="F25" i="41"/>
  <c r="AQ25" i="41"/>
  <c r="H99" i="34"/>
  <c r="AA99" i="34"/>
  <c r="V98" i="34"/>
  <c r="I148" i="51"/>
  <c r="AP148" i="51"/>
  <c r="AQ148" i="51" s="1"/>
  <c r="F80" i="51"/>
  <c r="AQ80" i="51"/>
  <c r="N80" i="51" s="1"/>
  <c r="G11" i="41"/>
  <c r="AA11" i="41"/>
  <c r="U31" i="41"/>
  <c r="J43" i="40"/>
  <c r="X53" i="40"/>
  <c r="AA43" i="40"/>
  <c r="AQ12" i="40"/>
  <c r="N12" i="40" s="1"/>
  <c r="M12" i="40"/>
  <c r="L148" i="51"/>
  <c r="Z141" i="51"/>
  <c r="L141" i="51" s="1"/>
  <c r="AQ150" i="51"/>
  <c r="N150" i="51" s="1"/>
  <c r="M150" i="51"/>
  <c r="AI71" i="51"/>
  <c r="AH90" i="51"/>
  <c r="E71" i="51"/>
  <c r="AQ17" i="41"/>
  <c r="N17" i="41" s="1"/>
  <c r="M17" i="41"/>
  <c r="AB13" i="41"/>
  <c r="N13" i="41" s="1"/>
  <c r="M13" i="41"/>
  <c r="M38" i="41"/>
  <c r="AB141" i="43"/>
  <c r="N141" i="43" s="1"/>
  <c r="M141" i="43"/>
  <c r="I120" i="50"/>
  <c r="W139" i="50"/>
  <c r="I139" i="50" s="1"/>
  <c r="AP23" i="47"/>
  <c r="L23" i="47"/>
  <c r="AO8" i="47"/>
  <c r="J120" i="51"/>
  <c r="AM139" i="51"/>
  <c r="J139" i="51" s="1"/>
  <c r="AN139" i="50"/>
  <c r="K120" i="50"/>
  <c r="G120" i="50"/>
  <c r="U139" i="50"/>
  <c r="AA120" i="50"/>
  <c r="H44" i="50"/>
  <c r="AP44" i="50"/>
  <c r="I163" i="51"/>
  <c r="W182" i="51"/>
  <c r="AI113" i="47"/>
  <c r="AG98" i="47"/>
  <c r="D113" i="47"/>
  <c r="D30" i="34"/>
  <c r="R49" i="34"/>
  <c r="T30" i="34"/>
  <c r="G30" i="50"/>
  <c r="F30" i="41"/>
  <c r="AB30" i="41"/>
  <c r="N30" i="41" s="1"/>
  <c r="D71" i="51"/>
  <c r="T71" i="51"/>
  <c r="R90" i="51"/>
  <c r="M49" i="40"/>
  <c r="AQ49" i="40"/>
  <c r="N49" i="40" s="1"/>
  <c r="M39" i="41"/>
  <c r="AQ39" i="41"/>
  <c r="N39" i="41" s="1"/>
  <c r="AB29" i="41"/>
  <c r="N29" i="41" s="1"/>
  <c r="M29" i="41"/>
  <c r="AJ90" i="34"/>
  <c r="AP71" i="34"/>
  <c r="AQ71" i="34" s="1"/>
  <c r="K71" i="51"/>
  <c r="Y90" i="51"/>
  <c r="K90" i="51" s="1"/>
  <c r="I41" i="28"/>
  <c r="AH47" i="28"/>
  <c r="I47" i="28" s="1"/>
  <c r="AQ13" i="40"/>
  <c r="N13" i="40" s="1"/>
  <c r="F13" i="40"/>
  <c r="AL51" i="51"/>
  <c r="AP52" i="51"/>
  <c r="AQ52" i="51" s="1"/>
  <c r="AI61" i="34"/>
  <c r="F61" i="34" s="1"/>
  <c r="D61" i="34"/>
  <c r="AG51" i="34"/>
  <c r="Y31" i="41"/>
  <c r="K11" i="41"/>
  <c r="M121" i="34"/>
  <c r="G52" i="50"/>
  <c r="U51" i="50"/>
  <c r="AA52" i="50"/>
  <c r="I142" i="51"/>
  <c r="AL141" i="51"/>
  <c r="AB14" i="34"/>
  <c r="N14" i="34" s="1"/>
  <c r="M14" i="34"/>
  <c r="AB81" i="50"/>
  <c r="N81" i="50" s="1"/>
  <c r="M81" i="50"/>
  <c r="G21" i="41"/>
  <c r="AA21" i="41"/>
  <c r="AQ16" i="41"/>
  <c r="N16" i="41" s="1"/>
  <c r="M16" i="41"/>
  <c r="AO90" i="44"/>
  <c r="L90" i="44" s="1"/>
  <c r="L85" i="44"/>
  <c r="L35" i="28"/>
  <c r="E49" i="47"/>
  <c r="T49" i="47"/>
  <c r="T139" i="50"/>
  <c r="F139" i="50" s="1"/>
  <c r="D139" i="50"/>
  <c r="AB14" i="40"/>
  <c r="N14" i="40" s="1"/>
  <c r="M14" i="40"/>
  <c r="I52" i="51"/>
  <c r="AA52" i="51"/>
  <c r="W51" i="51"/>
  <c r="F63" i="34"/>
  <c r="AQ63" i="34"/>
  <c r="N63" i="34" s="1"/>
  <c r="L9" i="51"/>
  <c r="Z8" i="51"/>
  <c r="F69" i="50"/>
  <c r="AA18" i="50"/>
  <c r="G18" i="50"/>
  <c r="J142" i="51"/>
  <c r="X141" i="51"/>
  <c r="AP9" i="34"/>
  <c r="AQ9" i="34" s="1"/>
  <c r="AN8" i="34"/>
  <c r="K9" i="34"/>
  <c r="AQ147" i="51"/>
  <c r="N147" i="51" s="1"/>
  <c r="M147" i="51"/>
  <c r="AP33" i="41"/>
  <c r="AQ33" i="41" s="1"/>
  <c r="AJ53" i="41"/>
  <c r="AP53" i="41" s="1"/>
  <c r="M28" i="41"/>
  <c r="AB28" i="41"/>
  <c r="N28" i="41" s="1"/>
  <c r="AP120" i="34"/>
  <c r="G120" i="34"/>
  <c r="AJ139" i="34"/>
  <c r="AL49" i="50"/>
  <c r="I49" i="50" s="1"/>
  <c r="I8" i="50"/>
  <c r="AB51" i="34"/>
  <c r="M49" i="44"/>
  <c r="AB49" i="44"/>
  <c r="N49" i="44" s="1"/>
  <c r="G47" i="28"/>
  <c r="AB8" i="47"/>
  <c r="L71" i="50"/>
  <c r="Z90" i="50"/>
  <c r="L90" i="50" s="1"/>
  <c r="M57" i="34"/>
  <c r="AQ57" i="34"/>
  <c r="N57" i="34" s="1"/>
  <c r="AH31" i="40"/>
  <c r="AI31" i="40" s="1"/>
  <c r="AQ31" i="40" s="1"/>
  <c r="AI11" i="40"/>
  <c r="AQ11" i="40" s="1"/>
  <c r="K163" i="34"/>
  <c r="Y182" i="34"/>
  <c r="K182" i="34" s="1"/>
  <c r="AP52" i="47"/>
  <c r="AJ51" i="47"/>
  <c r="G52" i="47"/>
  <c r="AI71" i="50"/>
  <c r="F71" i="50" s="1"/>
  <c r="D71" i="50"/>
  <c r="AG90" i="50"/>
  <c r="AP120" i="50"/>
  <c r="AQ120" i="50" s="1"/>
  <c r="K30" i="34"/>
  <c r="Y49" i="34"/>
  <c r="G113" i="47"/>
  <c r="U98" i="47"/>
  <c r="AA113" i="47"/>
  <c r="H52" i="50"/>
  <c r="AP52" i="50"/>
  <c r="AQ52" i="50" s="1"/>
  <c r="AK51" i="50"/>
  <c r="AA163" i="51"/>
  <c r="H163" i="51"/>
  <c r="V182" i="51"/>
  <c r="H182" i="51" s="1"/>
  <c r="AB14" i="41"/>
  <c r="F14" i="41"/>
  <c r="AL90" i="34"/>
  <c r="I85" i="34"/>
  <c r="M80" i="50"/>
  <c r="AB80" i="50"/>
  <c r="N80" i="50" s="1"/>
  <c r="M36" i="41"/>
  <c r="AQ36" i="41"/>
  <c r="N36" i="41" s="1"/>
  <c r="M26" i="41"/>
  <c r="AQ26" i="41"/>
  <c r="N26" i="41" s="1"/>
  <c r="M22" i="41"/>
  <c r="AB22" i="41"/>
  <c r="N22" i="41" s="1"/>
  <c r="AB15" i="41"/>
  <c r="N15" i="41" s="1"/>
  <c r="M15" i="41"/>
  <c r="AJ41" i="28"/>
  <c r="L30" i="34"/>
  <c r="Z49" i="34"/>
  <c r="L49" i="34" s="1"/>
  <c r="T21" i="41"/>
  <c r="F21" i="41" s="1"/>
  <c r="D21" i="41"/>
  <c r="R31" i="41"/>
  <c r="I71" i="50"/>
  <c r="W90" i="50"/>
  <c r="L105" i="47"/>
  <c r="AA105" i="47"/>
  <c r="Z98" i="47"/>
  <c r="I71" i="34"/>
  <c r="W90" i="34"/>
  <c r="I90" i="34" s="1"/>
  <c r="I71" i="51"/>
  <c r="W90" i="51"/>
  <c r="I43" i="40"/>
  <c r="AP142" i="51"/>
  <c r="AQ142" i="51" s="1"/>
  <c r="G142" i="51"/>
  <c r="AJ141" i="51"/>
  <c r="J58" i="47"/>
  <c r="AM51" i="47"/>
  <c r="D113" i="51"/>
  <c r="AG98" i="51"/>
  <c r="AI113" i="51"/>
  <c r="M60" i="34"/>
  <c r="AB60" i="34"/>
  <c r="N60" i="34" s="1"/>
  <c r="L156" i="47"/>
  <c r="AO141" i="47"/>
  <c r="I30" i="51"/>
  <c r="W49" i="51"/>
  <c r="I49" i="51" s="1"/>
  <c r="I30" i="34"/>
  <c r="AA30" i="34"/>
  <c r="H71" i="34"/>
  <c r="V90" i="34"/>
  <c r="G120" i="51"/>
  <c r="AP120" i="51"/>
  <c r="AQ120" i="51" s="1"/>
  <c r="I120" i="34"/>
  <c r="W139" i="34"/>
  <c r="I139" i="34" s="1"/>
  <c r="AP18" i="51"/>
  <c r="H18" i="51"/>
  <c r="AK8" i="51"/>
  <c r="H30" i="34"/>
  <c r="AP30" i="34"/>
  <c r="G23" i="50"/>
  <c r="AJ8" i="50"/>
  <c r="AP23" i="50"/>
  <c r="W31" i="41"/>
  <c r="I31" i="41" s="1"/>
  <c r="I11" i="41"/>
  <c r="AI151" i="50"/>
  <c r="F151" i="50" s="1"/>
  <c r="AG141" i="50"/>
  <c r="AG182" i="50" s="1"/>
  <c r="AI182" i="50" s="1"/>
  <c r="D151" i="50"/>
  <c r="AI23" i="47"/>
  <c r="F23" i="47" s="1"/>
  <c r="AG8" i="47"/>
  <c r="D23" i="47"/>
  <c r="J71" i="50"/>
  <c r="AM90" i="50"/>
  <c r="J90" i="50" s="1"/>
  <c r="AP71" i="50"/>
  <c r="G151" i="51"/>
  <c r="AA151" i="51"/>
  <c r="L71" i="51"/>
  <c r="AO90" i="51"/>
  <c r="L90" i="51" s="1"/>
  <c r="M178" i="50"/>
  <c r="AB178" i="50"/>
  <c r="N178" i="50" s="1"/>
  <c r="H30" i="51"/>
  <c r="V49" i="51"/>
  <c r="C44" i="28"/>
  <c r="AC44" i="28"/>
  <c r="AB47" i="28"/>
  <c r="C47" i="28" s="1"/>
  <c r="H108" i="51"/>
  <c r="AP108" i="51"/>
  <c r="AK98" i="51"/>
  <c r="S31" i="40"/>
  <c r="T11" i="40"/>
  <c r="E11" i="40"/>
  <c r="AG53" i="41"/>
  <c r="AI33" i="41"/>
  <c r="F33" i="41" s="1"/>
  <c r="D33" i="41"/>
  <c r="L151" i="50"/>
  <c r="AA151" i="50"/>
  <c r="Z141" i="50"/>
  <c r="Z182" i="50" s="1"/>
  <c r="L182" i="50" s="1"/>
  <c r="K71" i="50"/>
  <c r="AN90" i="50"/>
  <c r="K90" i="50" s="1"/>
  <c r="Y53" i="41"/>
  <c r="K53" i="41" s="1"/>
  <c r="K33" i="41"/>
  <c r="AP163" i="34"/>
  <c r="H142" i="51"/>
  <c r="V141" i="51"/>
  <c r="H141" i="51" s="1"/>
  <c r="AA142" i="51"/>
  <c r="M20" i="41"/>
  <c r="AQ20" i="41"/>
  <c r="N20" i="41" s="1"/>
  <c r="AJ31" i="41"/>
  <c r="AP31" i="41" s="1"/>
  <c r="AQ31" i="41" s="1"/>
  <c r="AP11" i="41"/>
  <c r="AP99" i="34"/>
  <c r="AQ99" i="34" s="1"/>
  <c r="AK98" i="34"/>
  <c r="M145" i="51"/>
  <c r="AB145" i="51"/>
  <c r="N145" i="51" s="1"/>
  <c r="M25" i="41"/>
  <c r="AB25" i="41"/>
  <c r="N25" i="41" s="1"/>
  <c r="AQ14" i="41"/>
  <c r="M14" i="41"/>
  <c r="AP85" i="34"/>
  <c r="AQ85" i="51"/>
  <c r="N85" i="51" s="1"/>
  <c r="K71" i="34"/>
  <c r="Y90" i="34"/>
  <c r="K90" i="34" s="1"/>
  <c r="D30" i="51"/>
  <c r="AI30" i="51"/>
  <c r="F30" i="51" s="1"/>
  <c r="M11" i="34"/>
  <c r="AQ11" i="34"/>
  <c r="N11" i="34" s="1"/>
  <c r="D163" i="50"/>
  <c r="T163" i="50"/>
  <c r="F163" i="50" s="1"/>
  <c r="R182" i="50"/>
  <c r="H30" i="50"/>
  <c r="AA30" i="50"/>
  <c r="G71" i="34"/>
  <c r="H9" i="34"/>
  <c r="V8" i="34"/>
  <c r="AA9" i="34"/>
  <c r="AI163" i="50"/>
  <c r="AQ102" i="34"/>
  <c r="N102" i="34" s="1"/>
  <c r="M102" i="34"/>
  <c r="AA71" i="34"/>
  <c r="AP23" i="34"/>
  <c r="J23" i="34"/>
  <c r="AM8" i="34"/>
  <c r="M19" i="41"/>
  <c r="AB19" i="41"/>
  <c r="N19" i="41" s="1"/>
  <c r="AN31" i="41"/>
  <c r="AP58" i="47"/>
  <c r="AM139" i="50"/>
  <c r="J139" i="50" s="1"/>
  <c r="J98" i="50"/>
  <c r="H120" i="50"/>
  <c r="V139" i="50"/>
  <c r="AI23" i="34"/>
  <c r="F23" i="34" s="1"/>
  <c r="AH8" i="34"/>
  <c r="E23" i="34"/>
  <c r="AI30" i="34"/>
  <c r="AG49" i="34"/>
  <c r="AN8" i="50"/>
  <c r="K9" i="50"/>
  <c r="AP99" i="47"/>
  <c r="AQ99" i="47" s="1"/>
  <c r="AK98" i="47"/>
  <c r="L15" i="50"/>
  <c r="AP15" i="50"/>
  <c r="AO8" i="50"/>
  <c r="J108" i="34"/>
  <c r="X98" i="34"/>
  <c r="AA108" i="34"/>
  <c r="H99" i="50"/>
  <c r="AP99" i="50"/>
  <c r="AQ99" i="50" s="1"/>
  <c r="AK98" i="50"/>
  <c r="M23" i="41"/>
  <c r="AB23" i="41"/>
  <c r="N23" i="41" s="1"/>
  <c r="D120" i="51"/>
  <c r="T120" i="51"/>
  <c r="F120" i="51" s="1"/>
  <c r="H71" i="50"/>
  <c r="V90" i="50"/>
  <c r="AK90" i="51"/>
  <c r="AP71" i="51"/>
  <c r="AM51" i="50"/>
  <c r="J51" i="50" s="1"/>
  <c r="J61" i="50"/>
  <c r="S49" i="50"/>
  <c r="E49" i="50" s="1"/>
  <c r="E30" i="50"/>
  <c r="I52" i="50"/>
  <c r="AL51" i="50"/>
  <c r="T142" i="51"/>
  <c r="F142" i="51" s="1"/>
  <c r="D142" i="51"/>
  <c r="R141" i="51"/>
  <c r="M162" i="34"/>
  <c r="AB162" i="34"/>
  <c r="N162" i="34" s="1"/>
  <c r="Z182" i="51"/>
  <c r="L182" i="51" s="1"/>
  <c r="L163" i="51"/>
  <c r="G71" i="50"/>
  <c r="AA71" i="50"/>
  <c r="U90" i="50"/>
  <c r="I105" i="47"/>
  <c r="AP105" i="47"/>
  <c r="AQ105" i="47" s="1"/>
  <c r="H71" i="51"/>
  <c r="AA71" i="51"/>
  <c r="V90" i="51"/>
  <c r="AB51" i="40"/>
  <c r="N51" i="40" s="1"/>
  <c r="M51" i="40"/>
  <c r="H120" i="34"/>
  <c r="AA120" i="34"/>
  <c r="AQ26" i="34"/>
  <c r="N26" i="34" s="1"/>
  <c r="F26" i="34"/>
  <c r="H99" i="47"/>
  <c r="AA99" i="47"/>
  <c r="V98" i="47"/>
  <c r="G9" i="50"/>
  <c r="AA9" i="50"/>
  <c r="U8" i="50"/>
  <c r="AP30" i="51"/>
  <c r="AQ30" i="51" s="1"/>
  <c r="AJ49" i="51"/>
  <c r="AP61" i="50"/>
  <c r="AA113" i="51"/>
  <c r="I113" i="51"/>
  <c r="W98" i="51"/>
  <c r="AI11" i="41"/>
  <c r="F11" i="41" s="1"/>
  <c r="AG31" i="41"/>
  <c r="AI31" i="41" s="1"/>
  <c r="D11" i="41"/>
  <c r="D120" i="34"/>
  <c r="AI120" i="34"/>
  <c r="F120" i="34" s="1"/>
  <c r="AG139" i="34"/>
  <c r="K120" i="34"/>
  <c r="Y139" i="34"/>
  <c r="K139" i="34" s="1"/>
  <c r="J9" i="50"/>
  <c r="X8" i="50"/>
  <c r="AN182" i="50"/>
  <c r="K182" i="50" s="1"/>
  <c r="K177" i="50"/>
  <c r="T61" i="47"/>
  <c r="E61" i="47"/>
  <c r="S51" i="47"/>
  <c r="I163" i="50"/>
  <c r="W182" i="50"/>
  <c r="AA163" i="50"/>
  <c r="D30" i="43"/>
  <c r="AI30" i="43"/>
  <c r="F30" i="43" s="1"/>
  <c r="L44" i="51"/>
  <c r="AP44" i="51"/>
  <c r="K21" i="41"/>
  <c r="G148" i="51"/>
  <c r="U141" i="51"/>
  <c r="AA148" i="51"/>
  <c r="AB152" i="51"/>
  <c r="N152" i="51" s="1"/>
  <c r="M152" i="51"/>
  <c r="G33" i="41"/>
  <c r="U53" i="41"/>
  <c r="AA33" i="41"/>
  <c r="AP21" i="41"/>
  <c r="AQ21" i="41" s="1"/>
  <c r="AJ139" i="51"/>
  <c r="AK38" i="28"/>
  <c r="AP177" i="50"/>
  <c r="AQ108" i="50"/>
  <c r="N108" i="50" s="1"/>
  <c r="M108" i="50"/>
  <c r="AA9" i="51"/>
  <c r="G30" i="51"/>
  <c r="AA30" i="51"/>
  <c r="U49" i="51"/>
  <c r="D163" i="34"/>
  <c r="AI163" i="34"/>
  <c r="F163" i="34" s="1"/>
  <c r="AG182" i="34"/>
  <c r="AP9" i="50"/>
  <c r="AQ9" i="50" s="1"/>
  <c r="AM8" i="50"/>
  <c r="AM49" i="50" s="1"/>
  <c r="K30" i="51"/>
  <c r="Y49" i="51"/>
  <c r="K49" i="51" s="1"/>
  <c r="L163" i="50"/>
  <c r="J156" i="34"/>
  <c r="AM141" i="34"/>
  <c r="AP156" i="34"/>
  <c r="AP148" i="47"/>
  <c r="AK141" i="47"/>
  <c r="H148" i="47"/>
  <c r="L120" i="34"/>
  <c r="Z139" i="34"/>
  <c r="L139" i="34" s="1"/>
  <c r="T9" i="50"/>
  <c r="F9" i="50" s="1"/>
  <c r="R8" i="50"/>
  <c r="D9" i="50"/>
  <c r="J120" i="34"/>
  <c r="AM139" i="34"/>
  <c r="AP163" i="50"/>
  <c r="AQ163" i="50" s="1"/>
  <c r="AJ182" i="50"/>
  <c r="K163" i="51"/>
  <c r="Y182" i="51"/>
  <c r="K182" i="51" s="1"/>
  <c r="J142" i="47"/>
  <c r="AM141" i="47"/>
  <c r="K99" i="50"/>
  <c r="AA99" i="50"/>
  <c r="Y98" i="50"/>
  <c r="F44" i="28"/>
  <c r="R47" i="28"/>
  <c r="F47" i="28" s="1"/>
  <c r="W44" i="28"/>
  <c r="K142" i="47"/>
  <c r="Y141" i="47"/>
  <c r="AA142" i="47"/>
  <c r="G151" i="50"/>
  <c r="AP151" i="50"/>
  <c r="AQ151" i="50" s="1"/>
  <c r="AJ141" i="50"/>
  <c r="AP58" i="50"/>
  <c r="H58" i="50"/>
  <c r="L18" i="51"/>
  <c r="AO8" i="51"/>
  <c r="AO49" i="51" s="1"/>
  <c r="AP142" i="47"/>
  <c r="AQ142" i="47" s="1"/>
  <c r="I142" i="47"/>
  <c r="AL141" i="47"/>
  <c r="AJ53" i="40"/>
  <c r="AP43" i="40"/>
  <c r="AQ43" i="40" s="1"/>
  <c r="G43" i="40"/>
  <c r="M101" i="34"/>
  <c r="AB101" i="34"/>
  <c r="N101" i="34" s="1"/>
  <c r="M25" i="34"/>
  <c r="AQ25" i="34"/>
  <c r="N25" i="34" s="1"/>
  <c r="M41" i="41"/>
  <c r="AB41" i="41"/>
  <c r="N41" i="41" s="1"/>
  <c r="AB35" i="41"/>
  <c r="N35" i="41" s="1"/>
  <c r="M35" i="41"/>
  <c r="M24" i="41"/>
  <c r="AQ24" i="41"/>
  <c r="N24" i="41" s="1"/>
  <c r="M18" i="41"/>
  <c r="AB18" i="41"/>
  <c r="N18" i="41" s="1"/>
  <c r="R139" i="51"/>
  <c r="U182" i="51" l="1"/>
  <c r="G141" i="51"/>
  <c r="AA141" i="51"/>
  <c r="X182" i="51"/>
  <c r="J182" i="51" s="1"/>
  <c r="J141" i="51"/>
  <c r="U49" i="50"/>
  <c r="G8" i="50"/>
  <c r="AA8" i="50"/>
  <c r="M9" i="51"/>
  <c r="AB9" i="51"/>
  <c r="N9" i="51" s="1"/>
  <c r="AB148" i="51"/>
  <c r="N148" i="51" s="1"/>
  <c r="M148" i="51"/>
  <c r="AB99" i="47"/>
  <c r="N99" i="47" s="1"/>
  <c r="M99" i="47"/>
  <c r="V49" i="34"/>
  <c r="H8" i="34"/>
  <c r="AA8" i="34"/>
  <c r="AK139" i="34"/>
  <c r="AP98" i="34"/>
  <c r="AQ98" i="34" s="1"/>
  <c r="AQ108" i="51"/>
  <c r="N108" i="51" s="1"/>
  <c r="M108" i="51"/>
  <c r="AQ23" i="50"/>
  <c r="N23" i="50" s="1"/>
  <c r="M23" i="50"/>
  <c r="AA90" i="34"/>
  <c r="M105" i="47"/>
  <c r="AB105" i="47"/>
  <c r="N105" i="47" s="1"/>
  <c r="D90" i="50"/>
  <c r="AI90" i="50"/>
  <c r="F90" i="50" s="1"/>
  <c r="AN49" i="34"/>
  <c r="K8" i="34"/>
  <c r="M52" i="51"/>
  <c r="AB52" i="51"/>
  <c r="N52" i="51" s="1"/>
  <c r="G51" i="50"/>
  <c r="AA51" i="50"/>
  <c r="F113" i="47"/>
  <c r="AQ113" i="47"/>
  <c r="AO49" i="47"/>
  <c r="L8" i="47"/>
  <c r="AP8" i="47"/>
  <c r="G31" i="41"/>
  <c r="AA31" i="41"/>
  <c r="M163" i="34"/>
  <c r="AB163" i="34"/>
  <c r="AQ71" i="50"/>
  <c r="AJ49" i="50"/>
  <c r="AP8" i="50"/>
  <c r="AQ8" i="50" s="1"/>
  <c r="AM90" i="47"/>
  <c r="J90" i="47" s="1"/>
  <c r="J51" i="47"/>
  <c r="T90" i="51"/>
  <c r="D90" i="51"/>
  <c r="AI90" i="51"/>
  <c r="E90" i="51"/>
  <c r="M11" i="41"/>
  <c r="AB11" i="41"/>
  <c r="N11" i="41" s="1"/>
  <c r="V49" i="50"/>
  <c r="H49" i="50" s="1"/>
  <c r="H8" i="50"/>
  <c r="M44" i="50"/>
  <c r="AQ44" i="50"/>
  <c r="N44" i="50" s="1"/>
  <c r="AB120" i="51"/>
  <c r="N120" i="51" s="1"/>
  <c r="M120" i="51"/>
  <c r="AA90" i="50"/>
  <c r="G90" i="50"/>
  <c r="AA98" i="51"/>
  <c r="W139" i="51"/>
  <c r="I98" i="51"/>
  <c r="AM49" i="34"/>
  <c r="AP8" i="34"/>
  <c r="AQ8" i="34" s="1"/>
  <c r="J8" i="34"/>
  <c r="M30" i="50"/>
  <c r="AB30" i="50"/>
  <c r="N30" i="50" s="1"/>
  <c r="AK44" i="28"/>
  <c r="D44" i="28"/>
  <c r="AC47" i="28"/>
  <c r="D47" i="28" s="1"/>
  <c r="AQ30" i="34"/>
  <c r="AJ182" i="51"/>
  <c r="AP182" i="51" s="1"/>
  <c r="AQ182" i="51" s="1"/>
  <c r="AP141" i="51"/>
  <c r="AQ141" i="51" s="1"/>
  <c r="H51" i="50"/>
  <c r="AK90" i="50"/>
  <c r="AP51" i="50"/>
  <c r="AQ51" i="50" s="1"/>
  <c r="AQ58" i="50"/>
  <c r="N58" i="50" s="1"/>
  <c r="M58" i="50"/>
  <c r="L38" i="28"/>
  <c r="AQ44" i="51"/>
  <c r="N44" i="51" s="1"/>
  <c r="M44" i="51"/>
  <c r="AB113" i="51"/>
  <c r="M113" i="51"/>
  <c r="M108" i="34"/>
  <c r="AB108" i="34"/>
  <c r="N108" i="34" s="1"/>
  <c r="T31" i="41"/>
  <c r="F31" i="41" s="1"/>
  <c r="D31" i="41"/>
  <c r="AJ90" i="47"/>
  <c r="AP51" i="47"/>
  <c r="G51" i="47"/>
  <c r="AJ47" i="28"/>
  <c r="AQ120" i="34"/>
  <c r="K31" i="41"/>
  <c r="AL139" i="47"/>
  <c r="I139" i="47" s="1"/>
  <c r="I98" i="47"/>
  <c r="AB99" i="50"/>
  <c r="N99" i="50" s="1"/>
  <c r="M99" i="50"/>
  <c r="AQ177" i="50"/>
  <c r="N177" i="50" s="1"/>
  <c r="M177" i="50"/>
  <c r="M151" i="50"/>
  <c r="AB151" i="50"/>
  <c r="N151" i="50" s="1"/>
  <c r="AB21" i="41"/>
  <c r="N21" i="41" s="1"/>
  <c r="M21" i="41"/>
  <c r="X49" i="50"/>
  <c r="J49" i="50" s="1"/>
  <c r="J8" i="50"/>
  <c r="M120" i="34"/>
  <c r="AB120" i="34"/>
  <c r="N120" i="34" s="1"/>
  <c r="AP141" i="50"/>
  <c r="G141" i="50"/>
  <c r="AM182" i="47"/>
  <c r="J182" i="47" s="1"/>
  <c r="J141" i="47"/>
  <c r="G139" i="51"/>
  <c r="M61" i="50"/>
  <c r="AQ61" i="50"/>
  <c r="N61" i="50" s="1"/>
  <c r="AQ71" i="51"/>
  <c r="J98" i="34"/>
  <c r="X139" i="34"/>
  <c r="J139" i="34" s="1"/>
  <c r="AI8" i="34"/>
  <c r="F8" i="34" s="1"/>
  <c r="AH49" i="34"/>
  <c r="E49" i="34" s="1"/>
  <c r="E8" i="34"/>
  <c r="AQ23" i="34"/>
  <c r="N23" i="34" s="1"/>
  <c r="M23" i="34"/>
  <c r="D182" i="50"/>
  <c r="T182" i="50"/>
  <c r="F182" i="50" s="1"/>
  <c r="AQ85" i="34"/>
  <c r="N85" i="34" s="1"/>
  <c r="M85" i="34"/>
  <c r="AG49" i="47"/>
  <c r="AI8" i="47"/>
  <c r="F8" i="47" s="1"/>
  <c r="D8" i="47"/>
  <c r="AK49" i="51"/>
  <c r="AP49" i="51" s="1"/>
  <c r="AQ49" i="51" s="1"/>
  <c r="H8" i="51"/>
  <c r="AP8" i="51"/>
  <c r="AQ8" i="51" s="1"/>
  <c r="M52" i="47"/>
  <c r="AQ52" i="47"/>
  <c r="N52" i="47" s="1"/>
  <c r="AB18" i="50"/>
  <c r="N18" i="50" s="1"/>
  <c r="M18" i="50"/>
  <c r="AI51" i="34"/>
  <c r="F51" i="34" s="1"/>
  <c r="D51" i="34"/>
  <c r="AG90" i="34"/>
  <c r="G90" i="34"/>
  <c r="AB120" i="50"/>
  <c r="N120" i="50" s="1"/>
  <c r="M120" i="50"/>
  <c r="K8" i="50"/>
  <c r="AN49" i="50"/>
  <c r="K49" i="50" s="1"/>
  <c r="R49" i="50"/>
  <c r="T8" i="50"/>
  <c r="F8" i="50" s="1"/>
  <c r="D8" i="50"/>
  <c r="AB71" i="34"/>
  <c r="N71" i="34" s="1"/>
  <c r="M71" i="34"/>
  <c r="M142" i="51"/>
  <c r="AB142" i="51"/>
  <c r="N142" i="51" s="1"/>
  <c r="L141" i="47"/>
  <c r="AO182" i="47"/>
  <c r="L182" i="47" s="1"/>
  <c r="M113" i="47"/>
  <c r="AB113" i="47"/>
  <c r="N113" i="47" s="1"/>
  <c r="G139" i="50"/>
  <c r="AB30" i="34"/>
  <c r="M30" i="34"/>
  <c r="AQ23" i="47"/>
  <c r="N23" i="47" s="1"/>
  <c r="M23" i="47"/>
  <c r="AI182" i="34"/>
  <c r="F182" i="34" s="1"/>
  <c r="D182" i="34"/>
  <c r="AK182" i="47"/>
  <c r="H141" i="47"/>
  <c r="AP141" i="47"/>
  <c r="AQ141" i="47" s="1"/>
  <c r="M33" i="41"/>
  <c r="AB33" i="41"/>
  <c r="N33" i="41" s="1"/>
  <c r="AO49" i="50"/>
  <c r="L49" i="50" s="1"/>
  <c r="L8" i="50"/>
  <c r="D53" i="41"/>
  <c r="AI53" i="41"/>
  <c r="F53" i="41" s="1"/>
  <c r="AQ18" i="51"/>
  <c r="N18" i="51" s="1"/>
  <c r="M18" i="51"/>
  <c r="U139" i="47"/>
  <c r="AA98" i="47"/>
  <c r="G98" i="47"/>
  <c r="L8" i="51"/>
  <c r="Z49" i="51"/>
  <c r="L49" i="51" s="1"/>
  <c r="AA8" i="51"/>
  <c r="AB49" i="47"/>
  <c r="F30" i="34"/>
  <c r="V139" i="34"/>
  <c r="AA98" i="34"/>
  <c r="H98" i="34"/>
  <c r="AK139" i="50"/>
  <c r="AP139" i="50" s="1"/>
  <c r="AQ139" i="50" s="1"/>
  <c r="H98" i="50"/>
  <c r="AP98" i="50"/>
  <c r="AQ98" i="50" s="1"/>
  <c r="L141" i="50"/>
  <c r="AA141" i="50"/>
  <c r="M163" i="51"/>
  <c r="AB163" i="51"/>
  <c r="N163" i="51" s="1"/>
  <c r="AQ15" i="50"/>
  <c r="N15" i="50" s="1"/>
  <c r="M15" i="50"/>
  <c r="M99" i="34"/>
  <c r="AB99" i="34"/>
  <c r="N99" i="34" s="1"/>
  <c r="AK90" i="34"/>
  <c r="H90" i="34" s="1"/>
  <c r="H51" i="34"/>
  <c r="AP51" i="34"/>
  <c r="AP139" i="34"/>
  <c r="AQ139" i="34" s="1"/>
  <c r="G139" i="34"/>
  <c r="F71" i="51"/>
  <c r="M142" i="47"/>
  <c r="AB142" i="47"/>
  <c r="N142" i="47" s="1"/>
  <c r="G53" i="41"/>
  <c r="AA53" i="41"/>
  <c r="T141" i="51"/>
  <c r="F141" i="51" s="1"/>
  <c r="D141" i="51"/>
  <c r="R182" i="51"/>
  <c r="AQ156" i="34"/>
  <c r="N156" i="34" s="1"/>
  <c r="M156" i="34"/>
  <c r="AB9" i="50"/>
  <c r="N9" i="50" s="1"/>
  <c r="M9" i="50"/>
  <c r="AQ163" i="34"/>
  <c r="AK41" i="28"/>
  <c r="L41" i="28" s="1"/>
  <c r="K41" i="28"/>
  <c r="K49" i="34"/>
  <c r="AL182" i="51"/>
  <c r="I182" i="51" s="1"/>
  <c r="I141" i="51"/>
  <c r="AL90" i="51"/>
  <c r="AP90" i="51" s="1"/>
  <c r="AQ90" i="51" s="1"/>
  <c r="AP51" i="51"/>
  <c r="AQ51" i="51" s="1"/>
  <c r="M43" i="40"/>
  <c r="AB43" i="40"/>
  <c r="N43" i="40" s="1"/>
  <c r="AQ61" i="34"/>
  <c r="N61" i="34" s="1"/>
  <c r="M61" i="34"/>
  <c r="M71" i="50"/>
  <c r="AB71" i="50"/>
  <c r="N71" i="50" s="1"/>
  <c r="T139" i="51"/>
  <c r="F139" i="51" s="1"/>
  <c r="D139" i="51"/>
  <c r="AI139" i="34"/>
  <c r="F139" i="34" s="1"/>
  <c r="D139" i="34"/>
  <c r="H90" i="51"/>
  <c r="AA90" i="51"/>
  <c r="D49" i="34"/>
  <c r="T49" i="34"/>
  <c r="G53" i="40"/>
  <c r="AP53" i="40"/>
  <c r="AQ53" i="40" s="1"/>
  <c r="K141" i="47"/>
  <c r="AA141" i="47"/>
  <c r="Y182" i="47"/>
  <c r="AP182" i="50"/>
  <c r="AQ182" i="50" s="1"/>
  <c r="G182" i="50"/>
  <c r="G49" i="51"/>
  <c r="AA49" i="51"/>
  <c r="I182" i="50"/>
  <c r="AA182" i="50"/>
  <c r="M71" i="51"/>
  <c r="AB71" i="51"/>
  <c r="F11" i="40"/>
  <c r="AB11" i="40"/>
  <c r="N11" i="40" s="1"/>
  <c r="I141" i="47"/>
  <c r="AL182" i="47"/>
  <c r="I182" i="47" s="1"/>
  <c r="AP141" i="34"/>
  <c r="AM182" i="34"/>
  <c r="J141" i="34"/>
  <c r="AB30" i="51"/>
  <c r="N30" i="51" s="1"/>
  <c r="M30" i="51"/>
  <c r="AK139" i="47"/>
  <c r="AP139" i="47" s="1"/>
  <c r="AP98" i="47"/>
  <c r="AQ98" i="47" s="1"/>
  <c r="E31" i="40"/>
  <c r="T31" i="40"/>
  <c r="AQ113" i="51"/>
  <c r="F113" i="51"/>
  <c r="AA53" i="40"/>
  <c r="J53" i="40"/>
  <c r="F61" i="47"/>
  <c r="AB61" i="47"/>
  <c r="N61" i="47" s="1"/>
  <c r="K98" i="50"/>
  <c r="AA98" i="50"/>
  <c r="Y139" i="50"/>
  <c r="K139" i="50" s="1"/>
  <c r="AI49" i="34"/>
  <c r="AQ11" i="41"/>
  <c r="AQ148" i="47"/>
  <c r="N148" i="47" s="1"/>
  <c r="M148" i="47"/>
  <c r="AB163" i="50"/>
  <c r="N163" i="50" s="1"/>
  <c r="M163" i="50"/>
  <c r="AI141" i="50"/>
  <c r="F141" i="50" s="1"/>
  <c r="D141" i="50"/>
  <c r="K44" i="28"/>
  <c r="W47" i="28"/>
  <c r="K47" i="28" s="1"/>
  <c r="X44" i="28"/>
  <c r="T51" i="47"/>
  <c r="E51" i="47"/>
  <c r="S90" i="47"/>
  <c r="V139" i="47"/>
  <c r="H98" i="47"/>
  <c r="AL90" i="50"/>
  <c r="I90" i="50" s="1"/>
  <c r="I51" i="50"/>
  <c r="AQ58" i="47"/>
  <c r="N58" i="47" s="1"/>
  <c r="M58" i="47"/>
  <c r="AB9" i="34"/>
  <c r="N9" i="34" s="1"/>
  <c r="M9" i="34"/>
  <c r="AK139" i="51"/>
  <c r="H139" i="51" s="1"/>
  <c r="H98" i="51"/>
  <c r="AP98" i="51"/>
  <c r="M151" i="51"/>
  <c r="AB151" i="51"/>
  <c r="N151" i="51" s="1"/>
  <c r="AG139" i="51"/>
  <c r="AI139" i="51" s="1"/>
  <c r="AI98" i="51"/>
  <c r="F98" i="51" s="1"/>
  <c r="D98" i="51"/>
  <c r="L98" i="47"/>
  <c r="Z139" i="47"/>
  <c r="L139" i="47" s="1"/>
  <c r="N14" i="41"/>
  <c r="I51" i="51"/>
  <c r="AA51" i="51"/>
  <c r="M52" i="50"/>
  <c r="AB52" i="50"/>
  <c r="N52" i="50" s="1"/>
  <c r="AG139" i="47"/>
  <c r="D98" i="47"/>
  <c r="AI98" i="47"/>
  <c r="F98" i="47" s="1"/>
  <c r="AA182" i="34"/>
  <c r="H182" i="34"/>
  <c r="L44" i="28" l="1"/>
  <c r="X47" i="28"/>
  <c r="AQ51" i="47"/>
  <c r="M51" i="47"/>
  <c r="G90" i="47"/>
  <c r="AP90" i="47"/>
  <c r="AP49" i="50"/>
  <c r="AQ49" i="50" s="1"/>
  <c r="AB49" i="51"/>
  <c r="N49" i="51" s="1"/>
  <c r="M49" i="51"/>
  <c r="AB90" i="51"/>
  <c r="N90" i="51" s="1"/>
  <c r="M90" i="51"/>
  <c r="T182" i="51"/>
  <c r="F182" i="51" s="1"/>
  <c r="D182" i="51"/>
  <c r="AB98" i="34"/>
  <c r="N98" i="34" s="1"/>
  <c r="M98" i="34"/>
  <c r="J182" i="34"/>
  <c r="AP182" i="34"/>
  <c r="AQ182" i="34" s="1"/>
  <c r="H139" i="34"/>
  <c r="AA139" i="34"/>
  <c r="H182" i="47"/>
  <c r="AP182" i="47"/>
  <c r="AQ182" i="47" s="1"/>
  <c r="AP90" i="50"/>
  <c r="AQ90" i="50" s="1"/>
  <c r="J49" i="34"/>
  <c r="AP49" i="34"/>
  <c r="AQ49" i="34" s="1"/>
  <c r="N163" i="34"/>
  <c r="M8" i="50"/>
  <c r="AB8" i="50"/>
  <c r="N8" i="50" s="1"/>
  <c r="AB51" i="50"/>
  <c r="N51" i="50" s="1"/>
  <c r="M51" i="50"/>
  <c r="G139" i="47"/>
  <c r="AA139" i="47"/>
  <c r="I90" i="51"/>
  <c r="AQ141" i="34"/>
  <c r="N141" i="34" s="1"/>
  <c r="M141" i="34"/>
  <c r="AB53" i="41"/>
  <c r="N53" i="41" s="1"/>
  <c r="M53" i="41"/>
  <c r="AQ141" i="50"/>
  <c r="AA139" i="51"/>
  <c r="I139" i="51"/>
  <c r="M31" i="41"/>
  <c r="AB31" i="41"/>
  <c r="N31" i="41" s="1"/>
  <c r="G49" i="50"/>
  <c r="AA49" i="50"/>
  <c r="M98" i="51"/>
  <c r="AB98" i="51"/>
  <c r="N98" i="51" s="1"/>
  <c r="AB8" i="34"/>
  <c r="N8" i="34" s="1"/>
  <c r="M8" i="34"/>
  <c r="AB51" i="51"/>
  <c r="N51" i="51" s="1"/>
  <c r="M51" i="51"/>
  <c r="K182" i="47"/>
  <c r="AA182" i="47"/>
  <c r="N113" i="51"/>
  <c r="AQ8" i="47"/>
  <c r="N8" i="47" s="1"/>
  <c r="M8" i="47"/>
  <c r="T49" i="50"/>
  <c r="F49" i="50" s="1"/>
  <c r="D49" i="50"/>
  <c r="M53" i="40"/>
  <c r="AB53" i="40"/>
  <c r="N53" i="40" s="1"/>
  <c r="AP90" i="34"/>
  <c r="AQ90" i="34" s="1"/>
  <c r="AI90" i="34"/>
  <c r="F90" i="34" s="1"/>
  <c r="D90" i="34"/>
  <c r="H139" i="47"/>
  <c r="F31" i="40"/>
  <c r="AB31" i="40"/>
  <c r="N31" i="40" s="1"/>
  <c r="AB141" i="50"/>
  <c r="N141" i="50" s="1"/>
  <c r="M141" i="50"/>
  <c r="AB90" i="50"/>
  <c r="H49" i="34"/>
  <c r="AA49" i="34"/>
  <c r="AB8" i="51"/>
  <c r="N8" i="51" s="1"/>
  <c r="M8" i="51"/>
  <c r="H139" i="50"/>
  <c r="AI49" i="47"/>
  <c r="F49" i="47" s="1"/>
  <c r="D49" i="47"/>
  <c r="H49" i="51"/>
  <c r="AI139" i="47"/>
  <c r="F139" i="47" s="1"/>
  <c r="D139" i="47"/>
  <c r="E90" i="47"/>
  <c r="T90" i="47"/>
  <c r="N71" i="51"/>
  <c r="N30" i="34"/>
  <c r="F90" i="51"/>
  <c r="AP49" i="47"/>
  <c r="L49" i="47"/>
  <c r="M141" i="51"/>
  <c r="AB141" i="51"/>
  <c r="N141" i="51" s="1"/>
  <c r="M141" i="47"/>
  <c r="AB141" i="47"/>
  <c r="N141" i="47" s="1"/>
  <c r="AQ98" i="51"/>
  <c r="AQ53" i="41"/>
  <c r="H90" i="50"/>
  <c r="AB98" i="50"/>
  <c r="N98" i="50" s="1"/>
  <c r="M98" i="50"/>
  <c r="AB98" i="47"/>
  <c r="N98" i="47" s="1"/>
  <c r="M98" i="47"/>
  <c r="AP139" i="51"/>
  <c r="AQ139" i="51" s="1"/>
  <c r="AB182" i="34"/>
  <c r="F49" i="34"/>
  <c r="F51" i="47"/>
  <c r="AB51" i="47"/>
  <c r="N51" i="47" s="1"/>
  <c r="AQ139" i="47"/>
  <c r="AB182" i="50"/>
  <c r="N182" i="50" s="1"/>
  <c r="M182" i="50"/>
  <c r="AQ51" i="34"/>
  <c r="N51" i="34" s="1"/>
  <c r="M51" i="34"/>
  <c r="AA139" i="50"/>
  <c r="AK47" i="28"/>
  <c r="AB90" i="34"/>
  <c r="G182" i="51"/>
  <c r="AA182" i="51"/>
  <c r="F90" i="47" l="1"/>
  <c r="AB90" i="47"/>
  <c r="N90" i="50"/>
  <c r="AB139" i="34"/>
  <c r="N139" i="34" s="1"/>
  <c r="M139" i="34"/>
  <c r="AQ90" i="47"/>
  <c r="M90" i="47"/>
  <c r="M139" i="47"/>
  <c r="AB139" i="47"/>
  <c r="N139" i="47" s="1"/>
  <c r="AB182" i="51"/>
  <c r="N182" i="51" s="1"/>
  <c r="M182" i="51"/>
  <c r="N182" i="34"/>
  <c r="M182" i="34"/>
  <c r="L47" i="28"/>
  <c r="AB49" i="34"/>
  <c r="N49" i="34" s="1"/>
  <c r="M49" i="34"/>
  <c r="M90" i="50"/>
  <c r="AB49" i="50"/>
  <c r="N49" i="50" s="1"/>
  <c r="M49" i="50"/>
  <c r="M90" i="34"/>
  <c r="AB182" i="47"/>
  <c r="N182" i="47" s="1"/>
  <c r="M182" i="47"/>
  <c r="N90" i="34"/>
  <c r="M139" i="51"/>
  <c r="AB139" i="51"/>
  <c r="N139" i="51" s="1"/>
  <c r="AB139" i="50"/>
  <c r="N139" i="50" s="1"/>
  <c r="M139" i="50"/>
  <c r="AQ49" i="47"/>
  <c r="N49" i="47" s="1"/>
  <c r="M49" i="47"/>
  <c r="N90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<sst xmlns="http://schemas.openxmlformats.org/spreadsheetml/2006/main" count="6464" uniqueCount="284">
  <si>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</si>
  <si>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</si>
  <si>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</si>
  <si>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</si>
  <si>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</si>
  <si>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</si>
  <si>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</si>
  <si>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</si>
  <si>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</si>
  <si>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</si>
  <si>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</si>
  <si>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</si>
  <si>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</si>
  <si>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</si>
  <si>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</si>
  <si>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</si>
  <si>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</si>
  <si>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</si>
  <si>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</si>
  <si>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</si>
  <si>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</si>
  <si>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</si>
  <si>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</si>
  <si>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</si>
  <si>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</si>
  <si>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</si>
  <si>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</si>
  <si>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</si>
  <si>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</si>
  <si>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</si>
  <si>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</si>
  <si>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</si>
  <si>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</si>
  <si>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</si>
  <si>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</si>
  <si>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</si>
  <si>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</si>
  <si>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</si>
  <si>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</si>
  <si>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</si>
  <si>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</si>
  <si>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</si>
  <si>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</si>
  <si>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</si>
  <si>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</si>
  <si>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</si>
  <si>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</si>
  <si>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</si>
  <si>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</si>
  <si>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</si>
  <si>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</si>
  <si>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</si>
  <si>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</si>
  <si>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</si>
  <si>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</si>
  <si>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</si>
  <si>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</si>
  <si>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</si>
  <si>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</si>
  <si>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</si>
  <si>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</si>
  <si>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</si>
  <si>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</si>
  <si>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</si>
  <si>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</si>
  <si>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</si>
  <si>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</si>
  <si>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</si>
  <si>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</si>
  <si>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</si>
  <si>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</si>
  <si>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</si>
  <si>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</si>
  <si>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</si>
  <si>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</si>
  <si>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</si>
  <si>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</si>
  <si>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</si>
  <si>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</si>
  <si>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</si>
  <si>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</si>
  <si>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</si>
  <si>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</si>
  <si>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</si>
  <si>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</si>
  <si>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</si>
  <si>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</si>
  <si>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</si>
  <si>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</si>
  <si>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</si>
  <si>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</si>
  <si>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</si>
  <si>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</si>
  <si>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</si>
  <si>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</si>
  <si>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</si>
  <si>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</si>
  <si>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</si>
  <si>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</si>
  <si>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</si>
  <si>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</si>
  <si>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</si>
  <si>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</si>
  <si>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</si>
  <si>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</si>
  <si>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</si>
  <si>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</si>
  <si>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</si>
  <si>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</si>
  <si>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</si>
  <si>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</si>
  <si>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</si>
  <si>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</si>
  <si>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</si>
  <si>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</si>
  <si>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</si>
  <si>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</si>
  <si>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</si>
  <si>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</si>
  <si>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</si>
  <si>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</si>
  <si>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</si>
  <si>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</si>
  <si>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</si>
  <si>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</si>
  <si>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</si>
  <si>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</si>
  <si>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</si>
  <si>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</si>
  <si>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</si>
  <si>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</si>
  <si>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</si>
  <si>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</si>
  <si>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</si>
  <si>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</si>
  <si>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</si>
  <si>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</si>
  <si>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</si>
  <si>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</si>
  <si>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</si>
  <si>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</si>
  <si>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</si>
  <si>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</si>
  <si>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</si>
  <si>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</si>
  <si>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</si>
  <si>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</si>
  <si>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</si>
  <si>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</si>
  <si>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</si>
  <si>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</si>
  <si>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</si>
  <si>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</si>
  <si>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</si>
  <si>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</si>
  <si>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</si>
  <si>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</si>
  <si>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</si>
  <si>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</si>
  <si>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</si>
  <si>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</si>
  <si>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</si>
  <si>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</si>
  <si>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</si>
  <si>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</si>
  <si>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</si>
  <si>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</si>
  <si>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</si>
  <si>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</si>
  <si>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</si>
  <si>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</si>
  <si>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</si>
  <si>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</si>
  <si>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</si>
  <si>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</si>
  <si>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</si>
  <si>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</si>
  <si>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</si>
  <si>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</si>
  <si>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</si>
  <si>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</si>
  <si>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</si>
  <si>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</si>
  <si>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</si>
  <si>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</si>
  <si>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</si>
  <si>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</si>
  <si>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</si>
  <si>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</si>
  <si>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</si>
  <si>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</si>
  <si>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</si>
  <si>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</si>
  <si>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</si>
  <si>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</si>
  <si>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</si>
  <si>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</si>
  <si>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</si>
  <si>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</si>
  <si>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</si>
  <si>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</si>
  <si>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</si>
  <si>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</si>
  <si>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</si>
  <si>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</si>
  <si>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</si>
  <si>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</si>
  <si>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</si>
  <si>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</si>
  <si>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</si>
  <si>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</si>
  <si>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</si>
  <si>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</si>
  <si>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</si>
  <si>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</si>
  <si>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</si>
  <si>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</si>
  <si>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</si>
  <si>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</si>
  <si>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</si>
  <si>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</si>
  <si>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</si>
  <si>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</si>
  <si>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</si>
  <si>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</si>
  <si>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</si>
  <si>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</si>
  <si>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</si>
  <si>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</si>
  <si>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</si>
  <si>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</si>
  <si>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</si>
  <si>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</si>
  <si>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</si>
  <si>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</si>
  <si>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</si>
  <si>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</si>
  <si>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</si>
  <si>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</si>
  <si>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</si>
  <si>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</si>
  <si>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</si>
  <si>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</si>
  <si>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</si>
  <si>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</si>
  <si>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</si>
  <si>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</si>
  <si>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</si>
  <si>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</si>
  <si>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</si>
  <si>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</si>
  <si>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</si>
  <si>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</si>
  <si>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</si>
  <si>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</si>
  <si>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</si>
  <si>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</si>
  <si>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</si>
  <si>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</si>
  <si>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</si>
  <si>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</si>
  <si>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</si>
  <si>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</si>
  <si>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</si>
  <si>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</si>
  <si>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</si>
  <si>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</si>
  <si>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</si>
  <si>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</si>
  <si>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</si>
  <si>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</si>
  <si>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</si>
  <si>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</si>
  <si>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</si>
  <si>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</si>
  <si>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</si>
  <si>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</si>
  <si>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</si>
  <si>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</si>
  <si>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</si>
  <si>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</si>
  <si>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</si>
  <si>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粟国村</t>
  </si>
  <si>
    <t>*0000000000000000257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</si>
</sst>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4F61FFD3-3058-4F82-8ED1-B1DA25D294DC}"/>
    <cellStyle name="標準 3" xfId="3" xr:uid="{B54C0A5B-4FAA-406D-842B-DA3B281FA540}"/>
    <cellStyle name="標準_06月報新様式（案）" xfId="4" xr:uid="{7FEB4DA1-E62D-40F1-B5C3-70E1C03089BF}"/>
    <cellStyle name="標準_H18年４月～の全様式【月報】改訂" xfId="5" xr:uid="{FB1D73D4-C000-4A43-9171-5CCA0CB32145}"/>
    <cellStyle name="標準_基本設計書_17年度月報本文" xfId="6" xr:uid="{0AB3504B-8C99-4BDD-B896-DF2C30AD3198}"/>
    <cellStyle name="標準_事業状況報告CSV連携仕様_修正版(061127)" xfId="7" xr:uid="{2B7595A9-E6E0-49D4-8068-7494884FC7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05D82-D3F5-4864-AAF2-F9D1E43BFD7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473553</v>
      </c>
      <c r="B1" t="s">
        <v>282</v>
      </c>
      <c r="C1">
        <v>202606</v>
      </c>
      <c r="D1">
        <v>1010001</v>
      </c>
      <c r="E1">
        <v>215</v>
      </c>
      <c r="F1">
        <v>1</v>
      </c>
      <c r="G1">
        <v>0</v>
      </c>
      <c r="H1">
        <v>216</v>
      </c>
    </row>
    <row r="2" spans="1:10">
      <c r="A2">
        <v>473553</v>
      </c>
      <c r="B2" t="s">
        <v>282</v>
      </c>
      <c r="C2">
        <v>202606</v>
      </c>
      <c r="D2">
        <v>1020001</v>
      </c>
      <c r="E2">
        <v>130</v>
      </c>
      <c r="F2">
        <v>0</v>
      </c>
      <c r="G2">
        <v>0</v>
      </c>
      <c r="H2">
        <v>129</v>
      </c>
    </row>
    <row r="3" spans="1:10">
      <c r="A3">
        <v>473553</v>
      </c>
      <c r="B3" t="s">
        <v>282</v>
      </c>
      <c r="C3">
        <v>202606</v>
      </c>
      <c r="D3">
        <v>1020002</v>
      </c>
      <c r="E3">
        <v>61</v>
      </c>
      <c r="F3">
        <v>0</v>
      </c>
      <c r="G3">
        <v>0</v>
      </c>
      <c r="H3">
        <v>62</v>
      </c>
    </row>
    <row r="4" spans="1:10">
      <c r="A4">
        <v>473553</v>
      </c>
      <c r="B4" t="s">
        <v>282</v>
      </c>
      <c r="C4">
        <v>202606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473553</v>
      </c>
      <c r="B5" t="s">
        <v>282</v>
      </c>
      <c r="C5">
        <v>202606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473553</v>
      </c>
      <c r="B6" t="s">
        <v>282</v>
      </c>
      <c r="C6">
        <v>202606</v>
      </c>
      <c r="D6">
        <v>1020005</v>
      </c>
      <c r="E6">
        <v>256</v>
      </c>
      <c r="F6">
        <v>1</v>
      </c>
      <c r="G6">
        <v>0</v>
      </c>
      <c r="H6" t="s">
        <v>283</v>
      </c>
    </row>
    <row r="7" spans="1:10">
      <c r="A7">
        <v>473553</v>
      </c>
      <c r="B7" t="s">
        <v>282</v>
      </c>
      <c r="C7">
        <v>202606</v>
      </c>
      <c r="D7">
        <v>1020006</v>
      </c>
      <c r="E7">
        <v>65</v>
      </c>
      <c r="F7">
        <v>0</v>
      </c>
      <c r="G7">
        <v>0</v>
      </c>
      <c r="H7">
        <v>66</v>
      </c>
    </row>
    <row r="8" spans="1:10">
      <c r="A8">
        <v>473553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473553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473553</v>
      </c>
      <c r="B10" t="s">
        <v>282</v>
      </c>
      <c r="C10">
        <v>202606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473553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473553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473553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473553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473553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473553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473553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473553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473553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473553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473553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473553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473553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473553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473553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473553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473553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473553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473553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473553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473553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473553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473553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473553</v>
      </c>
      <c r="B34" t="s">
        <v>282</v>
      </c>
      <c r="C34">
        <v>202606</v>
      </c>
      <c r="D34">
        <v>1071003</v>
      </c>
      <c r="E34">
        <v>3</v>
      </c>
      <c r="F34">
        <v>3</v>
      </c>
      <c r="G34">
        <v>0</v>
      </c>
      <c r="H34">
        <v>0</v>
      </c>
      <c r="I34">
        <v>0</v>
      </c>
      <c r="J34">
        <v>0</v>
      </c>
      <c r="K34">
        <v>5</v>
      </c>
      <c r="L34">
        <v>5</v>
      </c>
      <c r="M34">
        <v>8</v>
      </c>
      <c r="N34">
        <v>8</v>
      </c>
      <c r="O34">
        <v>0</v>
      </c>
      <c r="P34">
        <v>0</v>
      </c>
      <c r="Q34">
        <v>0</v>
      </c>
      <c r="R34">
        <v>0</v>
      </c>
    </row>
    <row r="35" spans="1:18">
      <c r="A35">
        <v>473553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473553</v>
      </c>
      <c r="B36" t="s">
        <v>282</v>
      </c>
      <c r="C36">
        <v>202606</v>
      </c>
      <c r="D36">
        <v>1071005</v>
      </c>
      <c r="E36">
        <v>5</v>
      </c>
      <c r="F36">
        <v>5</v>
      </c>
      <c r="G36">
        <v>0</v>
      </c>
      <c r="H36">
        <v>0</v>
      </c>
      <c r="I36">
        <v>0</v>
      </c>
      <c r="J36">
        <v>0</v>
      </c>
      <c r="K36">
        <v>15</v>
      </c>
      <c r="L36">
        <v>15</v>
      </c>
      <c r="M36">
        <v>20</v>
      </c>
      <c r="N36">
        <v>20</v>
      </c>
      <c r="O36">
        <v>0</v>
      </c>
      <c r="P36">
        <v>0</v>
      </c>
      <c r="Q36">
        <v>0</v>
      </c>
      <c r="R36">
        <v>0</v>
      </c>
    </row>
    <row r="37" spans="1:18">
      <c r="A37">
        <v>473553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473553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5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473553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473553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2</v>
      </c>
      <c r="N40">
        <v>2</v>
      </c>
      <c r="O40">
        <v>0</v>
      </c>
      <c r="P40">
        <v>0</v>
      </c>
      <c r="Q40">
        <v>0</v>
      </c>
      <c r="R40">
        <v>0</v>
      </c>
    </row>
    <row r="41" spans="1:18">
      <c r="A41">
        <v>473553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473553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473553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473553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473553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473553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473553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473553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473553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473553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473553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473553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473553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473553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473553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473553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473553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473553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473553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473553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473553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473553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473553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473553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473553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473553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473553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473553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473553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473553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473553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473553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473553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473553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473553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473553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473553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473553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473553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473553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473553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473553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473553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473553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473553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473553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473553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473553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473553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473553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473553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473553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473553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473553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473553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473553</v>
      </c>
      <c r="B96" t="s">
        <v>282</v>
      </c>
      <c r="C96">
        <v>202606</v>
      </c>
      <c r="D96">
        <v>1110001</v>
      </c>
      <c r="E96">
        <v>0</v>
      </c>
      <c r="F96">
        <v>10</v>
      </c>
      <c r="G96">
        <v>5</v>
      </c>
      <c r="H96">
        <v>14</v>
      </c>
      <c r="I96">
        <v>15</v>
      </c>
      <c r="J96">
        <v>6</v>
      </c>
      <c r="K96">
        <v>50</v>
      </c>
      <c r="L96">
        <v>0</v>
      </c>
      <c r="M96">
        <v>11</v>
      </c>
      <c r="N96">
        <v>11</v>
      </c>
      <c r="O96">
        <v>22</v>
      </c>
      <c r="P96">
        <v>72</v>
      </c>
    </row>
    <row r="97" spans="1:16">
      <c r="A97">
        <v>473553</v>
      </c>
      <c r="B97" t="s">
        <v>282</v>
      </c>
      <c r="C97">
        <v>202606</v>
      </c>
      <c r="D97">
        <v>1110002</v>
      </c>
      <c r="E97">
        <v>0</v>
      </c>
      <c r="F97">
        <v>1</v>
      </c>
      <c r="G97">
        <v>1</v>
      </c>
      <c r="H97">
        <v>1</v>
      </c>
      <c r="I97">
        <v>4</v>
      </c>
      <c r="J97">
        <v>1</v>
      </c>
      <c r="K97">
        <v>8</v>
      </c>
      <c r="L97">
        <v>0</v>
      </c>
      <c r="M97">
        <v>2</v>
      </c>
      <c r="N97">
        <v>1</v>
      </c>
      <c r="O97">
        <v>3</v>
      </c>
      <c r="P97">
        <v>11</v>
      </c>
    </row>
    <row r="98" spans="1:16">
      <c r="A98">
        <v>473553</v>
      </c>
      <c r="B98" t="s">
        <v>282</v>
      </c>
      <c r="C98">
        <v>202606</v>
      </c>
      <c r="D98">
        <v>1110003</v>
      </c>
      <c r="E98">
        <v>0</v>
      </c>
      <c r="F98">
        <v>9</v>
      </c>
      <c r="G98">
        <v>4</v>
      </c>
      <c r="H98">
        <v>13</v>
      </c>
      <c r="I98">
        <v>11</v>
      </c>
      <c r="J98">
        <v>5</v>
      </c>
      <c r="K98">
        <v>42</v>
      </c>
      <c r="L98">
        <v>0</v>
      </c>
      <c r="M98">
        <v>9</v>
      </c>
      <c r="N98">
        <v>10</v>
      </c>
      <c r="O98">
        <v>19</v>
      </c>
      <c r="P98">
        <v>61</v>
      </c>
    </row>
    <row r="99" spans="1:16">
      <c r="A99">
        <v>473553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0</v>
      </c>
      <c r="J99">
        <v>1</v>
      </c>
      <c r="K99">
        <v>4</v>
      </c>
      <c r="L99">
        <v>0</v>
      </c>
      <c r="M99">
        <v>0</v>
      </c>
      <c r="N99">
        <v>1</v>
      </c>
      <c r="O99">
        <v>1</v>
      </c>
      <c r="P99">
        <v>5</v>
      </c>
    </row>
    <row r="100" spans="1:16">
      <c r="A100">
        <v>473553</v>
      </c>
      <c r="B100" t="s">
        <v>282</v>
      </c>
      <c r="C100">
        <v>202606</v>
      </c>
      <c r="D100">
        <v>1110005</v>
      </c>
      <c r="E100">
        <v>0</v>
      </c>
      <c r="F100">
        <v>10</v>
      </c>
      <c r="G100">
        <v>6</v>
      </c>
      <c r="H100">
        <v>16</v>
      </c>
      <c r="I100">
        <v>15</v>
      </c>
      <c r="J100">
        <v>7</v>
      </c>
      <c r="K100">
        <v>54</v>
      </c>
      <c r="L100">
        <v>0</v>
      </c>
      <c r="M100">
        <v>11</v>
      </c>
      <c r="N100">
        <v>12</v>
      </c>
      <c r="O100">
        <v>23</v>
      </c>
      <c r="P100">
        <v>77</v>
      </c>
    </row>
    <row r="101" spans="1:16">
      <c r="A101">
        <v>473553</v>
      </c>
      <c r="B101" t="s">
        <v>282</v>
      </c>
      <c r="C101">
        <v>202606</v>
      </c>
      <c r="D101">
        <v>1120001</v>
      </c>
      <c r="E101">
        <v>0</v>
      </c>
      <c r="F101">
        <v>8</v>
      </c>
      <c r="G101">
        <v>2</v>
      </c>
      <c r="H101">
        <v>4</v>
      </c>
      <c r="I101">
        <v>6</v>
      </c>
      <c r="J101">
        <v>1</v>
      </c>
      <c r="K101">
        <v>21</v>
      </c>
      <c r="L101">
        <v>0</v>
      </c>
      <c r="M101">
        <v>4</v>
      </c>
      <c r="N101">
        <v>7</v>
      </c>
      <c r="O101">
        <v>11</v>
      </c>
      <c r="P101">
        <v>32</v>
      </c>
    </row>
    <row r="102" spans="1:16">
      <c r="A102">
        <v>473553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473553</v>
      </c>
      <c r="B103" t="s">
        <v>282</v>
      </c>
      <c r="C103">
        <v>202606</v>
      </c>
      <c r="D103">
        <v>1120003</v>
      </c>
      <c r="E103">
        <v>0</v>
      </c>
      <c r="F103">
        <v>8</v>
      </c>
      <c r="G103">
        <v>3</v>
      </c>
      <c r="H103">
        <v>5</v>
      </c>
      <c r="I103">
        <v>6</v>
      </c>
      <c r="J103">
        <v>1</v>
      </c>
      <c r="K103">
        <v>23</v>
      </c>
      <c r="L103">
        <v>0</v>
      </c>
      <c r="M103">
        <v>4</v>
      </c>
      <c r="N103">
        <v>8</v>
      </c>
      <c r="O103">
        <v>12</v>
      </c>
      <c r="P103">
        <v>35</v>
      </c>
    </row>
    <row r="104" spans="1:16">
      <c r="A104">
        <v>473553</v>
      </c>
      <c r="B104" t="s">
        <v>282</v>
      </c>
      <c r="C104">
        <v>202606</v>
      </c>
      <c r="D104">
        <v>1130001</v>
      </c>
      <c r="E104">
        <v>20</v>
      </c>
      <c r="F104">
        <v>3</v>
      </c>
      <c r="G104">
        <v>0</v>
      </c>
      <c r="H104">
        <v>23</v>
      </c>
    </row>
    <row r="105" spans="1:16">
      <c r="A105">
        <v>473553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473553</v>
      </c>
      <c r="B106" t="s">
        <v>282</v>
      </c>
      <c r="C106">
        <v>202606</v>
      </c>
      <c r="D106">
        <v>1130003</v>
      </c>
      <c r="E106">
        <v>20</v>
      </c>
      <c r="F106">
        <v>3</v>
      </c>
      <c r="G106">
        <v>0</v>
      </c>
      <c r="H106">
        <v>23</v>
      </c>
    </row>
    <row r="107" spans="1:16">
      <c r="A107">
        <v>473553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1</v>
      </c>
      <c r="H107">
        <v>8</v>
      </c>
      <c r="I107">
        <v>8</v>
      </c>
      <c r="J107">
        <v>3</v>
      </c>
      <c r="K107">
        <v>0</v>
      </c>
      <c r="L107">
        <v>20</v>
      </c>
      <c r="M107">
        <v>0</v>
      </c>
      <c r="N107">
        <v>0</v>
      </c>
      <c r="O107">
        <v>0</v>
      </c>
      <c r="P107">
        <v>20</v>
      </c>
    </row>
    <row r="108" spans="1:16">
      <c r="A108">
        <v>473553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473553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1</v>
      </c>
      <c r="H109">
        <v>8</v>
      </c>
      <c r="I109">
        <v>8</v>
      </c>
      <c r="J109">
        <v>3</v>
      </c>
      <c r="K109">
        <v>0</v>
      </c>
      <c r="L109">
        <v>20</v>
      </c>
      <c r="M109">
        <v>0</v>
      </c>
      <c r="N109">
        <v>0</v>
      </c>
      <c r="O109">
        <v>0</v>
      </c>
      <c r="P109">
        <v>20</v>
      </c>
    </row>
    <row r="110" spans="1:16">
      <c r="A110">
        <v>473553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473553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473553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1</v>
      </c>
      <c r="H112">
        <v>1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473553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473553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473553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473553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2</v>
      </c>
      <c r="H116">
        <v>9</v>
      </c>
      <c r="I116">
        <v>9</v>
      </c>
      <c r="J116">
        <v>3</v>
      </c>
      <c r="K116">
        <v>0</v>
      </c>
      <c r="L116">
        <v>23</v>
      </c>
      <c r="M116">
        <v>0</v>
      </c>
      <c r="N116">
        <v>0</v>
      </c>
      <c r="O116">
        <v>0</v>
      </c>
      <c r="P116">
        <v>23</v>
      </c>
    </row>
    <row r="117" spans="1:16">
      <c r="A117">
        <v>473553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473553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473553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473553</v>
      </c>
      <c r="B120" t="s">
        <v>282</v>
      </c>
      <c r="C120">
        <v>202606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473553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473553</v>
      </c>
      <c r="B122" t="s">
        <v>282</v>
      </c>
      <c r="C122">
        <v>202606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473553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4</v>
      </c>
      <c r="H123">
        <v>4</v>
      </c>
      <c r="I123">
        <v>8</v>
      </c>
      <c r="J123">
        <v>5</v>
      </c>
      <c r="K123">
        <v>2</v>
      </c>
      <c r="L123">
        <v>23</v>
      </c>
      <c r="M123">
        <v>0</v>
      </c>
      <c r="N123">
        <v>0</v>
      </c>
      <c r="O123">
        <v>0</v>
      </c>
      <c r="P123">
        <v>23</v>
      </c>
    </row>
    <row r="124" spans="1:16">
      <c r="A124">
        <v>473553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3</v>
      </c>
      <c r="K124">
        <v>0</v>
      </c>
      <c r="L124">
        <v>4</v>
      </c>
      <c r="M124">
        <v>0</v>
      </c>
      <c r="N124">
        <v>1</v>
      </c>
      <c r="O124">
        <v>1</v>
      </c>
      <c r="P124">
        <v>5</v>
      </c>
    </row>
    <row r="125" spans="1:16">
      <c r="A125">
        <v>473553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4</v>
      </c>
      <c r="H125">
        <v>2</v>
      </c>
      <c r="I125">
        <v>3</v>
      </c>
      <c r="J125">
        <v>3</v>
      </c>
      <c r="K125">
        <v>1</v>
      </c>
      <c r="L125">
        <v>13</v>
      </c>
      <c r="M125">
        <v>4</v>
      </c>
      <c r="N125">
        <v>7</v>
      </c>
      <c r="O125">
        <v>11</v>
      </c>
      <c r="P125">
        <v>24</v>
      </c>
    </row>
    <row r="126" spans="1:16">
      <c r="A126">
        <v>473553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473553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473553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2</v>
      </c>
      <c r="I128">
        <v>9</v>
      </c>
      <c r="J128">
        <v>9</v>
      </c>
      <c r="K128">
        <v>3</v>
      </c>
      <c r="L128">
        <v>23</v>
      </c>
      <c r="M128">
        <v>0</v>
      </c>
      <c r="N128">
        <v>0</v>
      </c>
      <c r="O128">
        <v>0</v>
      </c>
      <c r="P128">
        <v>23</v>
      </c>
    </row>
    <row r="129" spans="1:16">
      <c r="A129">
        <v>473553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8</v>
      </c>
      <c r="J129">
        <v>8</v>
      </c>
      <c r="K129">
        <v>3</v>
      </c>
      <c r="L129">
        <v>20</v>
      </c>
      <c r="M129">
        <v>0</v>
      </c>
      <c r="N129">
        <v>0</v>
      </c>
      <c r="O129">
        <v>0</v>
      </c>
      <c r="P129">
        <v>20</v>
      </c>
    </row>
    <row r="130" spans="1:16">
      <c r="A130">
        <v>473553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1</v>
      </c>
      <c r="I130">
        <v>1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473553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473553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473553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473553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473553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473553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17</v>
      </c>
      <c r="H136">
        <v>12</v>
      </c>
      <c r="I136">
        <v>29</v>
      </c>
      <c r="J136">
        <v>30</v>
      </c>
      <c r="K136">
        <v>8</v>
      </c>
      <c r="L136">
        <v>96</v>
      </c>
      <c r="M136">
        <v>8</v>
      </c>
      <c r="N136">
        <v>16</v>
      </c>
      <c r="O136">
        <v>24</v>
      </c>
      <c r="P136">
        <v>120</v>
      </c>
    </row>
    <row r="137" spans="1:16">
      <c r="A137">
        <v>473553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9</v>
      </c>
      <c r="H137">
        <v>7</v>
      </c>
      <c r="I137">
        <v>15</v>
      </c>
      <c r="J137">
        <v>14</v>
      </c>
      <c r="K137">
        <v>4</v>
      </c>
      <c r="L137">
        <v>49</v>
      </c>
      <c r="M137">
        <v>4</v>
      </c>
      <c r="N137">
        <v>8</v>
      </c>
      <c r="O137">
        <v>12</v>
      </c>
      <c r="P137">
        <v>61</v>
      </c>
    </row>
    <row r="138" spans="1:16">
      <c r="A138">
        <v>473553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3</v>
      </c>
      <c r="H138">
        <v>1</v>
      </c>
      <c r="I138">
        <v>1</v>
      </c>
      <c r="J138">
        <v>0</v>
      </c>
      <c r="K138">
        <v>0</v>
      </c>
      <c r="L138">
        <v>5</v>
      </c>
      <c r="M138">
        <v>0</v>
      </c>
      <c r="N138">
        <v>0</v>
      </c>
      <c r="O138">
        <v>0</v>
      </c>
      <c r="P138">
        <v>5</v>
      </c>
    </row>
    <row r="139" spans="1:16">
      <c r="A139">
        <v>473553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473553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0</v>
      </c>
      <c r="H140">
        <v>1</v>
      </c>
      <c r="I140">
        <v>2</v>
      </c>
      <c r="J140">
        <v>0</v>
      </c>
      <c r="K140">
        <v>1</v>
      </c>
      <c r="L140">
        <v>4</v>
      </c>
      <c r="M140">
        <v>0</v>
      </c>
      <c r="N140">
        <v>0</v>
      </c>
      <c r="O140">
        <v>0</v>
      </c>
      <c r="P140">
        <v>4</v>
      </c>
    </row>
    <row r="141" spans="1:16">
      <c r="A141">
        <v>473553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0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473553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3</v>
      </c>
      <c r="K142">
        <v>1</v>
      </c>
      <c r="L142">
        <v>6</v>
      </c>
      <c r="M142">
        <v>0</v>
      </c>
      <c r="N142">
        <v>0</v>
      </c>
      <c r="O142">
        <v>0</v>
      </c>
      <c r="P142">
        <v>6</v>
      </c>
    </row>
    <row r="143" spans="1:16">
      <c r="A143">
        <v>473553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473553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4</v>
      </c>
      <c r="H144">
        <v>2</v>
      </c>
      <c r="I144">
        <v>3</v>
      </c>
      <c r="J144">
        <v>3</v>
      </c>
      <c r="K144">
        <v>1</v>
      </c>
      <c r="L144">
        <v>13</v>
      </c>
      <c r="M144">
        <v>4</v>
      </c>
      <c r="N144">
        <v>7</v>
      </c>
      <c r="O144">
        <v>11</v>
      </c>
      <c r="P144">
        <v>24</v>
      </c>
    </row>
    <row r="145" spans="1:16">
      <c r="A145">
        <v>473553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0</v>
      </c>
      <c r="J145">
        <v>3</v>
      </c>
      <c r="K145">
        <v>0</v>
      </c>
      <c r="L145">
        <v>4</v>
      </c>
      <c r="M145">
        <v>0</v>
      </c>
      <c r="N145">
        <v>1</v>
      </c>
      <c r="O145">
        <v>1</v>
      </c>
      <c r="P145">
        <v>5</v>
      </c>
    </row>
    <row r="146" spans="1:16">
      <c r="A146">
        <v>473553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473553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473553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5</v>
      </c>
      <c r="J148">
        <v>5</v>
      </c>
      <c r="K148">
        <v>1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473553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473553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473553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8</v>
      </c>
      <c r="H151">
        <v>3</v>
      </c>
      <c r="I151">
        <v>5</v>
      </c>
      <c r="J151">
        <v>7</v>
      </c>
      <c r="K151">
        <v>1</v>
      </c>
      <c r="L151">
        <v>24</v>
      </c>
      <c r="M151">
        <v>4</v>
      </c>
      <c r="N151">
        <v>8</v>
      </c>
      <c r="O151">
        <v>12</v>
      </c>
      <c r="P151">
        <v>36</v>
      </c>
    </row>
    <row r="152" spans="1:16">
      <c r="A152">
        <v>473553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</v>
      </c>
      <c r="H152">
        <v>0</v>
      </c>
      <c r="I152">
        <v>4</v>
      </c>
      <c r="J152">
        <v>3</v>
      </c>
      <c r="K152">
        <v>1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473553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473553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473553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473553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473553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473553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473553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473553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473553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473553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473553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473553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473553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473553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473553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473553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473553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6589</v>
      </c>
      <c r="H169">
        <v>15399</v>
      </c>
      <c r="I169">
        <v>39139</v>
      </c>
      <c r="J169">
        <v>2816</v>
      </c>
      <c r="K169">
        <v>2316</v>
      </c>
      <c r="L169">
        <v>66259</v>
      </c>
      <c r="M169">
        <v>0</v>
      </c>
      <c r="N169">
        <v>0</v>
      </c>
      <c r="O169">
        <v>0</v>
      </c>
      <c r="P169">
        <v>66259</v>
      </c>
    </row>
    <row r="170" spans="1:16">
      <c r="A170">
        <v>473553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11971</v>
      </c>
      <c r="I170">
        <v>0</v>
      </c>
      <c r="J170">
        <v>58878</v>
      </c>
      <c r="K170">
        <v>0</v>
      </c>
      <c r="L170">
        <v>70849</v>
      </c>
      <c r="M170">
        <v>0</v>
      </c>
      <c r="N170">
        <v>2576</v>
      </c>
      <c r="O170">
        <v>2576</v>
      </c>
      <c r="P170">
        <v>73425</v>
      </c>
    </row>
    <row r="171" spans="1:16">
      <c r="A171">
        <v>473553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4148</v>
      </c>
      <c r="H171">
        <v>1104</v>
      </c>
      <c r="I171">
        <v>4707</v>
      </c>
      <c r="J171">
        <v>3918</v>
      </c>
      <c r="K171">
        <v>2580</v>
      </c>
      <c r="L171">
        <v>16457</v>
      </c>
      <c r="M171">
        <v>6608</v>
      </c>
      <c r="N171">
        <v>15070</v>
      </c>
      <c r="O171">
        <v>21678</v>
      </c>
      <c r="P171">
        <v>38135</v>
      </c>
    </row>
    <row r="172" spans="1:16">
      <c r="A172">
        <v>473553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473553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473553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60086</v>
      </c>
      <c r="I174">
        <v>257561</v>
      </c>
      <c r="J174">
        <v>206559</v>
      </c>
      <c r="K174">
        <v>98559</v>
      </c>
      <c r="L174">
        <v>622765</v>
      </c>
      <c r="M174">
        <v>0</v>
      </c>
      <c r="N174">
        <v>0</v>
      </c>
      <c r="O174">
        <v>0</v>
      </c>
      <c r="P174">
        <v>622765</v>
      </c>
    </row>
    <row r="175" spans="1:16">
      <c r="A175">
        <v>473553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25833</v>
      </c>
      <c r="I175">
        <v>226560</v>
      </c>
      <c r="J175">
        <v>198199</v>
      </c>
      <c r="K175">
        <v>98559</v>
      </c>
      <c r="L175">
        <v>549151</v>
      </c>
      <c r="M175">
        <v>0</v>
      </c>
      <c r="N175">
        <v>0</v>
      </c>
      <c r="O175">
        <v>0</v>
      </c>
      <c r="P175">
        <v>549151</v>
      </c>
    </row>
    <row r="176" spans="1:16">
      <c r="A176">
        <v>473553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34253</v>
      </c>
      <c r="I176">
        <v>31001</v>
      </c>
      <c r="J176">
        <v>8360</v>
      </c>
      <c r="K176">
        <v>0</v>
      </c>
      <c r="L176">
        <v>73614</v>
      </c>
      <c r="M176">
        <v>0</v>
      </c>
      <c r="N176">
        <v>0</v>
      </c>
      <c r="O176">
        <v>0</v>
      </c>
      <c r="P176">
        <v>73614</v>
      </c>
    </row>
    <row r="177" spans="1:16">
      <c r="A177">
        <v>473553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473553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473553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473553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473553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473553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30602</v>
      </c>
      <c r="H182">
        <v>92856</v>
      </c>
      <c r="I182">
        <v>378927</v>
      </c>
      <c r="J182">
        <v>370320</v>
      </c>
      <c r="K182">
        <v>136773</v>
      </c>
      <c r="L182">
        <v>1009478</v>
      </c>
      <c r="M182">
        <v>8376</v>
      </c>
      <c r="N182">
        <v>21182</v>
      </c>
      <c r="O182">
        <v>29558</v>
      </c>
      <c r="P182">
        <v>1039036</v>
      </c>
    </row>
    <row r="183" spans="1:16">
      <c r="A183">
        <v>473553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17762</v>
      </c>
      <c r="H183">
        <v>28474</v>
      </c>
      <c r="I183">
        <v>111912</v>
      </c>
      <c r="J183">
        <v>149420</v>
      </c>
      <c r="K183">
        <v>36284</v>
      </c>
      <c r="L183">
        <v>343852</v>
      </c>
      <c r="M183">
        <v>6608</v>
      </c>
      <c r="N183">
        <v>17646</v>
      </c>
      <c r="O183">
        <v>24254</v>
      </c>
      <c r="P183">
        <v>368106</v>
      </c>
    </row>
    <row r="184" spans="1:16">
      <c r="A184">
        <v>473553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5499</v>
      </c>
      <c r="H184">
        <v>1780</v>
      </c>
      <c r="I184">
        <v>29658</v>
      </c>
      <c r="J184">
        <v>0</v>
      </c>
      <c r="K184">
        <v>0</v>
      </c>
      <c r="L184">
        <v>36937</v>
      </c>
      <c r="M184">
        <v>0</v>
      </c>
      <c r="N184">
        <v>0</v>
      </c>
      <c r="O184">
        <v>0</v>
      </c>
      <c r="P184">
        <v>36937</v>
      </c>
    </row>
    <row r="185" spans="1:16">
      <c r="A185">
        <v>473553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473553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0</v>
      </c>
      <c r="H186">
        <v>12476</v>
      </c>
      <c r="I186">
        <v>5713</v>
      </c>
      <c r="J186">
        <v>0</v>
      </c>
      <c r="K186">
        <v>1742</v>
      </c>
      <c r="L186">
        <v>19931</v>
      </c>
      <c r="M186">
        <v>0</v>
      </c>
      <c r="N186">
        <v>0</v>
      </c>
      <c r="O186">
        <v>0</v>
      </c>
      <c r="P186">
        <v>19931</v>
      </c>
    </row>
    <row r="187" spans="1:16">
      <c r="A187">
        <v>473553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1090</v>
      </c>
      <c r="H187">
        <v>545</v>
      </c>
      <c r="I187">
        <v>0</v>
      </c>
      <c r="J187">
        <v>0</v>
      </c>
      <c r="K187">
        <v>0</v>
      </c>
      <c r="L187">
        <v>1635</v>
      </c>
      <c r="M187">
        <v>0</v>
      </c>
      <c r="N187">
        <v>0</v>
      </c>
      <c r="O187">
        <v>0</v>
      </c>
      <c r="P187">
        <v>1635</v>
      </c>
    </row>
    <row r="188" spans="1:16">
      <c r="A188">
        <v>473553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45311</v>
      </c>
      <c r="J188">
        <v>83808</v>
      </c>
      <c r="K188">
        <v>31388</v>
      </c>
      <c r="L188">
        <v>160507</v>
      </c>
      <c r="M188">
        <v>0</v>
      </c>
      <c r="N188">
        <v>0</v>
      </c>
      <c r="O188">
        <v>0</v>
      </c>
      <c r="P188">
        <v>160507</v>
      </c>
    </row>
    <row r="189" spans="1:16">
      <c r="A189">
        <v>473553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7025</v>
      </c>
      <c r="H189">
        <v>0</v>
      </c>
      <c r="I189">
        <v>22755</v>
      </c>
      <c r="J189">
        <v>0</v>
      </c>
      <c r="K189">
        <v>0</v>
      </c>
      <c r="L189">
        <v>29780</v>
      </c>
      <c r="M189">
        <v>0</v>
      </c>
      <c r="N189">
        <v>0</v>
      </c>
      <c r="O189">
        <v>0</v>
      </c>
      <c r="P189">
        <v>29780</v>
      </c>
    </row>
    <row r="190" spans="1:16">
      <c r="A190">
        <v>473553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4148</v>
      </c>
      <c r="H190">
        <v>1104</v>
      </c>
      <c r="I190">
        <v>4707</v>
      </c>
      <c r="J190">
        <v>3918</v>
      </c>
      <c r="K190">
        <v>2580</v>
      </c>
      <c r="L190">
        <v>16457</v>
      </c>
      <c r="M190">
        <v>6608</v>
      </c>
      <c r="N190">
        <v>15070</v>
      </c>
      <c r="O190">
        <v>21678</v>
      </c>
      <c r="P190">
        <v>38135</v>
      </c>
    </row>
    <row r="191" spans="1:16">
      <c r="A191">
        <v>473553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11971</v>
      </c>
      <c r="I191">
        <v>0</v>
      </c>
      <c r="J191">
        <v>58878</v>
      </c>
      <c r="K191">
        <v>0</v>
      </c>
      <c r="L191">
        <v>70849</v>
      </c>
      <c r="M191">
        <v>0</v>
      </c>
      <c r="N191">
        <v>2576</v>
      </c>
      <c r="O191">
        <v>2576</v>
      </c>
      <c r="P191">
        <v>73425</v>
      </c>
    </row>
    <row r="192" spans="1:16">
      <c r="A192">
        <v>473553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473553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473553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598</v>
      </c>
      <c r="I194">
        <v>3768</v>
      </c>
      <c r="J194">
        <v>2816</v>
      </c>
      <c r="K194">
        <v>574</v>
      </c>
      <c r="L194">
        <v>7756</v>
      </c>
      <c r="M194">
        <v>0</v>
      </c>
      <c r="N194">
        <v>0</v>
      </c>
      <c r="O194">
        <v>0</v>
      </c>
      <c r="P194">
        <v>7756</v>
      </c>
    </row>
    <row r="195" spans="1:16">
      <c r="A195">
        <v>473553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473553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473553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12840</v>
      </c>
      <c r="H197">
        <v>4296</v>
      </c>
      <c r="I197">
        <v>9454</v>
      </c>
      <c r="J197">
        <v>14341</v>
      </c>
      <c r="K197">
        <v>1930</v>
      </c>
      <c r="L197">
        <v>42861</v>
      </c>
      <c r="M197">
        <v>1768</v>
      </c>
      <c r="N197">
        <v>3536</v>
      </c>
      <c r="O197">
        <v>5304</v>
      </c>
      <c r="P197">
        <v>48165</v>
      </c>
    </row>
    <row r="198" spans="1:16">
      <c r="A198">
        <v>473553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7025</v>
      </c>
      <c r="H198">
        <v>0</v>
      </c>
      <c r="I198">
        <v>68066</v>
      </c>
      <c r="J198">
        <v>83808</v>
      </c>
      <c r="K198">
        <v>31388</v>
      </c>
      <c r="L198">
        <v>190287</v>
      </c>
      <c r="M198">
        <v>0</v>
      </c>
      <c r="N198">
        <v>0</v>
      </c>
      <c r="O198">
        <v>0</v>
      </c>
      <c r="P198">
        <v>190287</v>
      </c>
    </row>
    <row r="199" spans="1:16">
      <c r="A199">
        <v>473553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473553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473553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473553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473553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473553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473553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473553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473553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473553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473553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473553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473553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473553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473553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473553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473553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65890</v>
      </c>
      <c r="H215">
        <v>153990</v>
      </c>
      <c r="I215">
        <v>391390</v>
      </c>
      <c r="J215">
        <v>28160</v>
      </c>
      <c r="K215">
        <v>23160</v>
      </c>
      <c r="L215">
        <v>662590</v>
      </c>
      <c r="M215">
        <v>0</v>
      </c>
      <c r="N215">
        <v>0</v>
      </c>
      <c r="O215">
        <v>0</v>
      </c>
      <c r="P215">
        <v>662590</v>
      </c>
    </row>
    <row r="216" spans="1:16">
      <c r="A216">
        <v>473553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119710</v>
      </c>
      <c r="I216">
        <v>0</v>
      </c>
      <c r="J216">
        <v>613665</v>
      </c>
      <c r="K216">
        <v>0</v>
      </c>
      <c r="L216">
        <v>733375</v>
      </c>
      <c r="M216">
        <v>0</v>
      </c>
      <c r="N216">
        <v>25760</v>
      </c>
      <c r="O216">
        <v>25760</v>
      </c>
      <c r="P216">
        <v>759135</v>
      </c>
    </row>
    <row r="217" spans="1:16">
      <c r="A217">
        <v>473553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41480</v>
      </c>
      <c r="H217">
        <v>11040</v>
      </c>
      <c r="I217">
        <v>47070</v>
      </c>
      <c r="J217">
        <v>39180</v>
      </c>
      <c r="K217">
        <v>25800</v>
      </c>
      <c r="L217">
        <v>164570</v>
      </c>
      <c r="M217">
        <v>66080</v>
      </c>
      <c r="N217">
        <v>150700</v>
      </c>
      <c r="O217">
        <v>216780</v>
      </c>
      <c r="P217">
        <v>381350</v>
      </c>
    </row>
    <row r="218" spans="1:16">
      <c r="A218">
        <v>473553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473553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473553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600860</v>
      </c>
      <c r="I220">
        <v>2575610</v>
      </c>
      <c r="J220">
        <v>2065590</v>
      </c>
      <c r="K220">
        <v>985590</v>
      </c>
      <c r="L220">
        <v>6227650</v>
      </c>
      <c r="M220">
        <v>0</v>
      </c>
      <c r="N220">
        <v>0</v>
      </c>
      <c r="O220">
        <v>0</v>
      </c>
      <c r="P220">
        <v>6227650</v>
      </c>
    </row>
    <row r="221" spans="1:16">
      <c r="A221">
        <v>473553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258330</v>
      </c>
      <c r="I221">
        <v>2265600</v>
      </c>
      <c r="J221">
        <v>1981990</v>
      </c>
      <c r="K221">
        <v>985590</v>
      </c>
      <c r="L221">
        <v>5491510</v>
      </c>
      <c r="M221">
        <v>0</v>
      </c>
      <c r="N221">
        <v>0</v>
      </c>
      <c r="O221">
        <v>0</v>
      </c>
      <c r="P221">
        <v>5491510</v>
      </c>
    </row>
    <row r="222" spans="1:16">
      <c r="A222">
        <v>473553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342530</v>
      </c>
      <c r="I222">
        <v>310010</v>
      </c>
      <c r="J222">
        <v>83600</v>
      </c>
      <c r="K222">
        <v>0</v>
      </c>
      <c r="L222">
        <v>736140</v>
      </c>
      <c r="M222">
        <v>0</v>
      </c>
      <c r="N222">
        <v>0</v>
      </c>
      <c r="O222">
        <v>0</v>
      </c>
      <c r="P222">
        <v>736140</v>
      </c>
    </row>
    <row r="223" spans="1:16">
      <c r="A223">
        <v>473553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473553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473553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473553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473553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473553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306020</v>
      </c>
      <c r="H228">
        <v>928560</v>
      </c>
      <c r="I228">
        <v>3789270</v>
      </c>
      <c r="J228">
        <v>3730472</v>
      </c>
      <c r="K228">
        <v>1367730</v>
      </c>
      <c r="L228">
        <v>10122052</v>
      </c>
      <c r="M228">
        <v>83760</v>
      </c>
      <c r="N228">
        <v>211820</v>
      </c>
      <c r="O228">
        <v>295580</v>
      </c>
      <c r="P228">
        <v>10417632</v>
      </c>
    </row>
    <row r="229" spans="1:16">
      <c r="A229">
        <v>473553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177620</v>
      </c>
      <c r="H229">
        <v>284740</v>
      </c>
      <c r="I229">
        <v>1119120</v>
      </c>
      <c r="J229">
        <v>1519085</v>
      </c>
      <c r="K229">
        <v>362840</v>
      </c>
      <c r="L229">
        <v>3463405</v>
      </c>
      <c r="M229">
        <v>66080</v>
      </c>
      <c r="N229">
        <v>176460</v>
      </c>
      <c r="O229">
        <v>242540</v>
      </c>
      <c r="P229">
        <v>3705945</v>
      </c>
    </row>
    <row r="230" spans="1:16">
      <c r="A230">
        <v>473553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54990</v>
      </c>
      <c r="H230">
        <v>17800</v>
      </c>
      <c r="I230">
        <v>296580</v>
      </c>
      <c r="J230">
        <v>0</v>
      </c>
      <c r="K230">
        <v>0</v>
      </c>
      <c r="L230">
        <v>369370</v>
      </c>
      <c r="M230">
        <v>0</v>
      </c>
      <c r="N230">
        <v>0</v>
      </c>
      <c r="O230">
        <v>0</v>
      </c>
      <c r="P230">
        <v>369370</v>
      </c>
    </row>
    <row r="231" spans="1:16">
      <c r="A231">
        <v>473553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473553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0</v>
      </c>
      <c r="H232">
        <v>124760</v>
      </c>
      <c r="I232">
        <v>57130</v>
      </c>
      <c r="J232">
        <v>0</v>
      </c>
      <c r="K232">
        <v>17420</v>
      </c>
      <c r="L232">
        <v>199310</v>
      </c>
      <c r="M232">
        <v>0</v>
      </c>
      <c r="N232">
        <v>0</v>
      </c>
      <c r="O232">
        <v>0</v>
      </c>
      <c r="P232">
        <v>199310</v>
      </c>
    </row>
    <row r="233" spans="1:16">
      <c r="A233">
        <v>473553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10900</v>
      </c>
      <c r="H233">
        <v>5450</v>
      </c>
      <c r="I233">
        <v>0</v>
      </c>
      <c r="J233">
        <v>0</v>
      </c>
      <c r="K233">
        <v>0</v>
      </c>
      <c r="L233">
        <v>16350</v>
      </c>
      <c r="M233">
        <v>0</v>
      </c>
      <c r="N233">
        <v>0</v>
      </c>
      <c r="O233">
        <v>0</v>
      </c>
      <c r="P233">
        <v>16350</v>
      </c>
    </row>
    <row r="234" spans="1:16">
      <c r="A234">
        <v>473553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453110</v>
      </c>
      <c r="J234">
        <v>838080</v>
      </c>
      <c r="K234">
        <v>313880</v>
      </c>
      <c r="L234">
        <v>1605070</v>
      </c>
      <c r="M234">
        <v>0</v>
      </c>
      <c r="N234">
        <v>0</v>
      </c>
      <c r="O234">
        <v>0</v>
      </c>
      <c r="P234">
        <v>1605070</v>
      </c>
    </row>
    <row r="235" spans="1:16">
      <c r="A235">
        <v>473553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70250</v>
      </c>
      <c r="H235">
        <v>0</v>
      </c>
      <c r="I235">
        <v>227550</v>
      </c>
      <c r="J235">
        <v>0</v>
      </c>
      <c r="K235">
        <v>0</v>
      </c>
      <c r="L235">
        <v>297800</v>
      </c>
      <c r="M235">
        <v>0</v>
      </c>
      <c r="N235">
        <v>0</v>
      </c>
      <c r="O235">
        <v>0</v>
      </c>
      <c r="P235">
        <v>297800</v>
      </c>
    </row>
    <row r="236" spans="1:16">
      <c r="A236">
        <v>473553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41480</v>
      </c>
      <c r="H236">
        <v>11040</v>
      </c>
      <c r="I236">
        <v>47070</v>
      </c>
      <c r="J236">
        <v>39180</v>
      </c>
      <c r="K236">
        <v>25800</v>
      </c>
      <c r="L236">
        <v>164570</v>
      </c>
      <c r="M236">
        <v>66080</v>
      </c>
      <c r="N236">
        <v>150700</v>
      </c>
      <c r="O236">
        <v>216780</v>
      </c>
      <c r="P236">
        <v>381350</v>
      </c>
    </row>
    <row r="237" spans="1:16">
      <c r="A237">
        <v>473553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119710</v>
      </c>
      <c r="I237">
        <v>0</v>
      </c>
      <c r="J237">
        <v>613665</v>
      </c>
      <c r="K237">
        <v>0</v>
      </c>
      <c r="L237">
        <v>733375</v>
      </c>
      <c r="M237">
        <v>0</v>
      </c>
      <c r="N237">
        <v>25760</v>
      </c>
      <c r="O237">
        <v>25760</v>
      </c>
      <c r="P237">
        <v>759135</v>
      </c>
    </row>
    <row r="238" spans="1:16">
      <c r="A238">
        <v>473553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473553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473553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5980</v>
      </c>
      <c r="I240">
        <v>37680</v>
      </c>
      <c r="J240">
        <v>28160</v>
      </c>
      <c r="K240">
        <v>5740</v>
      </c>
      <c r="L240">
        <v>77560</v>
      </c>
      <c r="M240">
        <v>0</v>
      </c>
      <c r="N240">
        <v>0</v>
      </c>
      <c r="O240">
        <v>0</v>
      </c>
      <c r="P240">
        <v>77560</v>
      </c>
    </row>
    <row r="241" spans="1:16">
      <c r="A241">
        <v>473553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473553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473553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128400</v>
      </c>
      <c r="H243">
        <v>42960</v>
      </c>
      <c r="I243">
        <v>94540</v>
      </c>
      <c r="J243">
        <v>145797</v>
      </c>
      <c r="K243">
        <v>19300</v>
      </c>
      <c r="L243">
        <v>430997</v>
      </c>
      <c r="M243">
        <v>17680</v>
      </c>
      <c r="N243">
        <v>35360</v>
      </c>
      <c r="O243">
        <v>53040</v>
      </c>
      <c r="P243">
        <v>484037</v>
      </c>
    </row>
    <row r="244" spans="1:16">
      <c r="A244">
        <v>473553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70250</v>
      </c>
      <c r="H244">
        <v>0</v>
      </c>
      <c r="I244">
        <v>680660</v>
      </c>
      <c r="J244">
        <v>838080</v>
      </c>
      <c r="K244">
        <v>313880</v>
      </c>
      <c r="L244">
        <v>1902870</v>
      </c>
      <c r="M244">
        <v>0</v>
      </c>
      <c r="N244">
        <v>0</v>
      </c>
      <c r="O244">
        <v>0</v>
      </c>
      <c r="P244">
        <v>1902870</v>
      </c>
    </row>
    <row r="245" spans="1:16">
      <c r="A245">
        <v>473553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473553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473553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473553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473553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473553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473553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473553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473553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473553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473553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473553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473553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473553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473553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473553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473553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55384</v>
      </c>
      <c r="H261">
        <v>138591</v>
      </c>
      <c r="I261">
        <v>352251</v>
      </c>
      <c r="J261">
        <v>25344</v>
      </c>
      <c r="K261">
        <v>20844</v>
      </c>
      <c r="L261">
        <v>592414</v>
      </c>
      <c r="M261">
        <v>0</v>
      </c>
      <c r="N261">
        <v>0</v>
      </c>
      <c r="O261">
        <v>0</v>
      </c>
      <c r="P261">
        <v>592414</v>
      </c>
    </row>
    <row r="262" spans="1:16">
      <c r="A262">
        <v>473553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107739</v>
      </c>
      <c r="I262">
        <v>0</v>
      </c>
      <c r="J262">
        <v>552298</v>
      </c>
      <c r="K262">
        <v>0</v>
      </c>
      <c r="L262">
        <v>660037</v>
      </c>
      <c r="M262">
        <v>0</v>
      </c>
      <c r="N262">
        <v>23184</v>
      </c>
      <c r="O262">
        <v>23184</v>
      </c>
      <c r="P262">
        <v>683221</v>
      </c>
    </row>
    <row r="263" spans="1:16">
      <c r="A263">
        <v>473553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37332</v>
      </c>
      <c r="H263">
        <v>9936</v>
      </c>
      <c r="I263">
        <v>42363</v>
      </c>
      <c r="J263">
        <v>35262</v>
      </c>
      <c r="K263">
        <v>23220</v>
      </c>
      <c r="L263">
        <v>148113</v>
      </c>
      <c r="M263">
        <v>59472</v>
      </c>
      <c r="N263">
        <v>135630</v>
      </c>
      <c r="O263">
        <v>195102</v>
      </c>
      <c r="P263">
        <v>343215</v>
      </c>
    </row>
    <row r="264" spans="1:16">
      <c r="A264">
        <v>473553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473553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473553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540774</v>
      </c>
      <c r="I266">
        <v>2318049</v>
      </c>
      <c r="J266">
        <v>1859031</v>
      </c>
      <c r="K266">
        <v>887031</v>
      </c>
      <c r="L266">
        <v>5604885</v>
      </c>
      <c r="M266">
        <v>0</v>
      </c>
      <c r="N266">
        <v>0</v>
      </c>
      <c r="O266">
        <v>0</v>
      </c>
      <c r="P266">
        <v>5604885</v>
      </c>
    </row>
    <row r="267" spans="1:16">
      <c r="A267">
        <v>473553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232497</v>
      </c>
      <c r="I267">
        <v>2039040</v>
      </c>
      <c r="J267">
        <v>1783791</v>
      </c>
      <c r="K267">
        <v>887031</v>
      </c>
      <c r="L267">
        <v>4942359</v>
      </c>
      <c r="M267">
        <v>0</v>
      </c>
      <c r="N267">
        <v>0</v>
      </c>
      <c r="O267">
        <v>0</v>
      </c>
      <c r="P267">
        <v>4942359</v>
      </c>
    </row>
    <row r="268" spans="1:16">
      <c r="A268">
        <v>473553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308277</v>
      </c>
      <c r="I268">
        <v>279009</v>
      </c>
      <c r="J268">
        <v>75240</v>
      </c>
      <c r="K268">
        <v>0</v>
      </c>
      <c r="L268">
        <v>662526</v>
      </c>
      <c r="M268">
        <v>0</v>
      </c>
      <c r="N268">
        <v>0</v>
      </c>
      <c r="O268">
        <v>0</v>
      </c>
      <c r="P268">
        <v>662526</v>
      </c>
    </row>
    <row r="269" spans="1:16">
      <c r="A269">
        <v>473553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473553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473553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473553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473553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473553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277316</v>
      </c>
      <c r="H274">
        <v>840000</v>
      </c>
      <c r="I274">
        <v>3419797</v>
      </c>
      <c r="J274">
        <v>3372004</v>
      </c>
      <c r="K274">
        <v>1232887</v>
      </c>
      <c r="L274">
        <v>9142004</v>
      </c>
      <c r="M274">
        <v>77152</v>
      </c>
      <c r="N274">
        <v>194174</v>
      </c>
      <c r="O274">
        <v>271326</v>
      </c>
      <c r="P274">
        <v>9413330</v>
      </c>
    </row>
    <row r="275" spans="1:16">
      <c r="A275">
        <v>473553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148916</v>
      </c>
      <c r="H275">
        <v>256266</v>
      </c>
      <c r="I275">
        <v>1007208</v>
      </c>
      <c r="J275">
        <v>1367176</v>
      </c>
      <c r="K275">
        <v>326556</v>
      </c>
      <c r="L275">
        <v>3106122</v>
      </c>
      <c r="M275">
        <v>59472</v>
      </c>
      <c r="N275">
        <v>158814</v>
      </c>
      <c r="O275">
        <v>218286</v>
      </c>
      <c r="P275">
        <v>3324408</v>
      </c>
    </row>
    <row r="276" spans="1:16">
      <c r="A276">
        <v>473553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45574</v>
      </c>
      <c r="H276">
        <v>16020</v>
      </c>
      <c r="I276">
        <v>266922</v>
      </c>
      <c r="J276">
        <v>0</v>
      </c>
      <c r="K276">
        <v>0</v>
      </c>
      <c r="L276">
        <v>328516</v>
      </c>
      <c r="M276">
        <v>0</v>
      </c>
      <c r="N276">
        <v>0</v>
      </c>
      <c r="O276">
        <v>0</v>
      </c>
      <c r="P276">
        <v>328516</v>
      </c>
    </row>
    <row r="277" spans="1:16">
      <c r="A277">
        <v>473553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473553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0</v>
      </c>
      <c r="H278">
        <v>112284</v>
      </c>
      <c r="I278">
        <v>51417</v>
      </c>
      <c r="J278">
        <v>0</v>
      </c>
      <c r="K278">
        <v>15678</v>
      </c>
      <c r="L278">
        <v>179379</v>
      </c>
      <c r="M278">
        <v>0</v>
      </c>
      <c r="N278">
        <v>0</v>
      </c>
      <c r="O278">
        <v>0</v>
      </c>
      <c r="P278">
        <v>179379</v>
      </c>
    </row>
    <row r="279" spans="1:16">
      <c r="A279">
        <v>473553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9810</v>
      </c>
      <c r="H279">
        <v>4905</v>
      </c>
      <c r="I279">
        <v>0</v>
      </c>
      <c r="J279">
        <v>0</v>
      </c>
      <c r="K279">
        <v>0</v>
      </c>
      <c r="L279">
        <v>14715</v>
      </c>
      <c r="M279">
        <v>0</v>
      </c>
      <c r="N279">
        <v>0</v>
      </c>
      <c r="O279">
        <v>0</v>
      </c>
      <c r="P279">
        <v>14715</v>
      </c>
    </row>
    <row r="280" spans="1:16">
      <c r="A280">
        <v>473553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407799</v>
      </c>
      <c r="J280">
        <v>754272</v>
      </c>
      <c r="K280">
        <v>282492</v>
      </c>
      <c r="L280">
        <v>1444563</v>
      </c>
      <c r="M280">
        <v>0</v>
      </c>
      <c r="N280">
        <v>0</v>
      </c>
      <c r="O280">
        <v>0</v>
      </c>
      <c r="P280">
        <v>1444563</v>
      </c>
    </row>
    <row r="281" spans="1:16">
      <c r="A281">
        <v>473553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56200</v>
      </c>
      <c r="H281">
        <v>0</v>
      </c>
      <c r="I281">
        <v>204795</v>
      </c>
      <c r="J281">
        <v>0</v>
      </c>
      <c r="K281">
        <v>0</v>
      </c>
      <c r="L281">
        <v>260995</v>
      </c>
      <c r="M281">
        <v>0</v>
      </c>
      <c r="N281">
        <v>0</v>
      </c>
      <c r="O281">
        <v>0</v>
      </c>
      <c r="P281">
        <v>260995</v>
      </c>
    </row>
    <row r="282" spans="1:16">
      <c r="A282">
        <v>473553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37332</v>
      </c>
      <c r="H282">
        <v>9936</v>
      </c>
      <c r="I282">
        <v>42363</v>
      </c>
      <c r="J282">
        <v>35262</v>
      </c>
      <c r="K282">
        <v>23220</v>
      </c>
      <c r="L282">
        <v>148113</v>
      </c>
      <c r="M282">
        <v>59472</v>
      </c>
      <c r="N282">
        <v>135630</v>
      </c>
      <c r="O282">
        <v>195102</v>
      </c>
      <c r="P282">
        <v>343215</v>
      </c>
    </row>
    <row r="283" spans="1:16">
      <c r="A283">
        <v>473553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107739</v>
      </c>
      <c r="I283">
        <v>0</v>
      </c>
      <c r="J283">
        <v>552298</v>
      </c>
      <c r="K283">
        <v>0</v>
      </c>
      <c r="L283">
        <v>660037</v>
      </c>
      <c r="M283">
        <v>0</v>
      </c>
      <c r="N283">
        <v>23184</v>
      </c>
      <c r="O283">
        <v>23184</v>
      </c>
      <c r="P283">
        <v>683221</v>
      </c>
    </row>
    <row r="284" spans="1:16">
      <c r="A284">
        <v>473553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473553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473553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5382</v>
      </c>
      <c r="I286">
        <v>33912</v>
      </c>
      <c r="J286">
        <v>25344</v>
      </c>
      <c r="K286">
        <v>5166</v>
      </c>
      <c r="L286">
        <v>69804</v>
      </c>
      <c r="M286">
        <v>0</v>
      </c>
      <c r="N286">
        <v>0</v>
      </c>
      <c r="O286">
        <v>0</v>
      </c>
      <c r="P286">
        <v>69804</v>
      </c>
    </row>
    <row r="287" spans="1:16">
      <c r="A287">
        <v>473553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473553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473553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128400</v>
      </c>
      <c r="H289">
        <v>42960</v>
      </c>
      <c r="I289">
        <v>94540</v>
      </c>
      <c r="J289">
        <v>145797</v>
      </c>
      <c r="K289">
        <v>19300</v>
      </c>
      <c r="L289">
        <v>430997</v>
      </c>
      <c r="M289">
        <v>17680</v>
      </c>
      <c r="N289">
        <v>35360</v>
      </c>
      <c r="O289">
        <v>53040</v>
      </c>
      <c r="P289">
        <v>484037</v>
      </c>
    </row>
    <row r="290" spans="1:16">
      <c r="A290">
        <v>473553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56200</v>
      </c>
      <c r="H290">
        <v>0</v>
      </c>
      <c r="I290">
        <v>612594</v>
      </c>
      <c r="J290">
        <v>754272</v>
      </c>
      <c r="K290">
        <v>282492</v>
      </c>
      <c r="L290">
        <v>1705558</v>
      </c>
      <c r="M290">
        <v>0</v>
      </c>
      <c r="N290">
        <v>0</v>
      </c>
      <c r="O290">
        <v>0</v>
      </c>
      <c r="P290">
        <v>1705558</v>
      </c>
    </row>
    <row r="291" spans="1:16">
      <c r="A291">
        <v>473553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473553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473553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473553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473553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473553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473553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473553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473553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473553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473553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473553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473553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473553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473553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473553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473553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2</v>
      </c>
      <c r="I307">
        <v>8</v>
      </c>
      <c r="J307">
        <v>11</v>
      </c>
      <c r="K307">
        <v>3</v>
      </c>
      <c r="L307">
        <v>24</v>
      </c>
      <c r="M307">
        <v>0</v>
      </c>
      <c r="N307">
        <v>1</v>
      </c>
      <c r="O307">
        <v>1</v>
      </c>
      <c r="P307">
        <v>25</v>
      </c>
    </row>
    <row r="308" spans="1:16">
      <c r="A308">
        <v>473553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0</v>
      </c>
      <c r="H308">
        <v>2</v>
      </c>
      <c r="I308">
        <v>8</v>
      </c>
      <c r="J308">
        <v>11</v>
      </c>
      <c r="K308">
        <v>3</v>
      </c>
      <c r="L308">
        <v>24</v>
      </c>
      <c r="M308">
        <v>0</v>
      </c>
      <c r="N308">
        <v>1</v>
      </c>
      <c r="O308">
        <v>1</v>
      </c>
      <c r="P308">
        <v>25</v>
      </c>
    </row>
    <row r="309" spans="1:16">
      <c r="A309">
        <v>473553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0</v>
      </c>
      <c r="H309">
        <v>4</v>
      </c>
      <c r="I309">
        <v>16</v>
      </c>
      <c r="J309">
        <v>22</v>
      </c>
      <c r="K309">
        <v>6</v>
      </c>
      <c r="L309">
        <v>48</v>
      </c>
      <c r="M309">
        <v>0</v>
      </c>
      <c r="N309">
        <v>2</v>
      </c>
      <c r="O309">
        <v>2</v>
      </c>
      <c r="P309">
        <v>50</v>
      </c>
    </row>
    <row r="310" spans="1:16">
      <c r="A310">
        <v>473553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7</v>
      </c>
      <c r="J310">
        <v>7</v>
      </c>
      <c r="K310">
        <v>3</v>
      </c>
      <c r="L310">
        <v>18</v>
      </c>
      <c r="M310">
        <v>0</v>
      </c>
      <c r="N310">
        <v>0</v>
      </c>
      <c r="O310">
        <v>0</v>
      </c>
      <c r="P310">
        <v>18</v>
      </c>
    </row>
    <row r="311" spans="1:16">
      <c r="A311">
        <v>473553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473553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473553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0</v>
      </c>
      <c r="J313">
        <v>3</v>
      </c>
      <c r="K313">
        <v>0</v>
      </c>
      <c r="L313">
        <v>4</v>
      </c>
      <c r="M313">
        <v>0</v>
      </c>
      <c r="N313">
        <v>1</v>
      </c>
      <c r="O313">
        <v>1</v>
      </c>
      <c r="P313">
        <v>5</v>
      </c>
    </row>
    <row r="314" spans="1:16">
      <c r="A314">
        <v>473553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473553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473553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7</v>
      </c>
      <c r="J316">
        <v>7</v>
      </c>
      <c r="K316">
        <v>3</v>
      </c>
      <c r="L316">
        <v>18</v>
      </c>
      <c r="M316">
        <v>0</v>
      </c>
      <c r="N316">
        <v>0</v>
      </c>
      <c r="O316">
        <v>0</v>
      </c>
      <c r="P316">
        <v>18</v>
      </c>
    </row>
    <row r="317" spans="1:16">
      <c r="A317">
        <v>473553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473553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473553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3</v>
      </c>
      <c r="K319">
        <v>0</v>
      </c>
      <c r="L319">
        <v>4</v>
      </c>
      <c r="M319">
        <v>0</v>
      </c>
      <c r="N319">
        <v>1</v>
      </c>
      <c r="O319">
        <v>1</v>
      </c>
      <c r="P319">
        <v>5</v>
      </c>
    </row>
    <row r="320" spans="1:16">
      <c r="A320">
        <v>473553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473553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473553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473553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473553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473553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473553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473553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473553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33825</v>
      </c>
      <c r="I328">
        <v>211200</v>
      </c>
      <c r="J328">
        <v>209205</v>
      </c>
      <c r="K328">
        <v>97650</v>
      </c>
      <c r="L328">
        <v>551880</v>
      </c>
      <c r="M328">
        <v>0</v>
      </c>
      <c r="N328">
        <v>3380</v>
      </c>
      <c r="O328">
        <v>3380</v>
      </c>
      <c r="P328">
        <v>555260</v>
      </c>
    </row>
    <row r="329" spans="1:16">
      <c r="A329">
        <v>473553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0</v>
      </c>
      <c r="H329">
        <v>27795</v>
      </c>
      <c r="I329">
        <v>118920</v>
      </c>
      <c r="J329">
        <v>132907</v>
      </c>
      <c r="K329">
        <v>64530</v>
      </c>
      <c r="L329">
        <v>344152</v>
      </c>
      <c r="M329">
        <v>0</v>
      </c>
      <c r="N329">
        <v>3004</v>
      </c>
      <c r="O329">
        <v>3004</v>
      </c>
      <c r="P329">
        <v>347156</v>
      </c>
    </row>
    <row r="330" spans="1:16">
      <c r="A330">
        <v>473553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0</v>
      </c>
      <c r="H330">
        <v>61620</v>
      </c>
      <c r="I330">
        <v>330120</v>
      </c>
      <c r="J330">
        <v>342112</v>
      </c>
      <c r="K330">
        <v>162180</v>
      </c>
      <c r="L330">
        <v>896032</v>
      </c>
      <c r="M330">
        <v>0</v>
      </c>
      <c r="N330">
        <v>6384</v>
      </c>
      <c r="O330">
        <v>6384</v>
      </c>
      <c r="P330">
        <v>902416</v>
      </c>
    </row>
    <row r="331" spans="1:16">
      <c r="A331">
        <v>473553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31650</v>
      </c>
      <c r="I331">
        <v>179550</v>
      </c>
      <c r="J331">
        <v>179865</v>
      </c>
      <c r="K331">
        <v>97650</v>
      </c>
      <c r="L331">
        <v>488715</v>
      </c>
      <c r="M331">
        <v>0</v>
      </c>
      <c r="N331">
        <v>0</v>
      </c>
      <c r="O331">
        <v>0</v>
      </c>
      <c r="P331">
        <v>488715</v>
      </c>
    </row>
    <row r="332" spans="1:16">
      <c r="A332">
        <v>473553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31650</v>
      </c>
      <c r="J332">
        <v>3975</v>
      </c>
      <c r="K332">
        <v>0</v>
      </c>
      <c r="L332">
        <v>35625</v>
      </c>
      <c r="M332">
        <v>0</v>
      </c>
      <c r="N332">
        <v>0</v>
      </c>
      <c r="O332">
        <v>0</v>
      </c>
      <c r="P332">
        <v>35625</v>
      </c>
    </row>
    <row r="333" spans="1:16">
      <c r="A333">
        <v>473553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473553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2175</v>
      </c>
      <c r="I334">
        <v>0</v>
      </c>
      <c r="J334">
        <v>25365</v>
      </c>
      <c r="K334">
        <v>0</v>
      </c>
      <c r="L334">
        <v>27540</v>
      </c>
      <c r="M334">
        <v>0</v>
      </c>
      <c r="N334">
        <v>3380</v>
      </c>
      <c r="O334">
        <v>3380</v>
      </c>
      <c r="P334">
        <v>30920</v>
      </c>
    </row>
    <row r="335" spans="1:16">
      <c r="A335">
        <v>473553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473553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473553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22530</v>
      </c>
      <c r="I337">
        <v>118710</v>
      </c>
      <c r="J337">
        <v>102057</v>
      </c>
      <c r="K337">
        <v>64530</v>
      </c>
      <c r="L337">
        <v>307827</v>
      </c>
      <c r="M337">
        <v>0</v>
      </c>
      <c r="N337">
        <v>0</v>
      </c>
      <c r="O337">
        <v>0</v>
      </c>
      <c r="P337">
        <v>307827</v>
      </c>
    </row>
    <row r="338" spans="1:16">
      <c r="A338">
        <v>473553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210</v>
      </c>
      <c r="J338">
        <v>42</v>
      </c>
      <c r="K338">
        <v>0</v>
      </c>
      <c r="L338">
        <v>252</v>
      </c>
      <c r="M338">
        <v>0</v>
      </c>
      <c r="N338">
        <v>0</v>
      </c>
      <c r="O338">
        <v>0</v>
      </c>
      <c r="P338">
        <v>252</v>
      </c>
    </row>
    <row r="339" spans="1:16">
      <c r="A339">
        <v>473553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473553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5265</v>
      </c>
      <c r="I340">
        <v>0</v>
      </c>
      <c r="J340">
        <v>30808</v>
      </c>
      <c r="K340">
        <v>0</v>
      </c>
      <c r="L340">
        <v>36073</v>
      </c>
      <c r="M340">
        <v>0</v>
      </c>
      <c r="N340">
        <v>3004</v>
      </c>
      <c r="O340">
        <v>3004</v>
      </c>
      <c r="P340">
        <v>39077</v>
      </c>
    </row>
    <row r="341" spans="1:16">
      <c r="A341">
        <v>473553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473553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473553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473553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473553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473553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473553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473553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473553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473553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473553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473553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473553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473553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473553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473553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473553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473553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473553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473553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473553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473553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2</v>
      </c>
      <c r="H362">
        <v>0</v>
      </c>
      <c r="I362">
        <v>0</v>
      </c>
      <c r="J362">
        <v>0</v>
      </c>
      <c r="K362">
        <v>0</v>
      </c>
      <c r="L362">
        <v>2</v>
      </c>
      <c r="M362">
        <v>0</v>
      </c>
      <c r="N362">
        <v>0</v>
      </c>
      <c r="O362">
        <v>0</v>
      </c>
      <c r="P362">
        <v>2</v>
      </c>
    </row>
    <row r="363" spans="1:16">
      <c r="A363">
        <v>473553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2</v>
      </c>
      <c r="H363">
        <v>0</v>
      </c>
      <c r="I363">
        <v>0</v>
      </c>
      <c r="J363">
        <v>0</v>
      </c>
      <c r="K363">
        <v>0</v>
      </c>
      <c r="L363">
        <v>2</v>
      </c>
      <c r="M363">
        <v>0</v>
      </c>
      <c r="N363">
        <v>0</v>
      </c>
      <c r="O363">
        <v>0</v>
      </c>
      <c r="P363">
        <v>2</v>
      </c>
    </row>
    <row r="364" spans="1:16">
      <c r="A364">
        <v>473553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473553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473553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473553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473553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473553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473553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473553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473553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473553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473553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473553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473553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473553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473553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1</v>
      </c>
      <c r="H378">
        <v>0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1</v>
      </c>
    </row>
    <row r="379" spans="1:16">
      <c r="A379">
        <v>473553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473553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473553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473553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473553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473553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473553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473553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473553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473553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473553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473553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473553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473553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473553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473553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473553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3917</v>
      </c>
      <c r="H395">
        <v>0</v>
      </c>
      <c r="I395">
        <v>0</v>
      </c>
      <c r="J395">
        <v>0</v>
      </c>
      <c r="K395">
        <v>0</v>
      </c>
      <c r="L395">
        <v>3917</v>
      </c>
      <c r="M395">
        <v>0</v>
      </c>
      <c r="N395">
        <v>0</v>
      </c>
      <c r="O395">
        <v>0</v>
      </c>
      <c r="P395">
        <v>3917</v>
      </c>
    </row>
    <row r="396" spans="1:16">
      <c r="A396">
        <v>473553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473553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473553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473553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473553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473553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473553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473553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473553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473553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473553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473553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473553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10942</v>
      </c>
      <c r="H408">
        <v>0</v>
      </c>
      <c r="I408">
        <v>0</v>
      </c>
      <c r="J408">
        <v>0</v>
      </c>
      <c r="K408">
        <v>0</v>
      </c>
      <c r="L408">
        <v>10942</v>
      </c>
      <c r="M408">
        <v>0</v>
      </c>
      <c r="N408">
        <v>0</v>
      </c>
      <c r="O408">
        <v>0</v>
      </c>
      <c r="P408">
        <v>10942</v>
      </c>
    </row>
    <row r="409" spans="1:16">
      <c r="A409">
        <v>473553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10942</v>
      </c>
      <c r="H409">
        <v>0</v>
      </c>
      <c r="I409">
        <v>0</v>
      </c>
      <c r="J409">
        <v>0</v>
      </c>
      <c r="K409">
        <v>0</v>
      </c>
      <c r="L409">
        <v>10942</v>
      </c>
      <c r="M409">
        <v>0</v>
      </c>
      <c r="N409">
        <v>0</v>
      </c>
      <c r="O409">
        <v>0</v>
      </c>
      <c r="P409">
        <v>10942</v>
      </c>
    </row>
    <row r="410" spans="1:16">
      <c r="A410">
        <v>473553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3917</v>
      </c>
      <c r="H410">
        <v>0</v>
      </c>
      <c r="I410">
        <v>0</v>
      </c>
      <c r="J410">
        <v>0</v>
      </c>
      <c r="K410">
        <v>0</v>
      </c>
      <c r="L410">
        <v>3917</v>
      </c>
      <c r="M410">
        <v>0</v>
      </c>
      <c r="N410">
        <v>0</v>
      </c>
      <c r="O410">
        <v>0</v>
      </c>
      <c r="P410">
        <v>3917</v>
      </c>
    </row>
    <row r="411" spans="1:16">
      <c r="A411">
        <v>473553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473553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473553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473553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473553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7025</v>
      </c>
      <c r="H415">
        <v>0</v>
      </c>
      <c r="I415">
        <v>0</v>
      </c>
      <c r="J415">
        <v>0</v>
      </c>
      <c r="K415">
        <v>0</v>
      </c>
      <c r="L415">
        <v>7025</v>
      </c>
      <c r="M415">
        <v>0</v>
      </c>
      <c r="N415">
        <v>0</v>
      </c>
      <c r="O415">
        <v>0</v>
      </c>
      <c r="P415">
        <v>7025</v>
      </c>
    </row>
    <row r="416" spans="1:16">
      <c r="A416">
        <v>473553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473553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473553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473553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473553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473553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473553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473553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473553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7025</v>
      </c>
      <c r="H424">
        <v>0</v>
      </c>
      <c r="I424">
        <v>0</v>
      </c>
      <c r="J424">
        <v>0</v>
      </c>
      <c r="K424">
        <v>0</v>
      </c>
      <c r="L424">
        <v>7025</v>
      </c>
      <c r="M424">
        <v>0</v>
      </c>
      <c r="N424">
        <v>0</v>
      </c>
      <c r="O424">
        <v>0</v>
      </c>
      <c r="P424">
        <v>7025</v>
      </c>
    </row>
    <row r="425" spans="1:16">
      <c r="A425">
        <v>473553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473553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473553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473553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473553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473553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473553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473553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473553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473553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473553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473553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473553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473553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473553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473553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473553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39170</v>
      </c>
      <c r="H441">
        <v>0</v>
      </c>
      <c r="I441">
        <v>0</v>
      </c>
      <c r="J441">
        <v>0</v>
      </c>
      <c r="K441">
        <v>0</v>
      </c>
      <c r="L441">
        <v>39170</v>
      </c>
      <c r="M441">
        <v>0</v>
      </c>
      <c r="N441">
        <v>0</v>
      </c>
      <c r="O441">
        <v>0</v>
      </c>
      <c r="P441">
        <v>39170</v>
      </c>
    </row>
    <row r="442" spans="1:16">
      <c r="A442">
        <v>473553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473553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473553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473553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473553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473553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473553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473553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473553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473553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473553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473553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473553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109420</v>
      </c>
      <c r="H454">
        <v>0</v>
      </c>
      <c r="I454">
        <v>0</v>
      </c>
      <c r="J454">
        <v>0</v>
      </c>
      <c r="K454">
        <v>0</v>
      </c>
      <c r="L454">
        <v>109420</v>
      </c>
      <c r="M454">
        <v>0</v>
      </c>
      <c r="N454">
        <v>0</v>
      </c>
      <c r="O454">
        <v>0</v>
      </c>
      <c r="P454">
        <v>109420</v>
      </c>
    </row>
    <row r="455" spans="1:16">
      <c r="A455">
        <v>473553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109420</v>
      </c>
      <c r="H455">
        <v>0</v>
      </c>
      <c r="I455">
        <v>0</v>
      </c>
      <c r="J455">
        <v>0</v>
      </c>
      <c r="K455">
        <v>0</v>
      </c>
      <c r="L455">
        <v>109420</v>
      </c>
      <c r="M455">
        <v>0</v>
      </c>
      <c r="N455">
        <v>0</v>
      </c>
      <c r="O455">
        <v>0</v>
      </c>
      <c r="P455">
        <v>109420</v>
      </c>
    </row>
    <row r="456" spans="1:16">
      <c r="A456">
        <v>473553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39170</v>
      </c>
      <c r="H456">
        <v>0</v>
      </c>
      <c r="I456">
        <v>0</v>
      </c>
      <c r="J456">
        <v>0</v>
      </c>
      <c r="K456">
        <v>0</v>
      </c>
      <c r="L456">
        <v>39170</v>
      </c>
      <c r="M456">
        <v>0</v>
      </c>
      <c r="N456">
        <v>0</v>
      </c>
      <c r="O456">
        <v>0</v>
      </c>
      <c r="P456">
        <v>39170</v>
      </c>
    </row>
    <row r="457" spans="1:16">
      <c r="A457">
        <v>473553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473553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473553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473553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473553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70250</v>
      </c>
      <c r="H461">
        <v>0</v>
      </c>
      <c r="I461">
        <v>0</v>
      </c>
      <c r="J461">
        <v>0</v>
      </c>
      <c r="K461">
        <v>0</v>
      </c>
      <c r="L461">
        <v>70250</v>
      </c>
      <c r="M461">
        <v>0</v>
      </c>
      <c r="N461">
        <v>0</v>
      </c>
      <c r="O461">
        <v>0</v>
      </c>
      <c r="P461">
        <v>70250</v>
      </c>
    </row>
    <row r="462" spans="1:16">
      <c r="A462">
        <v>473553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473553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473553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473553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473553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473553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473553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473553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473553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70250</v>
      </c>
      <c r="H470">
        <v>0</v>
      </c>
      <c r="I470">
        <v>0</v>
      </c>
      <c r="J470">
        <v>0</v>
      </c>
      <c r="K470">
        <v>0</v>
      </c>
      <c r="L470">
        <v>70250</v>
      </c>
      <c r="M470">
        <v>0</v>
      </c>
      <c r="N470">
        <v>0</v>
      </c>
      <c r="O470">
        <v>0</v>
      </c>
      <c r="P470">
        <v>70250</v>
      </c>
    </row>
    <row r="471" spans="1:16">
      <c r="A471">
        <v>473553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473553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473553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473553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473553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473553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473553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473553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473553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473553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473553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473553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473553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473553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473553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473553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473553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31336</v>
      </c>
      <c r="H487">
        <v>0</v>
      </c>
      <c r="I487">
        <v>0</v>
      </c>
      <c r="J487">
        <v>0</v>
      </c>
      <c r="K487">
        <v>0</v>
      </c>
      <c r="L487">
        <v>31336</v>
      </c>
      <c r="M487">
        <v>0</v>
      </c>
      <c r="N487">
        <v>0</v>
      </c>
      <c r="O487">
        <v>0</v>
      </c>
      <c r="P487">
        <v>31336</v>
      </c>
    </row>
    <row r="488" spans="1:16">
      <c r="A488">
        <v>473553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473553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473553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473553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473553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473553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473553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473553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473553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473553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473553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473553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473553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87536</v>
      </c>
      <c r="H500">
        <v>0</v>
      </c>
      <c r="I500">
        <v>0</v>
      </c>
      <c r="J500">
        <v>0</v>
      </c>
      <c r="K500">
        <v>0</v>
      </c>
      <c r="L500">
        <v>87536</v>
      </c>
      <c r="M500">
        <v>0</v>
      </c>
      <c r="N500">
        <v>0</v>
      </c>
      <c r="O500">
        <v>0</v>
      </c>
      <c r="P500">
        <v>87536</v>
      </c>
    </row>
    <row r="501" spans="1:16">
      <c r="A501">
        <v>473553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87536</v>
      </c>
      <c r="H501">
        <v>0</v>
      </c>
      <c r="I501">
        <v>0</v>
      </c>
      <c r="J501">
        <v>0</v>
      </c>
      <c r="K501">
        <v>0</v>
      </c>
      <c r="L501">
        <v>87536</v>
      </c>
      <c r="M501">
        <v>0</v>
      </c>
      <c r="N501">
        <v>0</v>
      </c>
      <c r="O501">
        <v>0</v>
      </c>
      <c r="P501">
        <v>87536</v>
      </c>
    </row>
    <row r="502" spans="1:16">
      <c r="A502">
        <v>473553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31336</v>
      </c>
      <c r="H502">
        <v>0</v>
      </c>
      <c r="I502">
        <v>0</v>
      </c>
      <c r="J502">
        <v>0</v>
      </c>
      <c r="K502">
        <v>0</v>
      </c>
      <c r="L502">
        <v>31336</v>
      </c>
      <c r="M502">
        <v>0</v>
      </c>
      <c r="N502">
        <v>0</v>
      </c>
      <c r="O502">
        <v>0</v>
      </c>
      <c r="P502">
        <v>31336</v>
      </c>
    </row>
    <row r="503" spans="1:16">
      <c r="A503">
        <v>473553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473553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473553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473553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473553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56200</v>
      </c>
      <c r="H507">
        <v>0</v>
      </c>
      <c r="I507">
        <v>0</v>
      </c>
      <c r="J507">
        <v>0</v>
      </c>
      <c r="K507">
        <v>0</v>
      </c>
      <c r="L507">
        <v>56200</v>
      </c>
      <c r="M507">
        <v>0</v>
      </c>
      <c r="N507">
        <v>0</v>
      </c>
      <c r="O507">
        <v>0</v>
      </c>
      <c r="P507">
        <v>56200</v>
      </c>
    </row>
    <row r="508" spans="1:16">
      <c r="A508">
        <v>473553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473553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473553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473553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473553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473553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473553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473553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473553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56200</v>
      </c>
      <c r="H516">
        <v>0</v>
      </c>
      <c r="I516">
        <v>0</v>
      </c>
      <c r="J516">
        <v>0</v>
      </c>
      <c r="K516">
        <v>0</v>
      </c>
      <c r="L516">
        <v>56200</v>
      </c>
      <c r="M516">
        <v>0</v>
      </c>
      <c r="N516">
        <v>0</v>
      </c>
      <c r="O516">
        <v>0</v>
      </c>
      <c r="P516">
        <v>56200</v>
      </c>
    </row>
    <row r="517" spans="1:16">
      <c r="A517">
        <v>473553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473553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473553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473553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473553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473553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473553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473553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473553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473553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473553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473553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473553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473553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473553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473553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473553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473553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473553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473553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473553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473553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473553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473553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473553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473553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473553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473553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473553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473553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473553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473553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473553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473553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473553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473553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473553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473553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473553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473553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473553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473553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473553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473553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473553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473553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473553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473553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473553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473553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473553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473553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473553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473553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473553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473553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473553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473553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473553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473553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473553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473553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473553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473553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473553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473553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473553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473553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473553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473553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473553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473553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473553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473553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473553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473553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473553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473553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473553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473553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473553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473553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473553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473553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473553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473553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473553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473553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473553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473553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473553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473553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473553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473553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473553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473553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473553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473553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473553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473553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473553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473553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473553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473553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473553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473553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473553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473553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473553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473553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473553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473553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473553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473553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473553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473553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473553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473553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473553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473553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473553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473553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473553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473553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473553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473553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473553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473553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473553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473553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473553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473553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473553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473553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473553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473553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473553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473553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473553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473553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473553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473553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473553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473553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473553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473553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473553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473553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473553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473553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473553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473553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473553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473553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473553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473553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473553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473553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473553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473553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473553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473553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473553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473553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473553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473553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473553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473553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473553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473553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473553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473553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473553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473553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473553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473553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473553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473553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473553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473553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473553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473553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473553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473553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473553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473553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473553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473553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473553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473553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473553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473553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473553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473553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473553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473553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473553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473553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473553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473553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473553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0</v>
      </c>
      <c r="K717">
        <v>0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473553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473553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0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473553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473553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473553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473553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473553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473553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473553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473553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473553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473553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473553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4</v>
      </c>
      <c r="J730">
        <v>0</v>
      </c>
      <c r="K730">
        <v>0</v>
      </c>
      <c r="L730">
        <v>7</v>
      </c>
      <c r="M730">
        <v>0</v>
      </c>
      <c r="N730">
        <v>2</v>
      </c>
      <c r="O730">
        <v>2</v>
      </c>
      <c r="P730">
        <v>9</v>
      </c>
    </row>
    <row r="731" spans="1:16">
      <c r="A731">
        <v>473553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3</v>
      </c>
      <c r="J731">
        <v>0</v>
      </c>
      <c r="K731">
        <v>0</v>
      </c>
      <c r="L731">
        <v>5</v>
      </c>
      <c r="M731">
        <v>0</v>
      </c>
      <c r="N731">
        <v>1</v>
      </c>
      <c r="O731">
        <v>1</v>
      </c>
      <c r="P731">
        <v>6</v>
      </c>
    </row>
    <row r="732" spans="1:16">
      <c r="A732">
        <v>473553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473553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473553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473553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473553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473553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473553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0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473553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473553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473553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473553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2</v>
      </c>
      <c r="J742">
        <v>0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473553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473553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473553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473553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473553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473553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473553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473553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473553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473553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473553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473553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473553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473553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473553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473553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473553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473553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473553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473553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473553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545</v>
      </c>
      <c r="I763">
        <v>31546</v>
      </c>
      <c r="J763">
        <v>0</v>
      </c>
      <c r="K763">
        <v>0</v>
      </c>
      <c r="L763">
        <v>32091</v>
      </c>
      <c r="M763">
        <v>0</v>
      </c>
      <c r="N763">
        <v>0</v>
      </c>
      <c r="O763">
        <v>0</v>
      </c>
      <c r="P763">
        <v>32091</v>
      </c>
    </row>
    <row r="764" spans="1:16">
      <c r="A764">
        <v>473553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473553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988</v>
      </c>
      <c r="I765">
        <v>0</v>
      </c>
      <c r="J765">
        <v>0</v>
      </c>
      <c r="K765">
        <v>0</v>
      </c>
      <c r="L765">
        <v>988</v>
      </c>
      <c r="M765">
        <v>0</v>
      </c>
      <c r="N765">
        <v>254</v>
      </c>
      <c r="O765">
        <v>254</v>
      </c>
      <c r="P765">
        <v>1242</v>
      </c>
    </row>
    <row r="766" spans="1:16">
      <c r="A766">
        <v>473553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473553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473553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473553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473553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473553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473553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473553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473553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473553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473553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3138</v>
      </c>
      <c r="I776">
        <v>33476</v>
      </c>
      <c r="J776">
        <v>0</v>
      </c>
      <c r="K776">
        <v>0</v>
      </c>
      <c r="L776">
        <v>36614</v>
      </c>
      <c r="M776">
        <v>0</v>
      </c>
      <c r="N776">
        <v>696</v>
      </c>
      <c r="O776">
        <v>696</v>
      </c>
      <c r="P776">
        <v>37310</v>
      </c>
    </row>
    <row r="777" spans="1:16">
      <c r="A777">
        <v>473553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1533</v>
      </c>
      <c r="I777">
        <v>31546</v>
      </c>
      <c r="J777">
        <v>0</v>
      </c>
      <c r="K777">
        <v>0</v>
      </c>
      <c r="L777">
        <v>33079</v>
      </c>
      <c r="M777">
        <v>0</v>
      </c>
      <c r="N777">
        <v>254</v>
      </c>
      <c r="O777">
        <v>254</v>
      </c>
      <c r="P777">
        <v>33333</v>
      </c>
    </row>
    <row r="778" spans="1:16">
      <c r="A778">
        <v>473553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29658</v>
      </c>
      <c r="J778">
        <v>0</v>
      </c>
      <c r="K778">
        <v>0</v>
      </c>
      <c r="L778">
        <v>29658</v>
      </c>
      <c r="M778">
        <v>0</v>
      </c>
      <c r="N778">
        <v>0</v>
      </c>
      <c r="O778">
        <v>0</v>
      </c>
      <c r="P778">
        <v>29658</v>
      </c>
    </row>
    <row r="779" spans="1:16">
      <c r="A779">
        <v>473553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473553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473553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545</v>
      </c>
      <c r="I781">
        <v>0</v>
      </c>
      <c r="J781">
        <v>0</v>
      </c>
      <c r="K781">
        <v>0</v>
      </c>
      <c r="L781">
        <v>545</v>
      </c>
      <c r="M781">
        <v>0</v>
      </c>
      <c r="N781">
        <v>0</v>
      </c>
      <c r="O781">
        <v>0</v>
      </c>
      <c r="P781">
        <v>545</v>
      </c>
    </row>
    <row r="782" spans="1:16">
      <c r="A782">
        <v>473553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473553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473553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988</v>
      </c>
      <c r="I784">
        <v>0</v>
      </c>
      <c r="J784">
        <v>0</v>
      </c>
      <c r="K784">
        <v>0</v>
      </c>
      <c r="L784">
        <v>988</v>
      </c>
      <c r="M784">
        <v>0</v>
      </c>
      <c r="N784">
        <v>254</v>
      </c>
      <c r="O784">
        <v>254</v>
      </c>
      <c r="P784">
        <v>1242</v>
      </c>
    </row>
    <row r="785" spans="1:16">
      <c r="A785">
        <v>473553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473553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473553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473553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1888</v>
      </c>
      <c r="J788">
        <v>0</v>
      </c>
      <c r="K788">
        <v>0</v>
      </c>
      <c r="L788">
        <v>1888</v>
      </c>
      <c r="M788">
        <v>0</v>
      </c>
      <c r="N788">
        <v>0</v>
      </c>
      <c r="O788">
        <v>0</v>
      </c>
      <c r="P788">
        <v>1888</v>
      </c>
    </row>
    <row r="789" spans="1:16">
      <c r="A789">
        <v>473553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473553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473553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1605</v>
      </c>
      <c r="I791">
        <v>1930</v>
      </c>
      <c r="J791">
        <v>0</v>
      </c>
      <c r="K791">
        <v>0</v>
      </c>
      <c r="L791">
        <v>3535</v>
      </c>
      <c r="M791">
        <v>0</v>
      </c>
      <c r="N791">
        <v>442</v>
      </c>
      <c r="O791">
        <v>442</v>
      </c>
      <c r="P791">
        <v>3977</v>
      </c>
    </row>
    <row r="792" spans="1:16">
      <c r="A792">
        <v>473553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473553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473553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473553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473553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473553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473553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473553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473553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473553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473553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473553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473553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473553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473553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473553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473553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473553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5450</v>
      </c>
      <c r="I809">
        <v>315460</v>
      </c>
      <c r="J809">
        <v>0</v>
      </c>
      <c r="K809">
        <v>0</v>
      </c>
      <c r="L809">
        <v>320910</v>
      </c>
      <c r="M809">
        <v>0</v>
      </c>
      <c r="N809">
        <v>0</v>
      </c>
      <c r="O809">
        <v>0</v>
      </c>
      <c r="P809">
        <v>320910</v>
      </c>
    </row>
    <row r="810" spans="1:16">
      <c r="A810">
        <v>473553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473553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9880</v>
      </c>
      <c r="I811">
        <v>0</v>
      </c>
      <c r="J811">
        <v>0</v>
      </c>
      <c r="K811">
        <v>0</v>
      </c>
      <c r="L811">
        <v>9880</v>
      </c>
      <c r="M811">
        <v>0</v>
      </c>
      <c r="N811">
        <v>2540</v>
      </c>
      <c r="O811">
        <v>2540</v>
      </c>
      <c r="P811">
        <v>12420</v>
      </c>
    </row>
    <row r="812" spans="1:16">
      <c r="A812">
        <v>473553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473553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473553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473553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473553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473553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473553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473553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473553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473553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473553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31380</v>
      </c>
      <c r="I822">
        <v>334760</v>
      </c>
      <c r="J822">
        <v>0</v>
      </c>
      <c r="K822">
        <v>0</v>
      </c>
      <c r="L822">
        <v>366140</v>
      </c>
      <c r="M822">
        <v>0</v>
      </c>
      <c r="N822">
        <v>6960</v>
      </c>
      <c r="O822">
        <v>6960</v>
      </c>
      <c r="P822">
        <v>373100</v>
      </c>
    </row>
    <row r="823" spans="1:16">
      <c r="A823">
        <v>473553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15330</v>
      </c>
      <c r="I823">
        <v>315460</v>
      </c>
      <c r="J823">
        <v>0</v>
      </c>
      <c r="K823">
        <v>0</v>
      </c>
      <c r="L823">
        <v>330790</v>
      </c>
      <c r="M823">
        <v>0</v>
      </c>
      <c r="N823">
        <v>2540</v>
      </c>
      <c r="O823">
        <v>2540</v>
      </c>
      <c r="P823">
        <v>333330</v>
      </c>
    </row>
    <row r="824" spans="1:16">
      <c r="A824">
        <v>473553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296580</v>
      </c>
      <c r="J824">
        <v>0</v>
      </c>
      <c r="K824">
        <v>0</v>
      </c>
      <c r="L824">
        <v>296580</v>
      </c>
      <c r="M824">
        <v>0</v>
      </c>
      <c r="N824">
        <v>0</v>
      </c>
      <c r="O824">
        <v>0</v>
      </c>
      <c r="P824">
        <v>296580</v>
      </c>
    </row>
    <row r="825" spans="1:16">
      <c r="A825">
        <v>473553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473553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473553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5450</v>
      </c>
      <c r="I827">
        <v>0</v>
      </c>
      <c r="J827">
        <v>0</v>
      </c>
      <c r="K827">
        <v>0</v>
      </c>
      <c r="L827">
        <v>5450</v>
      </c>
      <c r="M827">
        <v>0</v>
      </c>
      <c r="N827">
        <v>0</v>
      </c>
      <c r="O827">
        <v>0</v>
      </c>
      <c r="P827">
        <v>5450</v>
      </c>
    </row>
    <row r="828" spans="1:16">
      <c r="A828">
        <v>473553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473553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473553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9880</v>
      </c>
      <c r="I830">
        <v>0</v>
      </c>
      <c r="J830">
        <v>0</v>
      </c>
      <c r="K830">
        <v>0</v>
      </c>
      <c r="L830">
        <v>9880</v>
      </c>
      <c r="M830">
        <v>0</v>
      </c>
      <c r="N830">
        <v>2540</v>
      </c>
      <c r="O830">
        <v>2540</v>
      </c>
      <c r="P830">
        <v>12420</v>
      </c>
    </row>
    <row r="831" spans="1:16">
      <c r="A831">
        <v>473553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473553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473553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473553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18880</v>
      </c>
      <c r="J834">
        <v>0</v>
      </c>
      <c r="K834">
        <v>0</v>
      </c>
      <c r="L834">
        <v>18880</v>
      </c>
      <c r="M834">
        <v>0</v>
      </c>
      <c r="N834">
        <v>0</v>
      </c>
      <c r="O834">
        <v>0</v>
      </c>
      <c r="P834">
        <v>18880</v>
      </c>
    </row>
    <row r="835" spans="1:16">
      <c r="A835">
        <v>473553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473553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473553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16050</v>
      </c>
      <c r="I837">
        <v>19300</v>
      </c>
      <c r="J837">
        <v>0</v>
      </c>
      <c r="K837">
        <v>0</v>
      </c>
      <c r="L837">
        <v>35350</v>
      </c>
      <c r="M837">
        <v>0</v>
      </c>
      <c r="N837">
        <v>4420</v>
      </c>
      <c r="O837">
        <v>4420</v>
      </c>
      <c r="P837">
        <v>39770</v>
      </c>
    </row>
    <row r="838" spans="1:16">
      <c r="A838">
        <v>473553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473553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473553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473553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473553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473553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473553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473553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473553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473553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473553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473553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473553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473553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473553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473553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473553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473553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4905</v>
      </c>
      <c r="I855">
        <v>283914</v>
      </c>
      <c r="J855">
        <v>0</v>
      </c>
      <c r="K855">
        <v>0</v>
      </c>
      <c r="L855">
        <v>288819</v>
      </c>
      <c r="M855">
        <v>0</v>
      </c>
      <c r="N855">
        <v>0</v>
      </c>
      <c r="O855">
        <v>0</v>
      </c>
      <c r="P855">
        <v>288819</v>
      </c>
    </row>
    <row r="856" spans="1:16">
      <c r="A856">
        <v>473553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473553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8892</v>
      </c>
      <c r="I857">
        <v>0</v>
      </c>
      <c r="J857">
        <v>0</v>
      </c>
      <c r="K857">
        <v>0</v>
      </c>
      <c r="L857">
        <v>8892</v>
      </c>
      <c r="M857">
        <v>0</v>
      </c>
      <c r="N857">
        <v>2286</v>
      </c>
      <c r="O857">
        <v>2286</v>
      </c>
      <c r="P857">
        <v>11178</v>
      </c>
    </row>
    <row r="858" spans="1:16">
      <c r="A858">
        <v>473553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473553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473553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473553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473553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473553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473553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473553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473553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473553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473553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29847</v>
      </c>
      <c r="I868">
        <v>303214</v>
      </c>
      <c r="J868">
        <v>0</v>
      </c>
      <c r="K868">
        <v>0</v>
      </c>
      <c r="L868">
        <v>333061</v>
      </c>
      <c r="M868">
        <v>0</v>
      </c>
      <c r="N868">
        <v>6706</v>
      </c>
      <c r="O868">
        <v>6706</v>
      </c>
      <c r="P868">
        <v>339767</v>
      </c>
    </row>
    <row r="869" spans="1:16">
      <c r="A869">
        <v>473553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13797</v>
      </c>
      <c r="I869">
        <v>283914</v>
      </c>
      <c r="J869">
        <v>0</v>
      </c>
      <c r="K869">
        <v>0</v>
      </c>
      <c r="L869">
        <v>297711</v>
      </c>
      <c r="M869">
        <v>0</v>
      </c>
      <c r="N869">
        <v>2286</v>
      </c>
      <c r="O869">
        <v>2286</v>
      </c>
      <c r="P869">
        <v>299997</v>
      </c>
    </row>
    <row r="870" spans="1:16">
      <c r="A870">
        <v>473553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266922</v>
      </c>
      <c r="J870">
        <v>0</v>
      </c>
      <c r="K870">
        <v>0</v>
      </c>
      <c r="L870">
        <v>266922</v>
      </c>
      <c r="M870">
        <v>0</v>
      </c>
      <c r="N870">
        <v>0</v>
      </c>
      <c r="O870">
        <v>0</v>
      </c>
      <c r="P870">
        <v>266922</v>
      </c>
    </row>
    <row r="871" spans="1:16">
      <c r="A871">
        <v>473553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473553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473553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4905</v>
      </c>
      <c r="I873">
        <v>0</v>
      </c>
      <c r="J873">
        <v>0</v>
      </c>
      <c r="K873">
        <v>0</v>
      </c>
      <c r="L873">
        <v>4905</v>
      </c>
      <c r="M873">
        <v>0</v>
      </c>
      <c r="N873">
        <v>0</v>
      </c>
      <c r="O873">
        <v>0</v>
      </c>
      <c r="P873">
        <v>4905</v>
      </c>
    </row>
    <row r="874" spans="1:16">
      <c r="A874">
        <v>473553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473553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473553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8892</v>
      </c>
      <c r="I876">
        <v>0</v>
      </c>
      <c r="J876">
        <v>0</v>
      </c>
      <c r="K876">
        <v>0</v>
      </c>
      <c r="L876">
        <v>8892</v>
      </c>
      <c r="M876">
        <v>0</v>
      </c>
      <c r="N876">
        <v>2286</v>
      </c>
      <c r="O876">
        <v>2286</v>
      </c>
      <c r="P876">
        <v>11178</v>
      </c>
    </row>
    <row r="877" spans="1:16">
      <c r="A877">
        <v>473553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473553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473553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473553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16992</v>
      </c>
      <c r="J880">
        <v>0</v>
      </c>
      <c r="K880">
        <v>0</v>
      </c>
      <c r="L880">
        <v>16992</v>
      </c>
      <c r="M880">
        <v>0</v>
      </c>
      <c r="N880">
        <v>0</v>
      </c>
      <c r="O880">
        <v>0</v>
      </c>
      <c r="P880">
        <v>16992</v>
      </c>
    </row>
    <row r="881" spans="1:16">
      <c r="A881">
        <v>473553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473553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473553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16050</v>
      </c>
      <c r="I883">
        <v>19300</v>
      </c>
      <c r="J883">
        <v>0</v>
      </c>
      <c r="K883">
        <v>0</v>
      </c>
      <c r="L883">
        <v>35350</v>
      </c>
      <c r="M883">
        <v>0</v>
      </c>
      <c r="N883">
        <v>4420</v>
      </c>
      <c r="O883">
        <v>4420</v>
      </c>
      <c r="P883">
        <v>39770</v>
      </c>
    </row>
    <row r="884" spans="1:16">
      <c r="A884">
        <v>473553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473553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473553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473553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473553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473553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473553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473553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473553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473553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473553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473553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473553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473553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473553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473553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473553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473553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473553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473553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473553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473553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473553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473553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473553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473553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473553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473553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473553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473553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473553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473553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473553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473553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473553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473553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473553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473553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473553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473553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473553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473553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473553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473553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473553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473553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473553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473553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473553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473553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473553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473553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473553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473553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473553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473553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473553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473553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473553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473553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473553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473553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473553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473553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473553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473553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473553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473553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473553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473553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473553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473553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473553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473553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473553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473553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473553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473553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473553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473553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473553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473553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473553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473553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1</v>
      </c>
      <c r="N967">
        <v>1</v>
      </c>
      <c r="O967">
        <v>2</v>
      </c>
      <c r="P967">
        <v>3</v>
      </c>
    </row>
    <row r="968" spans="1:16">
      <c r="A968">
        <v>473553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1</v>
      </c>
      <c r="K968">
        <v>0</v>
      </c>
      <c r="L968">
        <v>1</v>
      </c>
      <c r="M968">
        <v>1</v>
      </c>
      <c r="N968">
        <v>1</v>
      </c>
      <c r="O968">
        <v>2</v>
      </c>
      <c r="P968">
        <v>3</v>
      </c>
    </row>
    <row r="969" spans="1:16">
      <c r="A969">
        <v>473553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473553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473553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473553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473553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473553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473553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473553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473553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473553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1</v>
      </c>
      <c r="N978">
        <v>1</v>
      </c>
      <c r="O978">
        <v>2</v>
      </c>
      <c r="P978">
        <v>3</v>
      </c>
    </row>
    <row r="979" spans="1:16">
      <c r="A979">
        <v>473553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1</v>
      </c>
      <c r="N979">
        <v>1</v>
      </c>
      <c r="O979">
        <v>2</v>
      </c>
      <c r="P979">
        <v>3</v>
      </c>
    </row>
    <row r="980" spans="1:16">
      <c r="A980">
        <v>473553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473553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473553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473553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473553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473553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473553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473553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473553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473553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473553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473553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473553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473553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473553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473553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473553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473553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473553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473553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473553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473553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473553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473553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473553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473553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473553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473553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473553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473553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473553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473553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473553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473553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473553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473553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473553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473553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473553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473553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473553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473553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473553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473553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473553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473553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473553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473553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473553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473553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473553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473553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473553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473553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473553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473553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473553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473553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473553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473553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473553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473553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473553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473553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473553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473553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473553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473553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473553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473553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473553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473553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473553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473553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473553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473553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473553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473553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473553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473553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35000</v>
      </c>
      <c r="K1059">
        <v>0</v>
      </c>
      <c r="L1059">
        <v>35000</v>
      </c>
      <c r="M1059">
        <v>37000</v>
      </c>
      <c r="N1059">
        <v>35000</v>
      </c>
      <c r="O1059">
        <v>72000</v>
      </c>
      <c r="P1059">
        <v>107000</v>
      </c>
    </row>
    <row r="1060" spans="1:16">
      <c r="A1060">
        <v>473553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35000</v>
      </c>
      <c r="K1060">
        <v>0</v>
      </c>
      <c r="L1060">
        <v>35000</v>
      </c>
      <c r="M1060">
        <v>37000</v>
      </c>
      <c r="N1060">
        <v>35000</v>
      </c>
      <c r="O1060">
        <v>72000</v>
      </c>
      <c r="P1060">
        <v>107000</v>
      </c>
    </row>
    <row r="1061" spans="1:16">
      <c r="A1061">
        <v>473553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473553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473553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473553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473553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473553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473553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473553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473553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473553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35000</v>
      </c>
      <c r="K1070">
        <v>0</v>
      </c>
      <c r="L1070">
        <v>35000</v>
      </c>
      <c r="M1070">
        <v>37000</v>
      </c>
      <c r="N1070">
        <v>35000</v>
      </c>
      <c r="O1070">
        <v>72000</v>
      </c>
      <c r="P1070">
        <v>107000</v>
      </c>
    </row>
    <row r="1071" spans="1:16">
      <c r="A1071">
        <v>473553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35000</v>
      </c>
      <c r="K1071">
        <v>0</v>
      </c>
      <c r="L1071">
        <v>35000</v>
      </c>
      <c r="M1071">
        <v>37000</v>
      </c>
      <c r="N1071">
        <v>35000</v>
      </c>
      <c r="O1071">
        <v>72000</v>
      </c>
      <c r="P1071">
        <v>107000</v>
      </c>
    </row>
    <row r="1072" spans="1:16">
      <c r="A1072">
        <v>473553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473553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473553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473553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473553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473553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473553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473553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473553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473553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473553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473553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473553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473553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473553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473553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473553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473553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473553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473553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473553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473553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473553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473553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473553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473553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473553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473553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473553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473553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473553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473553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473553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473553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31500</v>
      </c>
      <c r="K1105">
        <v>0</v>
      </c>
      <c r="L1105">
        <v>31500</v>
      </c>
      <c r="M1105">
        <v>33300</v>
      </c>
      <c r="N1105">
        <v>31500</v>
      </c>
      <c r="O1105">
        <v>64800</v>
      </c>
      <c r="P1105">
        <v>96300</v>
      </c>
    </row>
    <row r="1106" spans="1:16">
      <c r="A1106">
        <v>473553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31500</v>
      </c>
      <c r="K1106">
        <v>0</v>
      </c>
      <c r="L1106">
        <v>31500</v>
      </c>
      <c r="M1106">
        <v>33300</v>
      </c>
      <c r="N1106">
        <v>31500</v>
      </c>
      <c r="O1106">
        <v>64800</v>
      </c>
      <c r="P1106">
        <v>96300</v>
      </c>
    </row>
    <row r="1107" spans="1:16">
      <c r="A1107">
        <v>473553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473553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473553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473553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473553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473553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473553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473553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473553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473553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31500</v>
      </c>
      <c r="K1116">
        <v>0</v>
      </c>
      <c r="L1116">
        <v>31500</v>
      </c>
      <c r="M1116">
        <v>33300</v>
      </c>
      <c r="N1116">
        <v>31500</v>
      </c>
      <c r="O1116">
        <v>64800</v>
      </c>
      <c r="P1116">
        <v>96300</v>
      </c>
    </row>
    <row r="1117" spans="1:16">
      <c r="A1117">
        <v>473553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31500</v>
      </c>
      <c r="K1117">
        <v>0</v>
      </c>
      <c r="L1117">
        <v>31500</v>
      </c>
      <c r="M1117">
        <v>33300</v>
      </c>
      <c r="N1117">
        <v>31500</v>
      </c>
      <c r="O1117">
        <v>64800</v>
      </c>
      <c r="P1117">
        <v>96300</v>
      </c>
    </row>
    <row r="1118" spans="1:16">
      <c r="A1118">
        <v>473553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473553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473553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473553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473553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473553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473553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473553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473553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473553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473553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473553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473553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473553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473553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473553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473553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473553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473553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473553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473553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473553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473553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473553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473553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473553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473553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473553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473553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473553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473553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473553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473553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473553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473553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473553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473553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473553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473553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473553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473553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473553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473553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473553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473553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473553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473553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473553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473553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473553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473553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473553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473553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473553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473553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473553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473553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473553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473553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473553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473553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473553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473553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473553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473553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473553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473553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473553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473553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473553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473553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473553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473553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473553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473553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473553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473553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473553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473553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473553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473553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473553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473553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473553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473553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473553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473553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473553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473553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473553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473553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473553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473553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473553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473553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473553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473553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473553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473553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473553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473553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473553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473553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473553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473553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473553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473553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473553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473553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473553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473553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473553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473553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473553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473553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473553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473553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473553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473553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473553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473553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473553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473553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473553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473553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473553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473553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473553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473553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473553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473553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473553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473553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473553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473553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473553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473553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473553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473553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473553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473553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473553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473553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473553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473553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473553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473553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473553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473553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473553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473553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473553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473553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473553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473553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473553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473553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473553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473553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473553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473553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473553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473553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473553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473553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473553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473553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473553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473553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473553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473553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473553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473553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473553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473553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473553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473553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473553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473553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473553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473553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473553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473553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473553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473553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473553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473553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473553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473553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473553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473553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473553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473553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473553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473553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473553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473553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473553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473553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473553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473553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473553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473553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473553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473553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473553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473553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473553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473553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473553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473553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473553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473553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473553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473553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473553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473553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473553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473553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473553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473553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473553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473553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473553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473553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473553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473553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473553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473553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473553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473553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473553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473553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473553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473553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473553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473553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473553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473553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473553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473553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473553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473553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473553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473553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473553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473553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473553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473553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473553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473553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473553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473553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473553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473553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473553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473553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473553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473553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473553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473553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473553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473553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473553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473553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473553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473553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473553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473553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473553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473553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473553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473553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473553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473553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473553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473553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473553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473553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473553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473553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473553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473553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473553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473553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473553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473553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473553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473553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473553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473553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473553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473553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473553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473553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473553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473553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473553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473553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473553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473553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473553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473553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473553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473553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473553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473553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473553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473553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473553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473553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473553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473553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473553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473553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473553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473553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473553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473553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473553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473553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473553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473553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473553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473553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473553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473553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473553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473553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473553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473553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473553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473553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473553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473553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473553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473553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473553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473553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473553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473553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473553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473553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473553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473553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473553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473553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473553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473553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473553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473553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473553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473553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473553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473553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473553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473553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473553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473553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473553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473553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473553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473553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473553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473553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473553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473553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473553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473553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473553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473553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473553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473553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473553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473553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473553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473553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473553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473553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473553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473553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473553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473553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473553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473553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473553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473553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473553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473553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473553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473553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473553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473553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473553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473553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473553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473553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473553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473553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473553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473553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473553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473553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473553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473553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473553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473553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473553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473553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473553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473553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473553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473553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473553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473553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473553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473553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473553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473553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473553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473553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473553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473553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473553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473553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473553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473553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473553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473553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473553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473553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473553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473553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473553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473553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473553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473553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473553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473553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473553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473553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473553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473553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473553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473553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473553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473553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473553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473553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473553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473553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473553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473553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473553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473553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473553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473553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473553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473553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473553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473553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473553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473553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473553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473553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473553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473553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473553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473553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473553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473553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473553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473553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473553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473553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473553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473553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473553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473553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473553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473553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473553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473553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473553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473553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473553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473553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473553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473553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473553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473553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473553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473553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473553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473553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473553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473553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473553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473553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473553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473553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473553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473553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473553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473553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473553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473553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473553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473553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473553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473553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473553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473553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473553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473553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473553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473553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473553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473553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473553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473553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473553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473553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473553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473553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473553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473553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473553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473553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473553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473553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473553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473553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473553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473553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473553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473553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473553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473553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473553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473553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473553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473553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473553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473553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473553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473553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473553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473553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473553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473553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473553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473553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473553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473553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473553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473553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473553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473553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473553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473553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473553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473553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473553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473553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473553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473553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473553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473553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473553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473553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473553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473553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473553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473553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473553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473553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473553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473553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473553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473553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473553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473553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473553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473553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473553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473553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473553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473553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473553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473553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473553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473553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473553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473553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473553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473553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473553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473553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473553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473553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473553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473553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473553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473553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473553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473553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473553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473553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473553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473553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473553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473553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473553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473553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473553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473553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473553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473553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473553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473553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473553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473553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473553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473553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473553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473553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473553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473553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473553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473553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473553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473553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473553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473553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473553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473553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473553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473553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473553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473553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473553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473553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473553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473553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473553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473553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473553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473553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473553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473553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473553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473553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473553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473553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473553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473553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473553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473553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473553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473553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473553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473553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473553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473553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473553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473553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473553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473553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473553</v>
      </c>
      <c r="B1787" t="s">
        <v>282</v>
      </c>
      <c r="C1787">
        <v>202606</v>
      </c>
      <c r="D1787">
        <v>6070101</v>
      </c>
      <c r="E1787">
        <v>2</v>
      </c>
      <c r="F1787">
        <v>0</v>
      </c>
      <c r="G1787">
        <v>2</v>
      </c>
    </row>
    <row r="1788" spans="1:16">
      <c r="A1788">
        <v>473553</v>
      </c>
      <c r="B1788" t="s">
        <v>282</v>
      </c>
      <c r="C1788">
        <v>202606</v>
      </c>
      <c r="D1788">
        <v>6070102</v>
      </c>
      <c r="E1788">
        <v>2746</v>
      </c>
      <c r="F1788">
        <v>0</v>
      </c>
      <c r="G1788">
        <v>2746</v>
      </c>
    </row>
    <row r="1789" spans="1:16">
      <c r="A1789">
        <v>473553</v>
      </c>
      <c r="B1789" t="s">
        <v>282</v>
      </c>
      <c r="C1789">
        <v>202606</v>
      </c>
      <c r="D1789">
        <v>6070201</v>
      </c>
      <c r="E1789">
        <v>2</v>
      </c>
      <c r="F1789">
        <v>0</v>
      </c>
      <c r="G1789">
        <v>2</v>
      </c>
    </row>
    <row r="1790" spans="1:16">
      <c r="A1790">
        <v>473553</v>
      </c>
      <c r="B1790" t="s">
        <v>282</v>
      </c>
      <c r="C1790">
        <v>202606</v>
      </c>
      <c r="D1790">
        <v>6070202</v>
      </c>
      <c r="E1790">
        <v>28264</v>
      </c>
      <c r="F1790">
        <v>0</v>
      </c>
      <c r="G1790">
        <v>28264</v>
      </c>
    </row>
    <row r="1791" spans="1:16">
      <c r="A1791">
        <v>473553</v>
      </c>
      <c r="B1791" t="s">
        <v>282</v>
      </c>
      <c r="C1791">
        <v>202606</v>
      </c>
      <c r="D1791">
        <v>6070301</v>
      </c>
      <c r="E1791">
        <v>0</v>
      </c>
      <c r="F1791">
        <v>17</v>
      </c>
      <c r="G1791">
        <v>17</v>
      </c>
    </row>
    <row r="1792" spans="1:16">
      <c r="A1792">
        <v>473553</v>
      </c>
      <c r="B1792" t="s">
        <v>282</v>
      </c>
      <c r="C1792">
        <v>202606</v>
      </c>
      <c r="D1792">
        <v>6070302</v>
      </c>
      <c r="E1792">
        <v>0</v>
      </c>
      <c r="F1792">
        <v>156408</v>
      </c>
      <c r="G1792">
        <v>156408</v>
      </c>
    </row>
    <row r="1793" spans="1:7">
      <c r="A1793">
        <v>473553</v>
      </c>
      <c r="B1793" t="s">
        <v>282</v>
      </c>
      <c r="C1793">
        <v>202606</v>
      </c>
      <c r="D1793">
        <v>6070401</v>
      </c>
      <c r="E1793">
        <v>0</v>
      </c>
      <c r="F1793">
        <v>6</v>
      </c>
      <c r="G1793">
        <v>6</v>
      </c>
    </row>
    <row r="1794" spans="1:7">
      <c r="A1794">
        <v>473553</v>
      </c>
      <c r="B1794" t="s">
        <v>282</v>
      </c>
      <c r="C1794">
        <v>202606</v>
      </c>
      <c r="D1794">
        <v>6070402</v>
      </c>
      <c r="E1794">
        <v>0</v>
      </c>
      <c r="F1794">
        <v>82476</v>
      </c>
      <c r="G1794">
        <v>82476</v>
      </c>
    </row>
    <row r="1795" spans="1:7">
      <c r="A1795">
        <v>473553</v>
      </c>
      <c r="B1795" t="s">
        <v>282</v>
      </c>
      <c r="C1795">
        <v>202606</v>
      </c>
      <c r="D1795">
        <v>6070501</v>
      </c>
      <c r="E1795">
        <v>4</v>
      </c>
      <c r="F1795">
        <v>23</v>
      </c>
      <c r="G1795">
        <v>27</v>
      </c>
    </row>
    <row r="1796" spans="1:7">
      <c r="A1796">
        <v>473553</v>
      </c>
      <c r="B1796" t="s">
        <v>282</v>
      </c>
      <c r="C1796">
        <v>202606</v>
      </c>
      <c r="D1796">
        <v>6070502</v>
      </c>
      <c r="E1796">
        <v>31010</v>
      </c>
      <c r="F1796">
        <v>238884</v>
      </c>
      <c r="G1796">
        <v>269894</v>
      </c>
    </row>
    <row r="1797" spans="1:7">
      <c r="A1797">
        <v>473553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473553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473553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473553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473553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473553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473553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473553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473553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473553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473553</v>
      </c>
      <c r="B1807" t="s">
        <v>282</v>
      </c>
      <c r="C1807">
        <v>202606</v>
      </c>
      <c r="D1807">
        <v>6071101</v>
      </c>
      <c r="E1807">
        <v>2</v>
      </c>
      <c r="F1807">
        <v>0</v>
      </c>
      <c r="G1807">
        <v>2</v>
      </c>
    </row>
    <row r="1808" spans="1:7">
      <c r="A1808">
        <v>473553</v>
      </c>
      <c r="B1808" t="s">
        <v>282</v>
      </c>
      <c r="C1808">
        <v>202606</v>
      </c>
      <c r="D1808">
        <v>6071102</v>
      </c>
      <c r="E1808">
        <v>2746</v>
      </c>
      <c r="F1808">
        <v>0</v>
      </c>
      <c r="G1808">
        <v>2746</v>
      </c>
    </row>
    <row r="1809" spans="1:5">
      <c r="A1809">
        <v>473553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473553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473553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473553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473553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473553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473553</v>
      </c>
      <c r="B1815" t="s">
        <v>282</v>
      </c>
      <c r="C1815">
        <v>202606</v>
      </c>
      <c r="D1815">
        <v>7080401</v>
      </c>
      <c r="E1815">
        <v>0</v>
      </c>
    </row>
    <row r="1816" spans="1:5">
      <c r="A1816">
        <v>473553</v>
      </c>
      <c r="B1816" t="s">
        <v>282</v>
      </c>
      <c r="C1816">
        <v>202606</v>
      </c>
      <c r="D1816">
        <v>7080402</v>
      </c>
      <c r="E1816">
        <v>0</v>
      </c>
    </row>
    <row r="1817" spans="1:5">
      <c r="A1817">
        <v>473553</v>
      </c>
      <c r="B1817" t="s">
        <v>282</v>
      </c>
      <c r="C1817">
        <v>202606</v>
      </c>
      <c r="D1817">
        <v>7080501</v>
      </c>
      <c r="E1817">
        <v>0</v>
      </c>
    </row>
    <row r="1818" spans="1:5">
      <c r="A1818">
        <v>473553</v>
      </c>
      <c r="B1818" t="s">
        <v>282</v>
      </c>
      <c r="C1818">
        <v>202606</v>
      </c>
      <c r="D1818">
        <v>7080502</v>
      </c>
      <c r="E1818">
        <v>0</v>
      </c>
    </row>
    <row r="1819" spans="1:5">
      <c r="A1819">
        <v>473553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473553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473553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473553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473553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473553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FC33D-D03B-4E86-A1EB-80DF5F96056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473553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粟国村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130</v>
      </c>
      <c r="D12" s="68"/>
      <c r="E12" s="68"/>
      <c r="F12" s="73"/>
      <c r="G12" s="74">
        <f>VLOOKUP($H12,原データ!$D$1:$R$2300,5,FALSE)</f>
        <v>129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61</v>
      </c>
      <c r="D13" s="68"/>
      <c r="E13" s="68"/>
      <c r="F13" s="430"/>
      <c r="G13" s="431">
        <f>VLOOKUP($H13,原データ!$D$1:$R$2300,5,FALSE)</f>
        <v>62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65</v>
      </c>
      <c r="D14" s="68"/>
      <c r="E14" s="68"/>
      <c r="F14" s="430"/>
      <c r="G14" s="431">
        <f>VLOOKUP($H14,原データ!$D$1:$R$2300,5,FALSE)</f>
        <v>66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256</v>
      </c>
      <c r="D17" s="52">
        <f>VLOOKUP($H17,原データ!$D$1:$R$2300,3,FALSE)</f>
        <v>1</v>
      </c>
      <c r="E17" s="52">
        <f>VLOOKUP($H17,原データ!$D$1:$R$2300,4,FALSE)</f>
        <v>0</v>
      </c>
      <c r="F17" s="72"/>
      <c r="G17" s="71">
        <f>SUM(G12:G14)</f>
        <v>257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48F5-6FDA-4F6F-A4F5-AFEA23A8464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3</v>
      </c>
      <c r="C17" s="63">
        <f>VLOOKUP($P17,原データ!$D$1:$R$2300,3,FALSE)</f>
        <v>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5</v>
      </c>
      <c r="M17" s="63">
        <f>VLOOKUP($P17,原データ!$D$1:$R$2300,9,FALSE)</f>
        <v>5</v>
      </c>
      <c r="N17" s="64">
        <f t="shared" si="0"/>
        <v>8</v>
      </c>
      <c r="O17" s="65">
        <f t="shared" si="0"/>
        <v>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5</v>
      </c>
      <c r="C19" s="63">
        <f>VLOOKUP($P19,原データ!$D$1:$R$2300,3,FALSE)</f>
        <v>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15</v>
      </c>
      <c r="M19" s="63">
        <f>VLOOKUP($P19,原データ!$D$1:$R$2300,9,FALSE)</f>
        <v>15</v>
      </c>
      <c r="N19" s="64">
        <f t="shared" si="1"/>
        <v>20</v>
      </c>
      <c r="O19" s="65">
        <f t="shared" si="1"/>
        <v>20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5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E128-8D52-4432-9415-47983C363BA2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473553</v>
      </c>
      <c r="M5" s="607">
        <f>様式1!F5</f>
        <v>473553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粟国村</v>
      </c>
      <c r="M6" s="609" t="str">
        <f>様式1!F6</f>
        <v>粟国村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764E-0EEC-4245-89D1-33C62896244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473553</v>
      </c>
      <c r="K5" s="607">
        <f>様式1!F5</f>
        <v>473553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粟国村</v>
      </c>
      <c r="K6" s="609" t="str">
        <f>様式1!F6</f>
        <v>粟国村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20453-C514-4A50-8BF9-F7506611B10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473553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粟国村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11</v>
      </c>
      <c r="C12" s="61">
        <f>SUM(C13:C14)</f>
        <v>11</v>
      </c>
      <c r="D12" s="146">
        <f>SUM(B12:C12)</f>
        <v>22</v>
      </c>
      <c r="E12" s="147">
        <f t="shared" ref="E12:J12" si="0">SUM(E13:E14)</f>
        <v>0</v>
      </c>
      <c r="F12" s="148">
        <f t="shared" si="0"/>
        <v>10</v>
      </c>
      <c r="G12" s="148">
        <f t="shared" si="0"/>
        <v>5</v>
      </c>
      <c r="H12" s="148">
        <f t="shared" si="0"/>
        <v>14</v>
      </c>
      <c r="I12" s="148">
        <f t="shared" si="0"/>
        <v>15</v>
      </c>
      <c r="J12" s="61">
        <f t="shared" si="0"/>
        <v>6</v>
      </c>
      <c r="K12" s="146">
        <f>SUM(E12:J12)</f>
        <v>50</v>
      </c>
      <c r="L12" s="149">
        <f>SUM(D12,K12)</f>
        <v>72</v>
      </c>
      <c r="M12" s="150"/>
    </row>
    <row r="13" spans="1:14" ht="24.95" customHeight="1">
      <c r="A13" s="151" t="s">
        <v>97</v>
      </c>
      <c r="B13" s="152">
        <f>VLOOKUP($M13,原データ!$D$1:$R$2300,10,FALSE)</f>
        <v>2</v>
      </c>
      <c r="C13" s="153">
        <f>VLOOKUP($M13,原データ!$D$1:$R$2300,11,FALSE)</f>
        <v>1</v>
      </c>
      <c r="D13" s="154">
        <f>SUM(B13:C13)</f>
        <v>3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1</v>
      </c>
      <c r="H13" s="156">
        <f>VLOOKUP($M13,原データ!$D$1:$R$2300,5,FALSE)</f>
        <v>1</v>
      </c>
      <c r="I13" s="156">
        <f>VLOOKUP($M13,原データ!$D$1:$R$2300,6,FALSE)</f>
        <v>4</v>
      </c>
      <c r="J13" s="153">
        <f>VLOOKUP($M13,原データ!$D$1:$R$2300,7,FALSE)</f>
        <v>1</v>
      </c>
      <c r="K13" s="154">
        <f>SUM(E13:J13)</f>
        <v>8</v>
      </c>
      <c r="L13" s="157">
        <f>SUM(D13,K13)</f>
        <v>11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9</v>
      </c>
      <c r="C14" s="161">
        <f>VLOOKUP($M14,原データ!$D$1:$R$2300,11,FALSE)</f>
        <v>10</v>
      </c>
      <c r="D14" s="162">
        <f>SUM(B14:C14)</f>
        <v>19</v>
      </c>
      <c r="E14" s="163">
        <f>VLOOKUP($M14,原データ!$D$1:$R$2300,2,FALSE)</f>
        <v>0</v>
      </c>
      <c r="F14" s="164">
        <f>VLOOKUP($M14,原データ!$D$1:$R$2300,3,FALSE)</f>
        <v>9</v>
      </c>
      <c r="G14" s="164">
        <f>VLOOKUP($M14,原データ!$D$1:$R$2300,4,FALSE)</f>
        <v>4</v>
      </c>
      <c r="H14" s="164">
        <f>VLOOKUP($M14,原データ!$D$1:$R$2300,5,FALSE)</f>
        <v>13</v>
      </c>
      <c r="I14" s="164">
        <f>VLOOKUP($M14,原データ!$D$1:$R$2300,6,FALSE)</f>
        <v>11</v>
      </c>
      <c r="J14" s="161">
        <f>VLOOKUP($M14,原データ!$D$1:$R$2300,7,FALSE)</f>
        <v>5</v>
      </c>
      <c r="K14" s="162">
        <f>SUM(E14:J14)</f>
        <v>42</v>
      </c>
      <c r="L14" s="165">
        <f>SUM(D14,K14)</f>
        <v>61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1</v>
      </c>
      <c r="K15" s="169">
        <f>SUM(E15:J15)</f>
        <v>4</v>
      </c>
      <c r="L15" s="172">
        <f>SUM(D15,K15)</f>
        <v>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11</v>
      </c>
      <c r="C16" s="175">
        <f>SUM(C12,C15)</f>
        <v>12</v>
      </c>
      <c r="D16" s="169">
        <f>SUM(B16:C16)</f>
        <v>23</v>
      </c>
      <c r="E16" s="174">
        <f t="shared" ref="E16:J16" si="1">SUM(E12,E15)</f>
        <v>0</v>
      </c>
      <c r="F16" s="176">
        <f t="shared" si="1"/>
        <v>10</v>
      </c>
      <c r="G16" s="176">
        <f t="shared" si="1"/>
        <v>6</v>
      </c>
      <c r="H16" s="176">
        <f t="shared" si="1"/>
        <v>16</v>
      </c>
      <c r="I16" s="176">
        <f t="shared" si="1"/>
        <v>15</v>
      </c>
      <c r="J16" s="175">
        <f t="shared" si="1"/>
        <v>7</v>
      </c>
      <c r="K16" s="169">
        <f>SUM(E16:J16)</f>
        <v>54</v>
      </c>
      <c r="L16" s="172">
        <f>SUM(D16,K16)</f>
        <v>77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</v>
      </c>
      <c r="C21" s="168">
        <f t="shared" ref="C21:L21" si="2">O21+AB21</f>
        <v>8</v>
      </c>
      <c r="D21" s="169">
        <f t="shared" si="2"/>
        <v>13</v>
      </c>
      <c r="E21" s="179">
        <f t="shared" si="2"/>
        <v>0</v>
      </c>
      <c r="F21" s="180">
        <f t="shared" si="2"/>
        <v>8</v>
      </c>
      <c r="G21" s="180">
        <f t="shared" si="2"/>
        <v>2</v>
      </c>
      <c r="H21" s="180">
        <f t="shared" si="2"/>
        <v>4</v>
      </c>
      <c r="I21" s="180">
        <f t="shared" si="2"/>
        <v>6</v>
      </c>
      <c r="J21" s="181">
        <f t="shared" si="2"/>
        <v>1</v>
      </c>
      <c r="K21" s="169">
        <f t="shared" si="2"/>
        <v>21</v>
      </c>
      <c r="L21" s="172">
        <f t="shared" si="2"/>
        <v>34</v>
      </c>
      <c r="M21" s="111" t="s">
        <v>93</v>
      </c>
      <c r="N21" s="167">
        <f>VLOOKUP($Y21,原データ!$D$1:$R$2300,10,FALSE)</f>
        <v>4</v>
      </c>
      <c r="O21" s="168">
        <f>VLOOKUP($Y21,原データ!$D$1:$R$2300,11,FALSE)</f>
        <v>7</v>
      </c>
      <c r="P21" s="169">
        <f>SUM(N21:O21)</f>
        <v>11</v>
      </c>
      <c r="Q21" s="179">
        <f>VLOOKUP($Y21,原データ!$D$1:$R$2300,2,FALSE)</f>
        <v>0</v>
      </c>
      <c r="R21" s="180">
        <f>VLOOKUP($Y21,原データ!$D$1:$R$2300,3,FALSE)</f>
        <v>8</v>
      </c>
      <c r="S21" s="180">
        <f>VLOOKUP($Y21,原データ!$D$1:$R$2300,4,FALSE)</f>
        <v>2</v>
      </c>
      <c r="T21" s="180">
        <f>VLOOKUP($Y21,原データ!$D$1:$R$2300,5,FALSE)</f>
        <v>4</v>
      </c>
      <c r="U21" s="180">
        <f>VLOOKUP($Y21,原データ!$D$1:$R$2300,6,FALSE)</f>
        <v>6</v>
      </c>
      <c r="V21" s="181">
        <f>VLOOKUP($Y21,原データ!$D$1:$R$2300,7,FALSE)</f>
        <v>1</v>
      </c>
      <c r="W21" s="169">
        <f>SUM(Q21:V21)</f>
        <v>21</v>
      </c>
      <c r="X21" s="172">
        <f>SUM(P21,W21)</f>
        <v>32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</v>
      </c>
      <c r="C23" s="175">
        <f t="shared" si="3"/>
        <v>9</v>
      </c>
      <c r="D23" s="169">
        <f t="shared" si="3"/>
        <v>14</v>
      </c>
      <c r="E23" s="182">
        <f t="shared" si="3"/>
        <v>0</v>
      </c>
      <c r="F23" s="176">
        <f t="shared" si="3"/>
        <v>8</v>
      </c>
      <c r="G23" s="176">
        <f t="shared" si="3"/>
        <v>3</v>
      </c>
      <c r="H23" s="176">
        <f t="shared" si="3"/>
        <v>5</v>
      </c>
      <c r="I23" s="176">
        <f t="shared" si="3"/>
        <v>6</v>
      </c>
      <c r="J23" s="175">
        <f t="shared" si="3"/>
        <v>1</v>
      </c>
      <c r="K23" s="169">
        <f t="shared" si="3"/>
        <v>23</v>
      </c>
      <c r="L23" s="172">
        <f>X23+AK23</f>
        <v>37</v>
      </c>
      <c r="M23" s="173" t="s">
        <v>92</v>
      </c>
      <c r="N23" s="174">
        <f t="shared" ref="N23:W23" si="4">SUM(N21:N22)</f>
        <v>4</v>
      </c>
      <c r="O23" s="175">
        <f t="shared" si="4"/>
        <v>8</v>
      </c>
      <c r="P23" s="169">
        <f t="shared" si="4"/>
        <v>12</v>
      </c>
      <c r="Q23" s="182">
        <f t="shared" si="4"/>
        <v>0</v>
      </c>
      <c r="R23" s="176">
        <f t="shared" si="4"/>
        <v>8</v>
      </c>
      <c r="S23" s="176">
        <f t="shared" si="4"/>
        <v>3</v>
      </c>
      <c r="T23" s="176">
        <f t="shared" si="4"/>
        <v>5</v>
      </c>
      <c r="U23" s="176">
        <f t="shared" si="4"/>
        <v>6</v>
      </c>
      <c r="V23" s="175">
        <f t="shared" si="4"/>
        <v>1</v>
      </c>
      <c r="W23" s="169">
        <f t="shared" si="4"/>
        <v>23</v>
      </c>
      <c r="X23" s="172">
        <f>SUM(P23,W23)</f>
        <v>35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8</v>
      </c>
      <c r="I35" s="189">
        <f t="shared" si="9"/>
        <v>8</v>
      </c>
      <c r="J35" s="186">
        <f t="shared" si="9"/>
        <v>3</v>
      </c>
      <c r="K35" s="187">
        <f t="shared" si="9"/>
        <v>20</v>
      </c>
      <c r="L35" s="190">
        <f t="shared" si="9"/>
        <v>20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8</v>
      </c>
      <c r="U35" s="189">
        <f t="shared" si="11"/>
        <v>8</v>
      </c>
      <c r="V35" s="186">
        <f t="shared" si="11"/>
        <v>3</v>
      </c>
      <c r="W35" s="187">
        <f t="shared" ref="W35:W43" si="12">SUM(Q35:V35)</f>
        <v>20</v>
      </c>
      <c r="X35" s="190">
        <f>P35+W35</f>
        <v>20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8</v>
      </c>
      <c r="I36" s="196">
        <f t="shared" ref="I36:I47" si="21">U36+AH36</f>
        <v>8</v>
      </c>
      <c r="J36" s="193">
        <f t="shared" ref="J36:J47" si="22">V36+AI36</f>
        <v>3</v>
      </c>
      <c r="K36" s="194">
        <f t="shared" ref="K36:K43" si="23">W36+AJ36</f>
        <v>20</v>
      </c>
      <c r="L36" s="197">
        <f t="shared" ref="L36:L43" si="24">X36+AK36</f>
        <v>20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8</v>
      </c>
      <c r="U36" s="196">
        <f>VLOOKUP($Y36,原データ!$D$1:$R$2300,6,FALSE)</f>
        <v>8</v>
      </c>
      <c r="V36" s="193">
        <f>VLOOKUP($Y36,原データ!$D$1:$R$2300,7,FALSE)</f>
        <v>3</v>
      </c>
      <c r="W36" s="194">
        <f t="shared" si="12"/>
        <v>20</v>
      </c>
      <c r="X36" s="197">
        <f>SUM(P36,W36)</f>
        <v>20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1</v>
      </c>
      <c r="H38" s="189">
        <f t="shared" si="20"/>
        <v>1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1</v>
      </c>
      <c r="T38" s="189">
        <f t="shared" si="26"/>
        <v>1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1</v>
      </c>
      <c r="H39" s="196">
        <f t="shared" si="20"/>
        <v>1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1</v>
      </c>
      <c r="T39" s="196">
        <f>VLOOKUP($Y39,原データ!$D$1:$R$2300,5,FALSE)</f>
        <v>1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2</v>
      </c>
      <c r="H47" s="210">
        <f t="shared" si="20"/>
        <v>9</v>
      </c>
      <c r="I47" s="210">
        <f t="shared" si="21"/>
        <v>9</v>
      </c>
      <c r="J47" s="207">
        <f t="shared" si="22"/>
        <v>3</v>
      </c>
      <c r="K47" s="208">
        <f>W47+AJ47</f>
        <v>23</v>
      </c>
      <c r="L47" s="211">
        <f>X47+AK47</f>
        <v>23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2</v>
      </c>
      <c r="T47" s="210">
        <f>T35+T38+T41+T44</f>
        <v>9</v>
      </c>
      <c r="U47" s="210">
        <f t="shared" si="32"/>
        <v>9</v>
      </c>
      <c r="V47" s="207">
        <f t="shared" si="32"/>
        <v>3</v>
      </c>
      <c r="W47" s="208">
        <f t="shared" si="32"/>
        <v>23</v>
      </c>
      <c r="X47" s="211">
        <f t="shared" si="32"/>
        <v>23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6A84-CE69-4095-AD9D-9AC70CA24F9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5</v>
      </c>
      <c r="E8" s="312">
        <f t="shared" ref="E8:E49" si="0">S8+AH8</f>
        <v>9</v>
      </c>
      <c r="F8" s="313">
        <f t="shared" ref="F8:F49" si="1">T8+AI8</f>
        <v>14</v>
      </c>
      <c r="G8" s="314">
        <f t="shared" ref="G8:G49" si="2">U8+AJ8</f>
        <v>0</v>
      </c>
      <c r="H8" s="315">
        <f t="shared" ref="H8:H49" si="3">V8+AK8</f>
        <v>9</v>
      </c>
      <c r="I8" s="315">
        <f t="shared" ref="I8:I49" si="4">W8+AL8</f>
        <v>7</v>
      </c>
      <c r="J8" s="315">
        <f t="shared" ref="J8:J49" si="5">X8+AM8</f>
        <v>15</v>
      </c>
      <c r="K8" s="315">
        <f t="shared" ref="K8:K49" si="6">Y8+AN8</f>
        <v>15</v>
      </c>
      <c r="L8" s="312">
        <f t="shared" ref="L8:L49" si="7">Z8+AO8</f>
        <v>4</v>
      </c>
      <c r="M8" s="313">
        <f t="shared" ref="M8:M49" si="8">AA8+AP8</f>
        <v>50</v>
      </c>
      <c r="N8" s="316">
        <f t="shared" ref="N8:N49" si="9">AB8+AQ8</f>
        <v>64</v>
      </c>
      <c r="O8" s="678" t="str">
        <f>A8</f>
        <v>居宅（介護予防）サービス</v>
      </c>
      <c r="P8" s="679"/>
      <c r="Q8" s="679"/>
      <c r="R8" s="311">
        <f>SUM(R9,R15,R18,R23,R27,R28)</f>
        <v>4</v>
      </c>
      <c r="S8" s="311">
        <f>SUM(S9,S15,S18,S23,S27,S28)</f>
        <v>8</v>
      </c>
      <c r="T8" s="313">
        <f t="shared" ref="T8:T49" si="10">SUM(R8:S8)</f>
        <v>12</v>
      </c>
      <c r="U8" s="314">
        <f t="shared" ref="U8:Z8" si="11">SUM(U9,U15,U18,U23,U27,U28)</f>
        <v>0</v>
      </c>
      <c r="V8" s="314">
        <f t="shared" si="11"/>
        <v>9</v>
      </c>
      <c r="W8" s="314">
        <f t="shared" si="11"/>
        <v>7</v>
      </c>
      <c r="X8" s="314">
        <f t="shared" si="11"/>
        <v>15</v>
      </c>
      <c r="Y8" s="314">
        <f t="shared" si="11"/>
        <v>14</v>
      </c>
      <c r="Z8" s="314">
        <f t="shared" si="11"/>
        <v>4</v>
      </c>
      <c r="AA8" s="313">
        <f>SUM(U8:Z8)</f>
        <v>49</v>
      </c>
      <c r="AB8" s="316">
        <f t="shared" ref="AB8:AB47" si="12">SUM(AA8,T8)</f>
        <v>61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4</v>
      </c>
      <c r="I9" s="227">
        <f t="shared" si="4"/>
        <v>4</v>
      </c>
      <c r="J9" s="227">
        <f t="shared" si="5"/>
        <v>8</v>
      </c>
      <c r="K9" s="227">
        <f t="shared" si="6"/>
        <v>5</v>
      </c>
      <c r="L9" s="225">
        <f t="shared" si="7"/>
        <v>2</v>
      </c>
      <c r="M9" s="422">
        <f t="shared" si="8"/>
        <v>23</v>
      </c>
      <c r="N9" s="318">
        <f t="shared" si="9"/>
        <v>23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4</v>
      </c>
      <c r="W9" s="227">
        <f t="shared" si="17"/>
        <v>4</v>
      </c>
      <c r="X9" s="227">
        <f t="shared" si="17"/>
        <v>8</v>
      </c>
      <c r="Y9" s="227">
        <f t="shared" si="17"/>
        <v>5</v>
      </c>
      <c r="Z9" s="225">
        <f t="shared" si="17"/>
        <v>2</v>
      </c>
      <c r="AA9" s="422">
        <f t="shared" ref="AA9:AA47" si="18">SUM(U9:Z9)</f>
        <v>23</v>
      </c>
      <c r="AB9" s="318">
        <f t="shared" si="12"/>
        <v>23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</v>
      </c>
      <c r="I10" s="156">
        <f t="shared" si="4"/>
        <v>1</v>
      </c>
      <c r="J10" s="156">
        <f t="shared" si="5"/>
        <v>1</v>
      </c>
      <c r="K10" s="156">
        <f t="shared" si="6"/>
        <v>0</v>
      </c>
      <c r="L10" s="153">
        <f t="shared" si="7"/>
        <v>0</v>
      </c>
      <c r="M10" s="423">
        <f t="shared" si="8"/>
        <v>5</v>
      </c>
      <c r="N10" s="319">
        <f t="shared" si="9"/>
        <v>5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5</v>
      </c>
      <c r="AB10" s="319">
        <f t="shared" si="12"/>
        <v>5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1</v>
      </c>
      <c r="J12" s="156">
        <f t="shared" si="5"/>
        <v>2</v>
      </c>
      <c r="K12" s="156">
        <f t="shared" si="6"/>
        <v>0</v>
      </c>
      <c r="L12" s="153">
        <f t="shared" si="7"/>
        <v>1</v>
      </c>
      <c r="M12" s="423">
        <f t="shared" si="8"/>
        <v>4</v>
      </c>
      <c r="N12" s="319">
        <f t="shared" si="9"/>
        <v>4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4</v>
      </c>
      <c r="AB12" s="319">
        <f t="shared" si="12"/>
        <v>4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5</v>
      </c>
      <c r="K14" s="164">
        <f t="shared" si="6"/>
        <v>5</v>
      </c>
      <c r="L14" s="161">
        <f t="shared" si="7"/>
        <v>1</v>
      </c>
      <c r="M14" s="424">
        <f t="shared" si="8"/>
        <v>12</v>
      </c>
      <c r="N14" s="320">
        <f t="shared" si="9"/>
        <v>12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5</v>
      </c>
      <c r="Y14" s="164">
        <f>VLOOKUP($AC14,原データ!$D$1:$R$2300,7,FALSE)</f>
        <v>5</v>
      </c>
      <c r="Z14" s="161">
        <f>VLOOKUP($AC14,原データ!$D$1:$R$2300,8,FALSE)</f>
        <v>1</v>
      </c>
      <c r="AA14" s="424">
        <f t="shared" si="18"/>
        <v>12</v>
      </c>
      <c r="AB14" s="320">
        <f t="shared" si="12"/>
        <v>12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1</v>
      </c>
      <c r="I15" s="227">
        <f t="shared" si="4"/>
        <v>0</v>
      </c>
      <c r="J15" s="227">
        <f t="shared" si="5"/>
        <v>4</v>
      </c>
      <c r="K15" s="227">
        <f t="shared" si="6"/>
        <v>3</v>
      </c>
      <c r="L15" s="225">
        <f t="shared" si="7"/>
        <v>1</v>
      </c>
      <c r="M15" s="422">
        <f t="shared" si="8"/>
        <v>9</v>
      </c>
      <c r="N15" s="318">
        <f t="shared" si="9"/>
        <v>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4</v>
      </c>
      <c r="Y15" s="227">
        <f t="shared" si="21"/>
        <v>3</v>
      </c>
      <c r="Z15" s="225">
        <f t="shared" si="21"/>
        <v>1</v>
      </c>
      <c r="AA15" s="422">
        <f t="shared" si="18"/>
        <v>9</v>
      </c>
      <c r="AB15" s="318">
        <f t="shared" si="12"/>
        <v>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2</v>
      </c>
      <c r="K16" s="156">
        <f t="shared" si="6"/>
        <v>3</v>
      </c>
      <c r="L16" s="153">
        <f t="shared" si="7"/>
        <v>1</v>
      </c>
      <c r="M16" s="423">
        <f t="shared" si="8"/>
        <v>6</v>
      </c>
      <c r="N16" s="319">
        <f t="shared" si="9"/>
        <v>6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3</v>
      </c>
      <c r="Z16" s="153">
        <f>VLOOKUP($AC16,原データ!$D$1:$R$2300,8,FALSE)</f>
        <v>1</v>
      </c>
      <c r="AA16" s="423">
        <f t="shared" si="18"/>
        <v>6</v>
      </c>
      <c r="AB16" s="319">
        <f t="shared" si="12"/>
        <v>6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2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0</v>
      </c>
      <c r="I18" s="227">
        <f t="shared" si="4"/>
        <v>1</v>
      </c>
      <c r="J18" s="227">
        <f t="shared" si="5"/>
        <v>0</v>
      </c>
      <c r="K18" s="227">
        <f t="shared" si="6"/>
        <v>3</v>
      </c>
      <c r="L18" s="225">
        <f t="shared" si="7"/>
        <v>0</v>
      </c>
      <c r="M18" s="422">
        <f t="shared" si="8"/>
        <v>4</v>
      </c>
      <c r="N18" s="318">
        <f>AB18+AQ18</f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1</v>
      </c>
      <c r="X18" s="227">
        <f t="shared" si="23"/>
        <v>0</v>
      </c>
      <c r="Y18" s="227">
        <f t="shared" si="23"/>
        <v>3</v>
      </c>
      <c r="Z18" s="227">
        <f t="shared" si="23"/>
        <v>0</v>
      </c>
      <c r="AA18" s="422">
        <f>SUM(U18:Z18)</f>
        <v>4</v>
      </c>
      <c r="AB18" s="318">
        <f>SUM(AA18,T18)</f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0</v>
      </c>
      <c r="K19" s="156">
        <f t="shared" si="6"/>
        <v>3</v>
      </c>
      <c r="L19" s="153">
        <f t="shared" si="7"/>
        <v>0</v>
      </c>
      <c r="M19" s="423">
        <f t="shared" si="8"/>
        <v>4</v>
      </c>
      <c r="N19" s="319">
        <f t="shared" si="9"/>
        <v>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5</v>
      </c>
      <c r="E23" s="225">
        <f t="shared" si="0"/>
        <v>8</v>
      </c>
      <c r="F23" s="422">
        <f t="shared" si="1"/>
        <v>13</v>
      </c>
      <c r="G23" s="226">
        <f t="shared" si="2"/>
        <v>0</v>
      </c>
      <c r="H23" s="227">
        <f t="shared" si="3"/>
        <v>4</v>
      </c>
      <c r="I23" s="227">
        <f t="shared" si="4"/>
        <v>2</v>
      </c>
      <c r="J23" s="227">
        <f t="shared" si="5"/>
        <v>3</v>
      </c>
      <c r="K23" s="227">
        <f t="shared" si="6"/>
        <v>4</v>
      </c>
      <c r="L23" s="225">
        <f t="shared" si="7"/>
        <v>1</v>
      </c>
      <c r="M23" s="422">
        <f t="shared" si="8"/>
        <v>14</v>
      </c>
      <c r="N23" s="318">
        <f t="shared" si="9"/>
        <v>27</v>
      </c>
      <c r="O23" s="661"/>
      <c r="P23" s="699" t="s">
        <v>137</v>
      </c>
      <c r="Q23" s="699"/>
      <c r="R23" s="224">
        <f>SUM(R24:R26)</f>
        <v>4</v>
      </c>
      <c r="S23" s="225">
        <f>SUM(S24:S26)</f>
        <v>7</v>
      </c>
      <c r="T23" s="422">
        <f t="shared" si="10"/>
        <v>11</v>
      </c>
      <c r="U23" s="226">
        <f t="shared" ref="U23:Z23" si="26">SUM(U24:U26)</f>
        <v>0</v>
      </c>
      <c r="V23" s="227">
        <f t="shared" si="26"/>
        <v>4</v>
      </c>
      <c r="W23" s="227">
        <f t="shared" si="26"/>
        <v>2</v>
      </c>
      <c r="X23" s="227">
        <f t="shared" si="26"/>
        <v>3</v>
      </c>
      <c r="Y23" s="227">
        <f t="shared" si="26"/>
        <v>3</v>
      </c>
      <c r="Z23" s="225">
        <f t="shared" si="26"/>
        <v>1</v>
      </c>
      <c r="AA23" s="422">
        <f t="shared" si="18"/>
        <v>13</v>
      </c>
      <c r="AB23" s="318">
        <f t="shared" si="12"/>
        <v>24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4</v>
      </c>
      <c r="E24" s="153">
        <f t="shared" si="0"/>
        <v>7</v>
      </c>
      <c r="F24" s="423">
        <f t="shared" si="1"/>
        <v>11</v>
      </c>
      <c r="G24" s="155">
        <f t="shared" si="2"/>
        <v>0</v>
      </c>
      <c r="H24" s="156">
        <f t="shared" si="3"/>
        <v>4</v>
      </c>
      <c r="I24" s="156">
        <f t="shared" si="4"/>
        <v>2</v>
      </c>
      <c r="J24" s="156">
        <f t="shared" si="5"/>
        <v>3</v>
      </c>
      <c r="K24" s="156">
        <f t="shared" si="6"/>
        <v>3</v>
      </c>
      <c r="L24" s="153">
        <f t="shared" si="7"/>
        <v>1</v>
      </c>
      <c r="M24" s="423">
        <f t="shared" si="8"/>
        <v>13</v>
      </c>
      <c r="N24" s="319">
        <f t="shared" si="9"/>
        <v>24</v>
      </c>
      <c r="O24" s="661"/>
      <c r="P24" s="696"/>
      <c r="Q24" s="229" t="s">
        <v>138</v>
      </c>
      <c r="R24" s="152">
        <f>VLOOKUP($AC24,原データ!$D$1:$R$2300,10,FALSE)</f>
        <v>4</v>
      </c>
      <c r="S24" s="153">
        <f>VLOOKUP($AC24,原データ!$D$1:$R$2300,11,FALSE)</f>
        <v>7</v>
      </c>
      <c r="T24" s="423">
        <f t="shared" si="10"/>
        <v>11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2</v>
      </c>
      <c r="X24" s="156">
        <f>VLOOKUP($AC24,原データ!$D$1:$R$2300,6,FALSE)</f>
        <v>3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18"/>
        <v>13</v>
      </c>
      <c r="AB24" s="319">
        <f t="shared" si="12"/>
        <v>24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1</v>
      </c>
      <c r="N25" s="319">
        <f t="shared" si="9"/>
        <v>3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3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4</v>
      </c>
      <c r="E29" s="312">
        <f t="shared" si="0"/>
        <v>8</v>
      </c>
      <c r="F29" s="313">
        <f t="shared" si="1"/>
        <v>12</v>
      </c>
      <c r="G29" s="314">
        <f t="shared" si="2"/>
        <v>0</v>
      </c>
      <c r="H29" s="315">
        <f t="shared" si="3"/>
        <v>8</v>
      </c>
      <c r="I29" s="315">
        <f t="shared" si="4"/>
        <v>3</v>
      </c>
      <c r="J29" s="315">
        <f t="shared" si="5"/>
        <v>5</v>
      </c>
      <c r="K29" s="315">
        <f t="shared" si="6"/>
        <v>7</v>
      </c>
      <c r="L29" s="312">
        <f t="shared" si="7"/>
        <v>1</v>
      </c>
      <c r="M29" s="313">
        <f t="shared" si="8"/>
        <v>24</v>
      </c>
      <c r="N29" s="316">
        <f t="shared" si="9"/>
        <v>36</v>
      </c>
      <c r="O29" s="662" t="s">
        <v>141</v>
      </c>
      <c r="P29" s="663"/>
      <c r="Q29" s="664"/>
      <c r="R29" s="167">
        <f>VLOOKUP($AC29,原データ!$D$1:$R$2300,10,FALSE)</f>
        <v>4</v>
      </c>
      <c r="S29" s="168">
        <f>VLOOKUP($AC29,原データ!$D$1:$R$2300,11,FALSE)</f>
        <v>8</v>
      </c>
      <c r="T29" s="425">
        <f t="shared" si="10"/>
        <v>12</v>
      </c>
      <c r="U29" s="170">
        <f>VLOOKUP($AC29,原データ!$D$1:$R$2300,3,FALSE)</f>
        <v>0</v>
      </c>
      <c r="V29" s="171">
        <f>VLOOKUP($AC29,原データ!$D$1:$R$2300,4,FALSE)</f>
        <v>8</v>
      </c>
      <c r="W29" s="171">
        <f>VLOOKUP($AC29,原データ!$D$1:$R$2300,5,FALSE)</f>
        <v>3</v>
      </c>
      <c r="X29" s="171">
        <f>VLOOKUP($AC29,原データ!$D$1:$R$2300,6,FALSE)</f>
        <v>5</v>
      </c>
      <c r="Y29" s="171">
        <f>VLOOKUP($AC29,原データ!$D$1:$R$2300,7,FALSE)</f>
        <v>7</v>
      </c>
      <c r="Z29" s="168">
        <f>VLOOKUP($AC29,原データ!$D$1:$R$2300,8,FALSE)</f>
        <v>1</v>
      </c>
      <c r="AA29" s="425">
        <f t="shared" si="18"/>
        <v>24</v>
      </c>
      <c r="AB29" s="316">
        <f t="shared" si="12"/>
        <v>36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2</v>
      </c>
      <c r="J44" s="315">
        <f t="shared" si="5"/>
        <v>9</v>
      </c>
      <c r="K44" s="315">
        <f t="shared" si="6"/>
        <v>9</v>
      </c>
      <c r="L44" s="312">
        <f t="shared" si="7"/>
        <v>3</v>
      </c>
      <c r="M44" s="313">
        <f t="shared" si="8"/>
        <v>23</v>
      </c>
      <c r="N44" s="316">
        <f t="shared" si="9"/>
        <v>23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2</v>
      </c>
      <c r="X44" s="315">
        <f>SUM(X45:X48)</f>
        <v>9</v>
      </c>
      <c r="Y44" s="315">
        <f>SUM(Y45:Y48)</f>
        <v>9</v>
      </c>
      <c r="Z44" s="315">
        <f>SUM(Z45:Z48)</f>
        <v>3</v>
      </c>
      <c r="AA44" s="313">
        <f t="shared" si="18"/>
        <v>23</v>
      </c>
      <c r="AB44" s="316">
        <f>SUM(AA44,T44)</f>
        <v>23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8</v>
      </c>
      <c r="K45" s="171">
        <f t="shared" si="6"/>
        <v>8</v>
      </c>
      <c r="L45" s="168">
        <f t="shared" si="7"/>
        <v>3</v>
      </c>
      <c r="M45" s="425">
        <f t="shared" si="8"/>
        <v>20</v>
      </c>
      <c r="N45" s="316">
        <f t="shared" si="9"/>
        <v>20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8</v>
      </c>
      <c r="Y45" s="171">
        <f>VLOOKUP($AC45,原データ!$D$1:$R$2300,7,FALSE)</f>
        <v>8</v>
      </c>
      <c r="Z45" s="168">
        <f>VLOOKUP($AC45,原データ!$D$1:$R$2300,8,FALSE)</f>
        <v>3</v>
      </c>
      <c r="AA45" s="425">
        <f t="shared" si="18"/>
        <v>20</v>
      </c>
      <c r="AB45" s="316">
        <f t="shared" si="12"/>
        <v>20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1</v>
      </c>
      <c r="J46" s="171">
        <f t="shared" si="5"/>
        <v>1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9</v>
      </c>
      <c r="E49" s="416">
        <f t="shared" si="0"/>
        <v>17</v>
      </c>
      <c r="F49" s="417">
        <f t="shared" si="1"/>
        <v>26</v>
      </c>
      <c r="G49" s="418">
        <f t="shared" si="2"/>
        <v>0</v>
      </c>
      <c r="H49" s="419">
        <f t="shared" si="3"/>
        <v>17</v>
      </c>
      <c r="I49" s="419">
        <f t="shared" si="4"/>
        <v>12</v>
      </c>
      <c r="J49" s="419">
        <f t="shared" si="5"/>
        <v>29</v>
      </c>
      <c r="K49" s="419">
        <f t="shared" si="6"/>
        <v>31</v>
      </c>
      <c r="L49" s="416">
        <f t="shared" si="7"/>
        <v>8</v>
      </c>
      <c r="M49" s="417">
        <f t="shared" si="8"/>
        <v>97</v>
      </c>
      <c r="N49" s="420">
        <f t="shared" si="9"/>
        <v>123</v>
      </c>
      <c r="O49" s="694" t="s">
        <v>148</v>
      </c>
      <c r="P49" s="695"/>
      <c r="Q49" s="695"/>
      <c r="R49" s="415">
        <f>SUM(R8,R30,R44,R29)</f>
        <v>8</v>
      </c>
      <c r="S49" s="415">
        <f>SUM(S8,S30,S44,S29)</f>
        <v>16</v>
      </c>
      <c r="T49" s="417">
        <f t="shared" si="10"/>
        <v>24</v>
      </c>
      <c r="U49" s="418">
        <f t="shared" ref="U49:Z49" si="42">SUM(U8,U30,U44,U29)</f>
        <v>0</v>
      </c>
      <c r="V49" s="418">
        <f t="shared" si="42"/>
        <v>17</v>
      </c>
      <c r="W49" s="418">
        <f t="shared" si="42"/>
        <v>12</v>
      </c>
      <c r="X49" s="418">
        <f t="shared" si="42"/>
        <v>29</v>
      </c>
      <c r="Y49" s="418">
        <f t="shared" si="42"/>
        <v>30</v>
      </c>
      <c r="Z49" s="418">
        <f t="shared" si="42"/>
        <v>8</v>
      </c>
      <c r="AA49" s="417">
        <f>SUM(U49:Z49)</f>
        <v>96</v>
      </c>
      <c r="AB49" s="420">
        <f>SUM(AA49,T49)</f>
        <v>120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6608</v>
      </c>
      <c r="E51" s="312">
        <f t="shared" ref="E51:E90" si="45">S51+AH51</f>
        <v>17646</v>
      </c>
      <c r="F51" s="313">
        <f t="shared" ref="F51:F90" si="46">T51+AI51</f>
        <v>24254</v>
      </c>
      <c r="G51" s="314">
        <f t="shared" ref="G51:G90" si="47">U51+AJ51</f>
        <v>0</v>
      </c>
      <c r="H51" s="315">
        <f t="shared" ref="H51:H90" si="48">V51+AK51</f>
        <v>17762</v>
      </c>
      <c r="I51" s="315">
        <f t="shared" ref="I51:I90" si="49">W51+AL51</f>
        <v>28474</v>
      </c>
      <c r="J51" s="315">
        <f t="shared" ref="J51:J90" si="50">X51+AM51</f>
        <v>111912</v>
      </c>
      <c r="K51" s="315">
        <f t="shared" ref="K51:K90" si="51">Y51+AN51</f>
        <v>149420</v>
      </c>
      <c r="L51" s="312">
        <f t="shared" ref="L51:L90" si="52">Z51+AO51</f>
        <v>36284</v>
      </c>
      <c r="M51" s="313">
        <f t="shared" ref="M51:M90" si="53">AA51+AP51</f>
        <v>343852</v>
      </c>
      <c r="N51" s="316">
        <f t="shared" ref="N51:N90" si="54">AB51+AQ51</f>
        <v>368106</v>
      </c>
      <c r="O51" s="720" t="s">
        <v>124</v>
      </c>
      <c r="P51" s="721"/>
      <c r="Q51" s="722"/>
      <c r="R51" s="311">
        <f>SUM(R52,R58,R61,R66,R68,R69)</f>
        <v>6608</v>
      </c>
      <c r="S51" s="311">
        <f>SUM(S52,S58,S61,S66,S68,S69)</f>
        <v>17646</v>
      </c>
      <c r="T51" s="313">
        <f>SUM(R51:S51)</f>
        <v>24254</v>
      </c>
      <c r="U51" s="314">
        <f t="shared" ref="U51:Z51" si="55">SUM(U52,U58,U61,U66,U68,U69)</f>
        <v>0</v>
      </c>
      <c r="V51" s="314">
        <f t="shared" si="55"/>
        <v>17762</v>
      </c>
      <c r="W51" s="314">
        <f t="shared" si="55"/>
        <v>28474</v>
      </c>
      <c r="X51" s="314">
        <f t="shared" si="55"/>
        <v>111912</v>
      </c>
      <c r="Y51" s="314">
        <f t="shared" si="55"/>
        <v>149420</v>
      </c>
      <c r="Z51" s="314">
        <f t="shared" si="55"/>
        <v>36284</v>
      </c>
      <c r="AA51" s="313">
        <f t="shared" ref="AA51:AA90" si="56">SUM(U51:Z51)</f>
        <v>343852</v>
      </c>
      <c r="AB51" s="316">
        <f t="shared" ref="AB51:AB90" si="57">SUM(AA51,T51)</f>
        <v>368106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6589</v>
      </c>
      <c r="I52" s="227">
        <f t="shared" si="49"/>
        <v>15399</v>
      </c>
      <c r="J52" s="227">
        <f t="shared" si="50"/>
        <v>39139</v>
      </c>
      <c r="K52" s="227">
        <f t="shared" si="51"/>
        <v>2816</v>
      </c>
      <c r="L52" s="225">
        <f t="shared" si="52"/>
        <v>2316</v>
      </c>
      <c r="M52" s="422">
        <f t="shared" si="53"/>
        <v>66259</v>
      </c>
      <c r="N52" s="318">
        <f t="shared" si="54"/>
        <v>66259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6589</v>
      </c>
      <c r="W52" s="227">
        <f t="shared" si="63"/>
        <v>15399</v>
      </c>
      <c r="X52" s="227">
        <f t="shared" si="63"/>
        <v>39139</v>
      </c>
      <c r="Y52" s="227">
        <f t="shared" si="63"/>
        <v>2816</v>
      </c>
      <c r="Z52" s="225">
        <f t="shared" si="63"/>
        <v>2316</v>
      </c>
      <c r="AA52" s="422">
        <f t="shared" si="56"/>
        <v>66259</v>
      </c>
      <c r="AB52" s="318">
        <f t="shared" si="57"/>
        <v>66259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5499</v>
      </c>
      <c r="I53" s="156">
        <f t="shared" si="49"/>
        <v>1780</v>
      </c>
      <c r="J53" s="156">
        <f t="shared" si="50"/>
        <v>29658</v>
      </c>
      <c r="K53" s="156">
        <f t="shared" si="51"/>
        <v>0</v>
      </c>
      <c r="L53" s="153">
        <f t="shared" si="52"/>
        <v>0</v>
      </c>
      <c r="M53" s="423">
        <f t="shared" si="53"/>
        <v>36937</v>
      </c>
      <c r="N53" s="319">
        <f t="shared" si="54"/>
        <v>36937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5499</v>
      </c>
      <c r="W53" s="156">
        <f>VLOOKUP($AC53,原データ!$D$1:$R$2300,5,FALSE)</f>
        <v>1780</v>
      </c>
      <c r="X53" s="156">
        <f>VLOOKUP($AC53,原データ!$D$1:$R$2300,6,FALSE)</f>
        <v>29658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36937</v>
      </c>
      <c r="AB53" s="319">
        <f t="shared" si="57"/>
        <v>36937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12476</v>
      </c>
      <c r="J55" s="156">
        <f t="shared" si="50"/>
        <v>5713</v>
      </c>
      <c r="K55" s="156">
        <f t="shared" si="51"/>
        <v>0</v>
      </c>
      <c r="L55" s="153">
        <f t="shared" si="52"/>
        <v>1742</v>
      </c>
      <c r="M55" s="423">
        <f t="shared" si="53"/>
        <v>19931</v>
      </c>
      <c r="N55" s="319">
        <f t="shared" si="54"/>
        <v>19931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12476</v>
      </c>
      <c r="X55" s="156">
        <f>VLOOKUP($AC55,原データ!$D$1:$R$2300,6,FALSE)</f>
        <v>5713</v>
      </c>
      <c r="Y55" s="156">
        <f>VLOOKUP($AC55,原データ!$D$1:$R$2300,7,FALSE)</f>
        <v>0</v>
      </c>
      <c r="Z55" s="153">
        <f>VLOOKUP($AC55,原データ!$D$1:$R$2300,8,FALSE)</f>
        <v>1742</v>
      </c>
      <c r="AA55" s="423">
        <f t="shared" si="56"/>
        <v>19931</v>
      </c>
      <c r="AB55" s="319">
        <f t="shared" si="57"/>
        <v>19931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1090</v>
      </c>
      <c r="I56" s="156">
        <f t="shared" si="49"/>
        <v>545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1635</v>
      </c>
      <c r="N56" s="319">
        <f t="shared" si="54"/>
        <v>1635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1090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1635</v>
      </c>
      <c r="AB56" s="319">
        <f t="shared" si="57"/>
        <v>1635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598</v>
      </c>
      <c r="J57" s="164">
        <f t="shared" si="50"/>
        <v>3768</v>
      </c>
      <c r="K57" s="164">
        <f t="shared" si="51"/>
        <v>2816</v>
      </c>
      <c r="L57" s="161">
        <f t="shared" si="52"/>
        <v>574</v>
      </c>
      <c r="M57" s="424">
        <f t="shared" si="53"/>
        <v>7756</v>
      </c>
      <c r="N57" s="320">
        <f t="shared" si="54"/>
        <v>7756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598</v>
      </c>
      <c r="X57" s="164">
        <f>VLOOKUP($AC57,原データ!$D$1:$R$2300,6,FALSE)</f>
        <v>3768</v>
      </c>
      <c r="Y57" s="164">
        <f>VLOOKUP($AC57,原データ!$D$1:$R$2300,7,FALSE)</f>
        <v>2816</v>
      </c>
      <c r="Z57" s="161">
        <f>VLOOKUP($AC57,原データ!$D$1:$R$2300,8,FALSE)</f>
        <v>574</v>
      </c>
      <c r="AA57" s="424">
        <f t="shared" si="56"/>
        <v>7756</v>
      </c>
      <c r="AB57" s="320">
        <f t="shared" si="57"/>
        <v>7756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7025</v>
      </c>
      <c r="I58" s="227">
        <f t="shared" si="49"/>
        <v>0</v>
      </c>
      <c r="J58" s="227">
        <f t="shared" si="50"/>
        <v>68066</v>
      </c>
      <c r="K58" s="227">
        <f t="shared" si="51"/>
        <v>83808</v>
      </c>
      <c r="L58" s="225">
        <f t="shared" si="52"/>
        <v>31388</v>
      </c>
      <c r="M58" s="422">
        <f t="shared" si="53"/>
        <v>190287</v>
      </c>
      <c r="N58" s="318">
        <f t="shared" si="54"/>
        <v>190287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7025</v>
      </c>
      <c r="W58" s="227">
        <f t="shared" si="65"/>
        <v>0</v>
      </c>
      <c r="X58" s="227">
        <f t="shared" si="65"/>
        <v>68066</v>
      </c>
      <c r="Y58" s="227">
        <f t="shared" si="65"/>
        <v>83808</v>
      </c>
      <c r="Z58" s="225">
        <f t="shared" si="65"/>
        <v>31388</v>
      </c>
      <c r="AA58" s="422">
        <f t="shared" si="56"/>
        <v>190287</v>
      </c>
      <c r="AB58" s="318">
        <f t="shared" si="57"/>
        <v>190287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45311</v>
      </c>
      <c r="K59" s="156">
        <f t="shared" si="51"/>
        <v>83808</v>
      </c>
      <c r="L59" s="153">
        <f t="shared" si="52"/>
        <v>31388</v>
      </c>
      <c r="M59" s="423">
        <f t="shared" si="53"/>
        <v>160507</v>
      </c>
      <c r="N59" s="319">
        <f t="shared" si="54"/>
        <v>160507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45311</v>
      </c>
      <c r="Y59" s="156">
        <f>VLOOKUP($AC59,原データ!$D$1:$R$2300,7,FALSE)</f>
        <v>83808</v>
      </c>
      <c r="Z59" s="153">
        <f>VLOOKUP($AC59,原データ!$D$1:$R$2300,8,FALSE)</f>
        <v>31388</v>
      </c>
      <c r="AA59" s="423">
        <f t="shared" si="56"/>
        <v>160507</v>
      </c>
      <c r="AB59" s="319">
        <f t="shared" si="57"/>
        <v>160507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7025</v>
      </c>
      <c r="I60" s="164">
        <f t="shared" si="49"/>
        <v>0</v>
      </c>
      <c r="J60" s="164">
        <f t="shared" si="50"/>
        <v>22755</v>
      </c>
      <c r="K60" s="164">
        <f t="shared" si="51"/>
        <v>0</v>
      </c>
      <c r="L60" s="161">
        <f t="shared" si="52"/>
        <v>0</v>
      </c>
      <c r="M60" s="424">
        <f t="shared" si="53"/>
        <v>29780</v>
      </c>
      <c r="N60" s="320">
        <f t="shared" si="54"/>
        <v>29780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7025</v>
      </c>
      <c r="W60" s="164">
        <f>VLOOKUP($AC60,原データ!$D$1:$R$2300,5,FALSE)</f>
        <v>0</v>
      </c>
      <c r="X60" s="164">
        <f>VLOOKUP($AC60,原データ!$D$1:$R$2300,6,FALSE)</f>
        <v>22755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29780</v>
      </c>
      <c r="AB60" s="320">
        <f t="shared" si="57"/>
        <v>29780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2576</v>
      </c>
      <c r="F61" s="422">
        <f t="shared" si="46"/>
        <v>2576</v>
      </c>
      <c r="G61" s="226">
        <f t="shared" si="47"/>
        <v>0</v>
      </c>
      <c r="H61" s="227">
        <f t="shared" si="48"/>
        <v>0</v>
      </c>
      <c r="I61" s="227">
        <f t="shared" si="49"/>
        <v>11971</v>
      </c>
      <c r="J61" s="227">
        <f t="shared" si="50"/>
        <v>0</v>
      </c>
      <c r="K61" s="227">
        <f t="shared" si="51"/>
        <v>58878</v>
      </c>
      <c r="L61" s="225">
        <f t="shared" si="52"/>
        <v>0</v>
      </c>
      <c r="M61" s="422">
        <f t="shared" si="53"/>
        <v>70849</v>
      </c>
      <c r="N61" s="318">
        <f t="shared" si="54"/>
        <v>73425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2576</v>
      </c>
      <c r="T61" s="422">
        <f>SUM(R61:S61)</f>
        <v>2576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11971</v>
      </c>
      <c r="X61" s="227">
        <f t="shared" si="67"/>
        <v>0</v>
      </c>
      <c r="Y61" s="227">
        <f t="shared" si="67"/>
        <v>58878</v>
      </c>
      <c r="Z61" s="227">
        <f t="shared" si="67"/>
        <v>0</v>
      </c>
      <c r="AA61" s="422">
        <f>SUM(U61:Z61)</f>
        <v>70849</v>
      </c>
      <c r="AB61" s="318">
        <f>SUM(AA61,T61)</f>
        <v>73425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2576</v>
      </c>
      <c r="F62" s="423">
        <f t="shared" si="46"/>
        <v>2576</v>
      </c>
      <c r="G62" s="155">
        <f t="shared" si="47"/>
        <v>0</v>
      </c>
      <c r="H62" s="156">
        <f t="shared" si="48"/>
        <v>0</v>
      </c>
      <c r="I62" s="156">
        <f t="shared" si="49"/>
        <v>11971</v>
      </c>
      <c r="J62" s="156">
        <f t="shared" si="50"/>
        <v>0</v>
      </c>
      <c r="K62" s="156">
        <f t="shared" si="51"/>
        <v>58878</v>
      </c>
      <c r="L62" s="153">
        <f t="shared" si="52"/>
        <v>0</v>
      </c>
      <c r="M62" s="423">
        <f t="shared" si="53"/>
        <v>70849</v>
      </c>
      <c r="N62" s="319">
        <f t="shared" si="54"/>
        <v>73425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2576</v>
      </c>
      <c r="T62" s="423">
        <f t="shared" si="62"/>
        <v>2576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11971</v>
      </c>
      <c r="X62" s="156">
        <f>VLOOKUP($AC62,原データ!$D$1:$R$2300,6,FALSE)</f>
        <v>0</v>
      </c>
      <c r="Y62" s="156">
        <f>VLOOKUP($AC62,原データ!$D$1:$R$2300,7,FALSE)</f>
        <v>58878</v>
      </c>
      <c r="Z62" s="153">
        <f>VLOOKUP($AC62,原データ!$D$1:$R$2300,8,FALSE)</f>
        <v>0</v>
      </c>
      <c r="AA62" s="423">
        <f t="shared" si="56"/>
        <v>70849</v>
      </c>
      <c r="AB62" s="319">
        <f t="shared" si="57"/>
        <v>73425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6608</v>
      </c>
      <c r="E66" s="225">
        <f t="shared" si="45"/>
        <v>15070</v>
      </c>
      <c r="F66" s="422">
        <f t="shared" si="46"/>
        <v>21678</v>
      </c>
      <c r="G66" s="226">
        <f t="shared" si="47"/>
        <v>0</v>
      </c>
      <c r="H66" s="227">
        <f t="shared" si="48"/>
        <v>4148</v>
      </c>
      <c r="I66" s="227">
        <f t="shared" si="49"/>
        <v>1104</v>
      </c>
      <c r="J66" s="227">
        <f t="shared" si="50"/>
        <v>4707</v>
      </c>
      <c r="K66" s="227">
        <f t="shared" si="51"/>
        <v>3918</v>
      </c>
      <c r="L66" s="225">
        <f t="shared" si="52"/>
        <v>2580</v>
      </c>
      <c r="M66" s="422">
        <f t="shared" si="53"/>
        <v>16457</v>
      </c>
      <c r="N66" s="318">
        <f t="shared" si="54"/>
        <v>38135</v>
      </c>
      <c r="O66" s="661"/>
      <c r="P66" s="658" t="s">
        <v>137</v>
      </c>
      <c r="Q66" s="659"/>
      <c r="R66" s="224">
        <f>SUM(R67)</f>
        <v>6608</v>
      </c>
      <c r="S66" s="225">
        <f>SUM(S67)</f>
        <v>15070</v>
      </c>
      <c r="T66" s="422">
        <f t="shared" si="62"/>
        <v>21678</v>
      </c>
      <c r="U66" s="226">
        <f t="shared" ref="U66:Z66" si="69">SUM(U67)</f>
        <v>0</v>
      </c>
      <c r="V66" s="227">
        <f t="shared" si="69"/>
        <v>4148</v>
      </c>
      <c r="W66" s="227">
        <f t="shared" si="69"/>
        <v>1104</v>
      </c>
      <c r="X66" s="227">
        <f t="shared" si="69"/>
        <v>4707</v>
      </c>
      <c r="Y66" s="227">
        <f t="shared" si="69"/>
        <v>3918</v>
      </c>
      <c r="Z66" s="225">
        <f t="shared" si="69"/>
        <v>2580</v>
      </c>
      <c r="AA66" s="422">
        <f t="shared" si="56"/>
        <v>16457</v>
      </c>
      <c r="AB66" s="318">
        <f t="shared" si="57"/>
        <v>38135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6608</v>
      </c>
      <c r="E67" s="161">
        <f t="shared" si="45"/>
        <v>15070</v>
      </c>
      <c r="F67" s="424">
        <f t="shared" si="46"/>
        <v>21678</v>
      </c>
      <c r="G67" s="163">
        <f t="shared" si="47"/>
        <v>0</v>
      </c>
      <c r="H67" s="164">
        <f t="shared" si="48"/>
        <v>4148</v>
      </c>
      <c r="I67" s="164">
        <f t="shared" si="49"/>
        <v>1104</v>
      </c>
      <c r="J67" s="164">
        <f t="shared" si="50"/>
        <v>4707</v>
      </c>
      <c r="K67" s="164">
        <f t="shared" si="51"/>
        <v>3918</v>
      </c>
      <c r="L67" s="161">
        <f t="shared" si="52"/>
        <v>2580</v>
      </c>
      <c r="M67" s="424">
        <f t="shared" si="53"/>
        <v>16457</v>
      </c>
      <c r="N67" s="320">
        <f t="shared" si="54"/>
        <v>38135</v>
      </c>
      <c r="O67" s="661"/>
      <c r="P67" s="228"/>
      <c r="Q67" s="230" t="s">
        <v>138</v>
      </c>
      <c r="R67" s="160">
        <f>VLOOKUP($AC67,原データ!$D$1:$R$2300,10,FALSE)</f>
        <v>6608</v>
      </c>
      <c r="S67" s="161">
        <f>VLOOKUP($AC67,原データ!$D$1:$R$2300,11,FALSE)</f>
        <v>15070</v>
      </c>
      <c r="T67" s="424">
        <f t="shared" si="62"/>
        <v>21678</v>
      </c>
      <c r="U67" s="163">
        <f>VLOOKUP($AC67,原データ!$D$1:$R$2300,3,FALSE)</f>
        <v>0</v>
      </c>
      <c r="V67" s="164">
        <f>VLOOKUP($AC67,原データ!$D$1:$R$2300,4,FALSE)</f>
        <v>4148</v>
      </c>
      <c r="W67" s="164">
        <f>VLOOKUP($AC67,原データ!$D$1:$R$2300,5,FALSE)</f>
        <v>1104</v>
      </c>
      <c r="X67" s="164">
        <f>VLOOKUP($AC67,原データ!$D$1:$R$2300,6,FALSE)</f>
        <v>4707</v>
      </c>
      <c r="Y67" s="164">
        <f>VLOOKUP($AC67,原データ!$D$1:$R$2300,7,FALSE)</f>
        <v>3918</v>
      </c>
      <c r="Z67" s="161">
        <f>VLOOKUP($AC67,原データ!$D$1:$R$2300,8,FALSE)</f>
        <v>2580</v>
      </c>
      <c r="AA67" s="424">
        <f t="shared" si="56"/>
        <v>16457</v>
      </c>
      <c r="AB67" s="320">
        <f t="shared" si="57"/>
        <v>38135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1768</v>
      </c>
      <c r="E70" s="312">
        <f t="shared" si="45"/>
        <v>3536</v>
      </c>
      <c r="F70" s="313">
        <f t="shared" si="46"/>
        <v>5304</v>
      </c>
      <c r="G70" s="314">
        <f t="shared" si="47"/>
        <v>0</v>
      </c>
      <c r="H70" s="315">
        <f t="shared" si="48"/>
        <v>12840</v>
      </c>
      <c r="I70" s="315">
        <f t="shared" si="49"/>
        <v>4296</v>
      </c>
      <c r="J70" s="315">
        <f t="shared" si="50"/>
        <v>9454</v>
      </c>
      <c r="K70" s="315">
        <f t="shared" si="51"/>
        <v>14341</v>
      </c>
      <c r="L70" s="312">
        <f t="shared" si="52"/>
        <v>1930</v>
      </c>
      <c r="M70" s="313">
        <f t="shared" si="53"/>
        <v>42861</v>
      </c>
      <c r="N70" s="585">
        <f t="shared" si="54"/>
        <v>48165</v>
      </c>
      <c r="O70" s="713" t="s">
        <v>264</v>
      </c>
      <c r="P70" s="663"/>
      <c r="Q70" s="664"/>
      <c r="R70" s="167">
        <f>VLOOKUP($AC70,原データ!$D$1:$R$2300,10,FALSE)</f>
        <v>1768</v>
      </c>
      <c r="S70" s="168">
        <f>VLOOKUP($AC70,原データ!$D$1:$R$2300,11,FALSE)</f>
        <v>3536</v>
      </c>
      <c r="T70" s="425">
        <f t="shared" si="62"/>
        <v>5304</v>
      </c>
      <c r="U70" s="170">
        <f>VLOOKUP($AC70,原データ!$D$1:$R$2300,3,FALSE)</f>
        <v>0</v>
      </c>
      <c r="V70" s="171">
        <f>VLOOKUP($AC70,原データ!$D$1:$R$2300,4,FALSE)</f>
        <v>12840</v>
      </c>
      <c r="W70" s="171">
        <f>VLOOKUP($AC70,原データ!$D$1:$R$2300,5,FALSE)</f>
        <v>4296</v>
      </c>
      <c r="X70" s="171">
        <f>VLOOKUP($AC70,原データ!$D$1:$R$2300,6,FALSE)</f>
        <v>9454</v>
      </c>
      <c r="Y70" s="171">
        <f>VLOOKUP($AC70,原データ!$D$1:$R$2300,7,FALSE)</f>
        <v>14341</v>
      </c>
      <c r="Z70" s="168">
        <f>VLOOKUP($AC70,原データ!$D$1:$R$2300,8,FALSE)</f>
        <v>1930</v>
      </c>
      <c r="AA70" s="425">
        <f t="shared" si="56"/>
        <v>42861</v>
      </c>
      <c r="AB70" s="316">
        <f t="shared" si="57"/>
        <v>48165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60086</v>
      </c>
      <c r="J85" s="315">
        <f t="shared" si="50"/>
        <v>257561</v>
      </c>
      <c r="K85" s="315">
        <f t="shared" si="51"/>
        <v>206559</v>
      </c>
      <c r="L85" s="312">
        <f t="shared" si="52"/>
        <v>98559</v>
      </c>
      <c r="M85" s="313">
        <f t="shared" si="53"/>
        <v>622765</v>
      </c>
      <c r="N85" s="316">
        <f t="shared" si="54"/>
        <v>622765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60086</v>
      </c>
      <c r="X85" s="315">
        <f>SUM(X86:X89)</f>
        <v>257561</v>
      </c>
      <c r="Y85" s="315">
        <f>SUM(Y86:Y89)</f>
        <v>206559</v>
      </c>
      <c r="Z85" s="315">
        <f>SUM(Z86:Z89)</f>
        <v>98559</v>
      </c>
      <c r="AA85" s="313">
        <f>SUM(U85:Z85)</f>
        <v>622765</v>
      </c>
      <c r="AB85" s="316">
        <f t="shared" si="57"/>
        <v>622765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25833</v>
      </c>
      <c r="J86" s="171">
        <f t="shared" si="50"/>
        <v>226560</v>
      </c>
      <c r="K86" s="171">
        <f t="shared" si="51"/>
        <v>198199</v>
      </c>
      <c r="L86" s="168">
        <f t="shared" si="52"/>
        <v>98559</v>
      </c>
      <c r="M86" s="425">
        <f t="shared" si="53"/>
        <v>549151</v>
      </c>
      <c r="N86" s="316">
        <f t="shared" si="54"/>
        <v>549151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25833</v>
      </c>
      <c r="X86" s="171">
        <f>VLOOKUP($AC86,原データ!$D$1:$R$2300,6,FALSE)</f>
        <v>226560</v>
      </c>
      <c r="Y86" s="171">
        <f>VLOOKUP($AC86,原データ!$D$1:$R$2300,7,FALSE)</f>
        <v>198199</v>
      </c>
      <c r="Z86" s="168">
        <f>VLOOKUP($AC86,原データ!$D$1:$R$2300,8,FALSE)</f>
        <v>98559</v>
      </c>
      <c r="AA86" s="425">
        <f t="shared" si="56"/>
        <v>549151</v>
      </c>
      <c r="AB86" s="316">
        <f t="shared" si="57"/>
        <v>549151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34253</v>
      </c>
      <c r="J87" s="171">
        <f t="shared" si="50"/>
        <v>31001</v>
      </c>
      <c r="K87" s="171">
        <f t="shared" si="51"/>
        <v>8360</v>
      </c>
      <c r="L87" s="168">
        <f t="shared" si="52"/>
        <v>0</v>
      </c>
      <c r="M87" s="425">
        <f t="shared" si="53"/>
        <v>73614</v>
      </c>
      <c r="N87" s="316">
        <f t="shared" si="54"/>
        <v>73614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34253</v>
      </c>
      <c r="X87" s="171">
        <f>VLOOKUP($AC87,原データ!$D$1:$R$2300,6,FALSE)</f>
        <v>31001</v>
      </c>
      <c r="Y87" s="171">
        <f>VLOOKUP($AC87,原データ!$D$1:$R$2300,7,FALSE)</f>
        <v>8360</v>
      </c>
      <c r="Z87" s="168">
        <f>VLOOKUP($AC87,原データ!$D$1:$R$2300,8,FALSE)</f>
        <v>0</v>
      </c>
      <c r="AA87" s="425">
        <f t="shared" si="56"/>
        <v>73614</v>
      </c>
      <c r="AB87" s="316">
        <f t="shared" si="57"/>
        <v>73614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8376</v>
      </c>
      <c r="E90" s="416">
        <f t="shared" si="45"/>
        <v>21182</v>
      </c>
      <c r="F90" s="417">
        <f t="shared" si="46"/>
        <v>29558</v>
      </c>
      <c r="G90" s="418">
        <f t="shared" si="47"/>
        <v>0</v>
      </c>
      <c r="H90" s="419">
        <f t="shared" si="48"/>
        <v>30602</v>
      </c>
      <c r="I90" s="419">
        <f t="shared" si="49"/>
        <v>92856</v>
      </c>
      <c r="J90" s="419">
        <f t="shared" si="50"/>
        <v>378927</v>
      </c>
      <c r="K90" s="419">
        <f t="shared" si="51"/>
        <v>370320</v>
      </c>
      <c r="L90" s="416">
        <f t="shared" si="52"/>
        <v>136773</v>
      </c>
      <c r="M90" s="417">
        <f t="shared" si="53"/>
        <v>1009478</v>
      </c>
      <c r="N90" s="420">
        <f t="shared" si="54"/>
        <v>1039036</v>
      </c>
      <c r="O90" s="704" t="s">
        <v>148</v>
      </c>
      <c r="P90" s="705"/>
      <c r="Q90" s="706"/>
      <c r="R90" s="415">
        <f>SUM(R85,R71,R51,R70)</f>
        <v>8376</v>
      </c>
      <c r="S90" s="415">
        <f>SUM(S85,S71,S51,S70)</f>
        <v>21182</v>
      </c>
      <c r="T90" s="417">
        <f>SUM(R90:S90)</f>
        <v>29558</v>
      </c>
      <c r="U90" s="418">
        <f t="shared" ref="U90:Z90" si="79">SUM(U85,U71,U51,U70)</f>
        <v>0</v>
      </c>
      <c r="V90" s="418">
        <f t="shared" si="79"/>
        <v>30602</v>
      </c>
      <c r="W90" s="418">
        <f t="shared" si="79"/>
        <v>92856</v>
      </c>
      <c r="X90" s="418">
        <f t="shared" si="79"/>
        <v>378927</v>
      </c>
      <c r="Y90" s="418">
        <f t="shared" si="79"/>
        <v>370320</v>
      </c>
      <c r="Z90" s="418">
        <f t="shared" si="79"/>
        <v>136773</v>
      </c>
      <c r="AA90" s="417">
        <f t="shared" si="56"/>
        <v>1009478</v>
      </c>
      <c r="AB90" s="420">
        <f t="shared" si="57"/>
        <v>1039036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103080</v>
      </c>
      <c r="E98" s="312">
        <f t="shared" ref="E98:E139" si="82">S98+AH98</f>
        <v>211460</v>
      </c>
      <c r="F98" s="313">
        <f t="shared" ref="F98:F139" si="83">T98+AI98</f>
        <v>314540</v>
      </c>
      <c r="G98" s="314">
        <f t="shared" ref="G98:G139" si="84">U98+AJ98</f>
        <v>0</v>
      </c>
      <c r="H98" s="315">
        <f t="shared" ref="H98:H139" si="85">V98+AK98</f>
        <v>177620</v>
      </c>
      <c r="I98" s="315">
        <f t="shared" ref="I98:I139" si="86">W98+AL98</f>
        <v>284740</v>
      </c>
      <c r="J98" s="315">
        <f t="shared" ref="J98:J139" si="87">X98+AM98</f>
        <v>1119120</v>
      </c>
      <c r="K98" s="315">
        <f t="shared" ref="K98:K139" si="88">Y98+AN98</f>
        <v>1554085</v>
      </c>
      <c r="L98" s="312">
        <f t="shared" ref="L98:L139" si="89">Z98+AO98</f>
        <v>362840</v>
      </c>
      <c r="M98" s="313">
        <f t="shared" ref="M98:M139" si="90">AA98+AP98</f>
        <v>3498405</v>
      </c>
      <c r="N98" s="316">
        <f t="shared" ref="N98:N139" si="91">AB98+AQ98</f>
        <v>3812945</v>
      </c>
      <c r="O98" s="678" t="s">
        <v>124</v>
      </c>
      <c r="P98" s="679"/>
      <c r="Q98" s="679"/>
      <c r="R98" s="311">
        <f>SUM(R99,R105,R108,R113,R117,R118)</f>
        <v>66080</v>
      </c>
      <c r="S98" s="311">
        <f>SUM(S99,S105,S108,S113,S117,S118)</f>
        <v>176460</v>
      </c>
      <c r="T98" s="313">
        <f t="shared" ref="T98:T139" si="92">SUM(R98:S98)</f>
        <v>242540</v>
      </c>
      <c r="U98" s="314">
        <f t="shared" ref="U98:Z98" si="93">SUM(U99,U105,U108,U113,U117,U118)</f>
        <v>0</v>
      </c>
      <c r="V98" s="314">
        <f t="shared" si="93"/>
        <v>177620</v>
      </c>
      <c r="W98" s="314">
        <f t="shared" si="93"/>
        <v>284740</v>
      </c>
      <c r="X98" s="314">
        <f t="shared" si="93"/>
        <v>1119120</v>
      </c>
      <c r="Y98" s="314">
        <f t="shared" si="93"/>
        <v>1519085</v>
      </c>
      <c r="Z98" s="314">
        <f t="shared" si="93"/>
        <v>362840</v>
      </c>
      <c r="AA98" s="313">
        <f t="shared" ref="AA98:AA139" si="94">SUM(U98:Z98)</f>
        <v>3463405</v>
      </c>
      <c r="AB98" s="316">
        <f t="shared" ref="AB98:AB139" si="95">SUM(AA98,T98)</f>
        <v>3705945</v>
      </c>
      <c r="AC98" s="355"/>
      <c r="AD98" s="678" t="s">
        <v>124</v>
      </c>
      <c r="AE98" s="679"/>
      <c r="AF98" s="679"/>
      <c r="AG98" s="311">
        <f>SUM(AG99,AG105,AG108,AG113,AG117,AG118)</f>
        <v>37000</v>
      </c>
      <c r="AH98" s="311">
        <f>SUM(AH99,AH105,AH108,AH113,AH117,AH118)</f>
        <v>35000</v>
      </c>
      <c r="AI98" s="313">
        <f t="shared" ref="AI98:AI139" si="96">SUM(AG98:AH98)</f>
        <v>72000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35000</v>
      </c>
      <c r="AO98" s="314">
        <f t="shared" si="97"/>
        <v>0</v>
      </c>
      <c r="AP98" s="313">
        <f t="shared" ref="AP98:AP137" si="98">SUM(AJ98:AO98)</f>
        <v>35000</v>
      </c>
      <c r="AQ98" s="316">
        <f t="shared" ref="AQ98:AQ139" si="99">SUM(AP98,AI98)</f>
        <v>107000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65890</v>
      </c>
      <c r="I99" s="227">
        <f t="shared" si="86"/>
        <v>153990</v>
      </c>
      <c r="J99" s="227">
        <f t="shared" si="87"/>
        <v>391390</v>
      </c>
      <c r="K99" s="227">
        <f t="shared" si="88"/>
        <v>28160</v>
      </c>
      <c r="L99" s="225">
        <f t="shared" si="89"/>
        <v>23160</v>
      </c>
      <c r="M99" s="422">
        <f t="shared" si="90"/>
        <v>662590</v>
      </c>
      <c r="N99" s="318">
        <f t="shared" si="91"/>
        <v>662590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65890</v>
      </c>
      <c r="W99" s="227">
        <f t="shared" si="100"/>
        <v>153990</v>
      </c>
      <c r="X99" s="227">
        <f t="shared" si="100"/>
        <v>391390</v>
      </c>
      <c r="Y99" s="227">
        <f t="shared" si="100"/>
        <v>28160</v>
      </c>
      <c r="Z99" s="225">
        <f t="shared" si="100"/>
        <v>23160</v>
      </c>
      <c r="AA99" s="422">
        <f t="shared" si="94"/>
        <v>662590</v>
      </c>
      <c r="AB99" s="318">
        <f t="shared" si="95"/>
        <v>662590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54990</v>
      </c>
      <c r="I100" s="156">
        <f t="shared" si="86"/>
        <v>17800</v>
      </c>
      <c r="J100" s="156">
        <f t="shared" si="87"/>
        <v>296580</v>
      </c>
      <c r="K100" s="156">
        <f t="shared" si="88"/>
        <v>0</v>
      </c>
      <c r="L100" s="153">
        <f t="shared" si="89"/>
        <v>0</v>
      </c>
      <c r="M100" s="423">
        <f t="shared" si="90"/>
        <v>369370</v>
      </c>
      <c r="N100" s="319">
        <f t="shared" si="91"/>
        <v>369370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54990</v>
      </c>
      <c r="W100" s="156">
        <f>VLOOKUP($AC100,原データ!$D$1:$R$2300,5,FALSE)</f>
        <v>17800</v>
      </c>
      <c r="X100" s="156">
        <f>VLOOKUP($AC100,原データ!$D$1:$R$2300,6,FALSE)</f>
        <v>296580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369370</v>
      </c>
      <c r="AB100" s="319">
        <f t="shared" si="95"/>
        <v>369370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124760</v>
      </c>
      <c r="J102" s="156">
        <f t="shared" si="87"/>
        <v>57130</v>
      </c>
      <c r="K102" s="156">
        <f t="shared" si="88"/>
        <v>0</v>
      </c>
      <c r="L102" s="153">
        <f t="shared" si="89"/>
        <v>17420</v>
      </c>
      <c r="M102" s="423">
        <f t="shared" si="90"/>
        <v>199310</v>
      </c>
      <c r="N102" s="319">
        <f t="shared" si="91"/>
        <v>199310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124760</v>
      </c>
      <c r="X102" s="156">
        <f>VLOOKUP($AC102,原データ!$D$1:$R$2300,6,FALSE)</f>
        <v>57130</v>
      </c>
      <c r="Y102" s="156">
        <f>VLOOKUP($AC102,原データ!$D$1:$R$2300,7,FALSE)</f>
        <v>0</v>
      </c>
      <c r="Z102" s="153">
        <f>VLOOKUP($AC102,原データ!$D$1:$R$2300,8,FALSE)</f>
        <v>17420</v>
      </c>
      <c r="AA102" s="423">
        <f t="shared" si="94"/>
        <v>199310</v>
      </c>
      <c r="AB102" s="319">
        <f t="shared" si="95"/>
        <v>199310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10900</v>
      </c>
      <c r="I103" s="156">
        <f t="shared" si="86"/>
        <v>5450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16350</v>
      </c>
      <c r="N103" s="319">
        <f t="shared" si="91"/>
        <v>16350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10900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16350</v>
      </c>
      <c r="AB103" s="319">
        <f t="shared" si="95"/>
        <v>16350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5980</v>
      </c>
      <c r="J104" s="164">
        <f t="shared" si="87"/>
        <v>37680</v>
      </c>
      <c r="K104" s="164">
        <f t="shared" si="88"/>
        <v>28160</v>
      </c>
      <c r="L104" s="161">
        <f t="shared" si="89"/>
        <v>5740</v>
      </c>
      <c r="M104" s="424">
        <f t="shared" si="90"/>
        <v>77560</v>
      </c>
      <c r="N104" s="320">
        <f t="shared" si="91"/>
        <v>77560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5980</v>
      </c>
      <c r="X104" s="164">
        <f>VLOOKUP($AC104,原データ!$D$1:$R$2300,6,FALSE)</f>
        <v>37680</v>
      </c>
      <c r="Y104" s="164">
        <f>VLOOKUP($AC104,原データ!$D$1:$R$2300,7,FALSE)</f>
        <v>28160</v>
      </c>
      <c r="Z104" s="161">
        <f>VLOOKUP($AC104,原データ!$D$1:$R$2300,8,FALSE)</f>
        <v>5740</v>
      </c>
      <c r="AA104" s="424">
        <f t="shared" si="94"/>
        <v>77560</v>
      </c>
      <c r="AB104" s="320">
        <f t="shared" si="95"/>
        <v>77560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70250</v>
      </c>
      <c r="I105" s="227">
        <f t="shared" si="86"/>
        <v>0</v>
      </c>
      <c r="J105" s="227">
        <f t="shared" si="87"/>
        <v>680660</v>
      </c>
      <c r="K105" s="227">
        <f t="shared" si="88"/>
        <v>838080</v>
      </c>
      <c r="L105" s="225">
        <f t="shared" si="89"/>
        <v>313880</v>
      </c>
      <c r="M105" s="422">
        <f t="shared" si="90"/>
        <v>1902870</v>
      </c>
      <c r="N105" s="318">
        <f t="shared" si="91"/>
        <v>1902870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70250</v>
      </c>
      <c r="W105" s="227">
        <f t="shared" si="102"/>
        <v>0</v>
      </c>
      <c r="X105" s="227">
        <f t="shared" si="102"/>
        <v>680660</v>
      </c>
      <c r="Y105" s="227">
        <f t="shared" si="102"/>
        <v>838080</v>
      </c>
      <c r="Z105" s="225">
        <f t="shared" si="102"/>
        <v>313880</v>
      </c>
      <c r="AA105" s="422">
        <f t="shared" si="94"/>
        <v>1902870</v>
      </c>
      <c r="AB105" s="318">
        <f t="shared" si="95"/>
        <v>1902870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453110</v>
      </c>
      <c r="K106" s="156">
        <f t="shared" si="88"/>
        <v>838080</v>
      </c>
      <c r="L106" s="153">
        <f t="shared" si="89"/>
        <v>313880</v>
      </c>
      <c r="M106" s="423">
        <f t="shared" si="90"/>
        <v>1605070</v>
      </c>
      <c r="N106" s="319">
        <f t="shared" si="91"/>
        <v>1605070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453110</v>
      </c>
      <c r="Y106" s="156">
        <f>VLOOKUP($AC106,原データ!$D$1:$R$2300,7,FALSE)</f>
        <v>838080</v>
      </c>
      <c r="Z106" s="153">
        <f>VLOOKUP($AC106,原データ!$D$1:$R$2300,8,FALSE)</f>
        <v>313880</v>
      </c>
      <c r="AA106" s="423">
        <f t="shared" si="94"/>
        <v>1605070</v>
      </c>
      <c r="AB106" s="319">
        <f t="shared" si="95"/>
        <v>1605070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70250</v>
      </c>
      <c r="I107" s="164">
        <f t="shared" si="86"/>
        <v>0</v>
      </c>
      <c r="J107" s="164">
        <f t="shared" si="87"/>
        <v>227550</v>
      </c>
      <c r="K107" s="164">
        <f t="shared" si="88"/>
        <v>0</v>
      </c>
      <c r="L107" s="161">
        <f t="shared" si="89"/>
        <v>0</v>
      </c>
      <c r="M107" s="424">
        <f t="shared" si="90"/>
        <v>297800</v>
      </c>
      <c r="N107" s="320">
        <f t="shared" si="91"/>
        <v>297800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70250</v>
      </c>
      <c r="W107" s="164">
        <f>VLOOKUP($AC107,原データ!$D$1:$R$2300,5,FALSE)</f>
        <v>0</v>
      </c>
      <c r="X107" s="164">
        <f>VLOOKUP($AC107,原データ!$D$1:$R$2300,6,FALSE)</f>
        <v>227550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297800</v>
      </c>
      <c r="AB107" s="320">
        <f t="shared" si="95"/>
        <v>297800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25760</v>
      </c>
      <c r="F108" s="422">
        <f t="shared" si="83"/>
        <v>25760</v>
      </c>
      <c r="G108" s="226">
        <f t="shared" si="84"/>
        <v>0</v>
      </c>
      <c r="H108" s="227">
        <f t="shared" si="85"/>
        <v>0</v>
      </c>
      <c r="I108" s="227">
        <f t="shared" si="86"/>
        <v>119710</v>
      </c>
      <c r="J108" s="227">
        <f t="shared" si="87"/>
        <v>0</v>
      </c>
      <c r="K108" s="227">
        <f t="shared" si="88"/>
        <v>613665</v>
      </c>
      <c r="L108" s="225">
        <f t="shared" si="89"/>
        <v>0</v>
      </c>
      <c r="M108" s="422">
        <f t="shared" si="90"/>
        <v>733375</v>
      </c>
      <c r="N108" s="318">
        <f t="shared" si="91"/>
        <v>759135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25760</v>
      </c>
      <c r="T108" s="422">
        <f>SUM(R108:S108)</f>
        <v>25760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119710</v>
      </c>
      <c r="X108" s="227">
        <f t="shared" si="104"/>
        <v>0</v>
      </c>
      <c r="Y108" s="227">
        <f t="shared" si="104"/>
        <v>613665</v>
      </c>
      <c r="Z108" s="227">
        <f t="shared" si="104"/>
        <v>0</v>
      </c>
      <c r="AA108" s="422">
        <f>SUM(U108:Z108)</f>
        <v>733375</v>
      </c>
      <c r="AB108" s="318">
        <f t="shared" si="95"/>
        <v>759135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25760</v>
      </c>
      <c r="F109" s="423">
        <f t="shared" si="83"/>
        <v>25760</v>
      </c>
      <c r="G109" s="155">
        <f t="shared" si="84"/>
        <v>0</v>
      </c>
      <c r="H109" s="156">
        <f t="shared" si="85"/>
        <v>0</v>
      </c>
      <c r="I109" s="156">
        <f t="shared" si="86"/>
        <v>119710</v>
      </c>
      <c r="J109" s="156">
        <f t="shared" si="87"/>
        <v>0</v>
      </c>
      <c r="K109" s="156">
        <f t="shared" si="88"/>
        <v>613665</v>
      </c>
      <c r="L109" s="153">
        <f t="shared" si="89"/>
        <v>0</v>
      </c>
      <c r="M109" s="423">
        <f t="shared" si="90"/>
        <v>733375</v>
      </c>
      <c r="N109" s="319">
        <f t="shared" si="91"/>
        <v>759135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25760</v>
      </c>
      <c r="T109" s="423">
        <f t="shared" si="92"/>
        <v>25760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119710</v>
      </c>
      <c r="X109" s="156">
        <f>VLOOKUP($AC109,原データ!$D$1:$R$2300,6,FALSE)</f>
        <v>0</v>
      </c>
      <c r="Y109" s="156">
        <f>VLOOKUP($AC109,原データ!$D$1:$R$2300,7,FALSE)</f>
        <v>613665</v>
      </c>
      <c r="Z109" s="153">
        <f>VLOOKUP($AC109,原データ!$D$1:$R$2300,8,FALSE)</f>
        <v>0</v>
      </c>
      <c r="AA109" s="423">
        <f t="shared" si="94"/>
        <v>733375</v>
      </c>
      <c r="AB109" s="319">
        <f t="shared" si="95"/>
        <v>759135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103080</v>
      </c>
      <c r="E113" s="225">
        <f t="shared" si="82"/>
        <v>185700</v>
      </c>
      <c r="F113" s="422">
        <f t="shared" si="83"/>
        <v>288780</v>
      </c>
      <c r="G113" s="226">
        <f t="shared" si="84"/>
        <v>0</v>
      </c>
      <c r="H113" s="227">
        <f t="shared" si="85"/>
        <v>41480</v>
      </c>
      <c r="I113" s="227">
        <f t="shared" si="86"/>
        <v>11040</v>
      </c>
      <c r="J113" s="227">
        <f t="shared" si="87"/>
        <v>47070</v>
      </c>
      <c r="K113" s="227">
        <f t="shared" si="88"/>
        <v>74180</v>
      </c>
      <c r="L113" s="225">
        <f t="shared" si="89"/>
        <v>25800</v>
      </c>
      <c r="M113" s="422">
        <f t="shared" si="90"/>
        <v>199570</v>
      </c>
      <c r="N113" s="318">
        <f t="shared" si="91"/>
        <v>488350</v>
      </c>
      <c r="O113" s="661"/>
      <c r="P113" s="699" t="s">
        <v>137</v>
      </c>
      <c r="Q113" s="699"/>
      <c r="R113" s="224">
        <f>SUM(R114:R116)</f>
        <v>66080</v>
      </c>
      <c r="S113" s="225">
        <f>SUM(S114:S116)</f>
        <v>150700</v>
      </c>
      <c r="T113" s="422">
        <f t="shared" si="92"/>
        <v>216780</v>
      </c>
      <c r="U113" s="226">
        <f t="shared" ref="U113:Z113" si="106">SUM(U114:U116)</f>
        <v>0</v>
      </c>
      <c r="V113" s="227">
        <f t="shared" si="106"/>
        <v>41480</v>
      </c>
      <c r="W113" s="227">
        <f t="shared" si="106"/>
        <v>11040</v>
      </c>
      <c r="X113" s="227">
        <f t="shared" si="106"/>
        <v>47070</v>
      </c>
      <c r="Y113" s="227">
        <f t="shared" si="106"/>
        <v>39180</v>
      </c>
      <c r="Z113" s="225">
        <f t="shared" si="106"/>
        <v>25800</v>
      </c>
      <c r="AA113" s="422">
        <f t="shared" si="94"/>
        <v>164570</v>
      </c>
      <c r="AB113" s="318">
        <f t="shared" si="95"/>
        <v>381350</v>
      </c>
      <c r="AC113" s="355"/>
      <c r="AD113" s="661"/>
      <c r="AE113" s="699" t="s">
        <v>137</v>
      </c>
      <c r="AF113" s="699"/>
      <c r="AG113" s="224">
        <f>SUM(AG114:AG116)</f>
        <v>37000</v>
      </c>
      <c r="AH113" s="225">
        <f>SUM(AH114:AH116)</f>
        <v>35000</v>
      </c>
      <c r="AI113" s="422">
        <f t="shared" si="96"/>
        <v>72000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35000</v>
      </c>
      <c r="AO113" s="225">
        <f t="shared" si="107"/>
        <v>0</v>
      </c>
      <c r="AP113" s="422">
        <f t="shared" si="98"/>
        <v>35000</v>
      </c>
      <c r="AQ113" s="318">
        <f t="shared" si="99"/>
        <v>107000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66080</v>
      </c>
      <c r="E114" s="153">
        <f t="shared" si="82"/>
        <v>150700</v>
      </c>
      <c r="F114" s="423">
        <f t="shared" si="83"/>
        <v>216780</v>
      </c>
      <c r="G114" s="155">
        <f t="shared" si="84"/>
        <v>0</v>
      </c>
      <c r="H114" s="156">
        <f t="shared" si="85"/>
        <v>41480</v>
      </c>
      <c r="I114" s="156">
        <f t="shared" si="86"/>
        <v>11040</v>
      </c>
      <c r="J114" s="156">
        <f t="shared" si="87"/>
        <v>47070</v>
      </c>
      <c r="K114" s="156">
        <f t="shared" si="88"/>
        <v>39180</v>
      </c>
      <c r="L114" s="153">
        <f t="shared" si="89"/>
        <v>25800</v>
      </c>
      <c r="M114" s="423">
        <f t="shared" si="90"/>
        <v>164570</v>
      </c>
      <c r="N114" s="319">
        <f t="shared" si="91"/>
        <v>381350</v>
      </c>
      <c r="O114" s="661"/>
      <c r="P114" s="696"/>
      <c r="Q114" s="229" t="s">
        <v>138</v>
      </c>
      <c r="R114" s="152">
        <f>VLOOKUP($AC114,原データ!$D$1:$R$2300,10,FALSE)</f>
        <v>66080</v>
      </c>
      <c r="S114" s="153">
        <f>VLOOKUP($AC114,原データ!$D$1:$R$2300,11,FALSE)</f>
        <v>150700</v>
      </c>
      <c r="T114" s="423">
        <f t="shared" si="92"/>
        <v>216780</v>
      </c>
      <c r="U114" s="155">
        <f>VLOOKUP($AC114,原データ!$D$1:$R$2300,3,FALSE)</f>
        <v>0</v>
      </c>
      <c r="V114" s="156">
        <f>VLOOKUP($AC114,原データ!$D$1:$R$2300,4,FALSE)</f>
        <v>41480</v>
      </c>
      <c r="W114" s="156">
        <f>VLOOKUP($AC114,原データ!$D$1:$R$2300,5,FALSE)</f>
        <v>11040</v>
      </c>
      <c r="X114" s="156">
        <f>VLOOKUP($AC114,原データ!$D$1:$R$2300,6,FALSE)</f>
        <v>47070</v>
      </c>
      <c r="Y114" s="156">
        <f>VLOOKUP($AC114,原データ!$D$1:$R$2300,7,FALSE)</f>
        <v>39180</v>
      </c>
      <c r="Z114" s="153">
        <f>VLOOKUP($AC114,原データ!$D$1:$R$2300,8,FALSE)</f>
        <v>25800</v>
      </c>
      <c r="AA114" s="423">
        <f t="shared" si="94"/>
        <v>164570</v>
      </c>
      <c r="AB114" s="319">
        <f t="shared" si="95"/>
        <v>381350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37000</v>
      </c>
      <c r="E115" s="153">
        <f t="shared" si="82"/>
        <v>35000</v>
      </c>
      <c r="F115" s="423">
        <f t="shared" si="83"/>
        <v>72000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35000</v>
      </c>
      <c r="L115" s="153">
        <f t="shared" si="89"/>
        <v>0</v>
      </c>
      <c r="M115" s="423">
        <f t="shared" si="90"/>
        <v>35000</v>
      </c>
      <c r="N115" s="319">
        <f t="shared" si="91"/>
        <v>107000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37000</v>
      </c>
      <c r="AH115" s="153">
        <f>VLOOKUP($AR115,原データ!$D$1:$R$2300,11,FALSE)</f>
        <v>35000</v>
      </c>
      <c r="AI115" s="423">
        <f t="shared" si="96"/>
        <v>72000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35000</v>
      </c>
      <c r="AO115" s="153">
        <f>VLOOKUP($AR115,原データ!$D$1:$R$2300,8,FALSE)</f>
        <v>0</v>
      </c>
      <c r="AP115" s="423">
        <f t="shared" si="98"/>
        <v>35000</v>
      </c>
      <c r="AQ115" s="319">
        <f t="shared" si="99"/>
        <v>107000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17680</v>
      </c>
      <c r="E119" s="312">
        <f t="shared" si="82"/>
        <v>35360</v>
      </c>
      <c r="F119" s="313">
        <f t="shared" si="83"/>
        <v>53040</v>
      </c>
      <c r="G119" s="314">
        <f t="shared" si="84"/>
        <v>0</v>
      </c>
      <c r="H119" s="315">
        <f t="shared" si="85"/>
        <v>128400</v>
      </c>
      <c r="I119" s="315">
        <f t="shared" si="86"/>
        <v>42960</v>
      </c>
      <c r="J119" s="315">
        <f t="shared" si="87"/>
        <v>94540</v>
      </c>
      <c r="K119" s="315">
        <f t="shared" si="88"/>
        <v>145797</v>
      </c>
      <c r="L119" s="312">
        <f t="shared" si="89"/>
        <v>19300</v>
      </c>
      <c r="M119" s="313">
        <f t="shared" si="90"/>
        <v>430997</v>
      </c>
      <c r="N119" s="316">
        <f t="shared" si="91"/>
        <v>484037</v>
      </c>
      <c r="O119" s="662" t="s">
        <v>141</v>
      </c>
      <c r="P119" s="663"/>
      <c r="Q119" s="664"/>
      <c r="R119" s="167">
        <f>VLOOKUP($AC119,原データ!$D$1:$R$2300,10,FALSE)</f>
        <v>17680</v>
      </c>
      <c r="S119" s="168">
        <f>VLOOKUP($AC119,原データ!$D$1:$R$2300,11,FALSE)</f>
        <v>35360</v>
      </c>
      <c r="T119" s="425">
        <f t="shared" si="92"/>
        <v>53040</v>
      </c>
      <c r="U119" s="170">
        <f>VLOOKUP($AC119,原データ!$D$1:$R$2300,3,FALSE)</f>
        <v>0</v>
      </c>
      <c r="V119" s="171">
        <f>VLOOKUP($AC119,原データ!$D$1:$R$2300,4,FALSE)</f>
        <v>128400</v>
      </c>
      <c r="W119" s="171">
        <f>VLOOKUP($AC119,原データ!$D$1:$R$2300,5,FALSE)</f>
        <v>42960</v>
      </c>
      <c r="X119" s="171">
        <f>VLOOKUP($AC119,原データ!$D$1:$R$2300,6,FALSE)</f>
        <v>94540</v>
      </c>
      <c r="Y119" s="171">
        <f>VLOOKUP($AC119,原データ!$D$1:$R$2300,7,FALSE)</f>
        <v>145797</v>
      </c>
      <c r="Z119" s="168">
        <f>VLOOKUP($AC119,原データ!$D$1:$R$2300,8,FALSE)</f>
        <v>19300</v>
      </c>
      <c r="AA119" s="425">
        <f t="shared" si="94"/>
        <v>430997</v>
      </c>
      <c r="AB119" s="316">
        <f t="shared" si="95"/>
        <v>484037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600860</v>
      </c>
      <c r="J134" s="315">
        <f t="shared" si="87"/>
        <v>2575610</v>
      </c>
      <c r="K134" s="315">
        <f t="shared" si="88"/>
        <v>2065590</v>
      </c>
      <c r="L134" s="312">
        <f t="shared" si="89"/>
        <v>985590</v>
      </c>
      <c r="M134" s="313">
        <f t="shared" si="90"/>
        <v>6227650</v>
      </c>
      <c r="N134" s="316">
        <f t="shared" si="91"/>
        <v>6227650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600860</v>
      </c>
      <c r="X134" s="315">
        <f>SUM(X135:X138)</f>
        <v>2575610</v>
      </c>
      <c r="Y134" s="315">
        <f>SUM(Y135:Y138)</f>
        <v>2065590</v>
      </c>
      <c r="Z134" s="315">
        <f>SUM(Z135:Z138)</f>
        <v>985590</v>
      </c>
      <c r="AA134" s="313">
        <f>SUM(U134:Z134)</f>
        <v>6227650</v>
      </c>
      <c r="AB134" s="316">
        <f>SUM(AA134,T134)</f>
        <v>6227650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258330</v>
      </c>
      <c r="J135" s="171">
        <f t="shared" si="87"/>
        <v>2265600</v>
      </c>
      <c r="K135" s="171">
        <f t="shared" si="88"/>
        <v>1981990</v>
      </c>
      <c r="L135" s="168">
        <f t="shared" si="89"/>
        <v>985590</v>
      </c>
      <c r="M135" s="425">
        <f t="shared" si="90"/>
        <v>5491510</v>
      </c>
      <c r="N135" s="316">
        <f t="shared" si="91"/>
        <v>5491510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258330</v>
      </c>
      <c r="X135" s="171">
        <f>VLOOKUP($AC135,原データ!$D$1:$R$2300,6,FALSE)</f>
        <v>2265600</v>
      </c>
      <c r="Y135" s="171">
        <f>VLOOKUP($AC135,原データ!$D$1:$R$2300,7,FALSE)</f>
        <v>1981990</v>
      </c>
      <c r="Z135" s="168">
        <f>VLOOKUP($AC135,原データ!$D$1:$R$2300,8,FALSE)</f>
        <v>985590</v>
      </c>
      <c r="AA135" s="425">
        <f t="shared" si="94"/>
        <v>5491510</v>
      </c>
      <c r="AB135" s="316">
        <f t="shared" si="95"/>
        <v>5491510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342530</v>
      </c>
      <c r="J136" s="171">
        <f t="shared" si="87"/>
        <v>310010</v>
      </c>
      <c r="K136" s="171">
        <f t="shared" si="88"/>
        <v>83600</v>
      </c>
      <c r="L136" s="168">
        <f t="shared" si="89"/>
        <v>0</v>
      </c>
      <c r="M136" s="425">
        <f t="shared" si="90"/>
        <v>736140</v>
      </c>
      <c r="N136" s="316">
        <f t="shared" si="91"/>
        <v>736140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342530</v>
      </c>
      <c r="X136" s="171">
        <f>VLOOKUP($AC136,原データ!$D$1:$R$2300,6,FALSE)</f>
        <v>310010</v>
      </c>
      <c r="Y136" s="171">
        <f>VLOOKUP($AC136,原データ!$D$1:$R$2300,7,FALSE)</f>
        <v>83600</v>
      </c>
      <c r="Z136" s="168">
        <f>VLOOKUP($AC136,原データ!$D$1:$R$2300,8,FALSE)</f>
        <v>0</v>
      </c>
      <c r="AA136" s="425">
        <f t="shared" si="94"/>
        <v>736140</v>
      </c>
      <c r="AB136" s="316">
        <f t="shared" si="95"/>
        <v>736140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120760</v>
      </c>
      <c r="E139" s="416">
        <f t="shared" si="82"/>
        <v>246820</v>
      </c>
      <c r="F139" s="417">
        <f t="shared" si="83"/>
        <v>367580</v>
      </c>
      <c r="G139" s="418">
        <f t="shared" si="84"/>
        <v>0</v>
      </c>
      <c r="H139" s="419">
        <f t="shared" si="85"/>
        <v>306020</v>
      </c>
      <c r="I139" s="419">
        <f t="shared" si="86"/>
        <v>928560</v>
      </c>
      <c r="J139" s="419">
        <f t="shared" si="87"/>
        <v>3789270</v>
      </c>
      <c r="K139" s="419">
        <f t="shared" si="88"/>
        <v>3765472</v>
      </c>
      <c r="L139" s="416">
        <f t="shared" si="89"/>
        <v>1367730</v>
      </c>
      <c r="M139" s="417">
        <f t="shared" si="90"/>
        <v>10157052</v>
      </c>
      <c r="N139" s="420">
        <f t="shared" si="91"/>
        <v>10524632</v>
      </c>
      <c r="O139" s="694" t="s">
        <v>148</v>
      </c>
      <c r="P139" s="695"/>
      <c r="Q139" s="695"/>
      <c r="R139" s="415">
        <f>SUM(R98,R120,R134,R119)</f>
        <v>83760</v>
      </c>
      <c r="S139" s="415">
        <f>SUM(S98,S120,S134,S119)</f>
        <v>211820</v>
      </c>
      <c r="T139" s="417">
        <f t="shared" si="92"/>
        <v>295580</v>
      </c>
      <c r="U139" s="418">
        <f t="shared" ref="U139:Z139" si="117">SUM(U98,U120,U134,U119)</f>
        <v>0</v>
      </c>
      <c r="V139" s="418">
        <f t="shared" si="117"/>
        <v>306020</v>
      </c>
      <c r="W139" s="418">
        <f t="shared" si="117"/>
        <v>928560</v>
      </c>
      <c r="X139" s="418">
        <f t="shared" si="117"/>
        <v>3789270</v>
      </c>
      <c r="Y139" s="418">
        <f t="shared" si="117"/>
        <v>3730472</v>
      </c>
      <c r="Z139" s="418">
        <f t="shared" si="117"/>
        <v>1367730</v>
      </c>
      <c r="AA139" s="417">
        <f t="shared" si="94"/>
        <v>10122052</v>
      </c>
      <c r="AB139" s="420">
        <f t="shared" si="95"/>
        <v>10417632</v>
      </c>
      <c r="AC139" s="355"/>
      <c r="AD139" s="694" t="s">
        <v>148</v>
      </c>
      <c r="AE139" s="695"/>
      <c r="AF139" s="695"/>
      <c r="AG139" s="415">
        <f>SUM(AG98,AG120,AG134,AG119)</f>
        <v>37000</v>
      </c>
      <c r="AH139" s="415">
        <f>SUM(AH98,AH120,AH134,AH119)</f>
        <v>35000</v>
      </c>
      <c r="AI139" s="417">
        <f t="shared" si="96"/>
        <v>72000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35000</v>
      </c>
      <c r="AO139" s="418">
        <f t="shared" si="118"/>
        <v>0</v>
      </c>
      <c r="AP139" s="417">
        <f>SUM(AJ139:AO139)</f>
        <v>35000</v>
      </c>
      <c r="AQ139" s="420">
        <f t="shared" si="99"/>
        <v>107000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92772</v>
      </c>
      <c r="E141" s="312">
        <f t="shared" ref="E141:E182" si="120">S141+AH141</f>
        <v>190314</v>
      </c>
      <c r="F141" s="313">
        <f t="shared" ref="F141:F182" si="121">T141+AI141</f>
        <v>283086</v>
      </c>
      <c r="G141" s="314">
        <f t="shared" ref="G141:G182" si="122">U141+AJ141</f>
        <v>0</v>
      </c>
      <c r="H141" s="315">
        <f t="shared" ref="H141:H182" si="123">V141+AK141</f>
        <v>148916</v>
      </c>
      <c r="I141" s="315">
        <f t="shared" ref="I141:I182" si="124">W141+AL141</f>
        <v>256266</v>
      </c>
      <c r="J141" s="315">
        <f t="shared" ref="J141:J182" si="125">X141+AM141</f>
        <v>1007208</v>
      </c>
      <c r="K141" s="315">
        <f t="shared" ref="K141:K182" si="126">Y141+AN141</f>
        <v>1398676</v>
      </c>
      <c r="L141" s="312">
        <f t="shared" ref="L141:L182" si="127">Z141+AO141</f>
        <v>326556</v>
      </c>
      <c r="M141" s="313">
        <f t="shared" ref="M141:M182" si="128">AA141+AP141</f>
        <v>3137622</v>
      </c>
      <c r="N141" s="316">
        <f t="shared" ref="N141:N182" si="129">AB141+AQ141</f>
        <v>3420708</v>
      </c>
      <c r="O141" s="678" t="s">
        <v>124</v>
      </c>
      <c r="P141" s="679"/>
      <c r="Q141" s="679"/>
      <c r="R141" s="311">
        <f>SUM(R142,R148,R151,R156,R160,R161)</f>
        <v>59472</v>
      </c>
      <c r="S141" s="311">
        <f>SUM(S142,S148,S151,S156,S160,S161)</f>
        <v>158814</v>
      </c>
      <c r="T141" s="313">
        <f>SUM(R141:S141)</f>
        <v>218286</v>
      </c>
      <c r="U141" s="314">
        <f t="shared" ref="U141:Z141" si="130">SUM(U142,U148,U151,U156,U160,U161)</f>
        <v>0</v>
      </c>
      <c r="V141" s="314">
        <f t="shared" si="130"/>
        <v>148916</v>
      </c>
      <c r="W141" s="314">
        <f t="shared" si="130"/>
        <v>256266</v>
      </c>
      <c r="X141" s="314">
        <f t="shared" si="130"/>
        <v>1007208</v>
      </c>
      <c r="Y141" s="314">
        <f t="shared" si="130"/>
        <v>1367176</v>
      </c>
      <c r="Z141" s="314">
        <f t="shared" si="130"/>
        <v>326556</v>
      </c>
      <c r="AA141" s="313">
        <f t="shared" ref="AA141:AA182" si="131">SUM(U141:Z141)</f>
        <v>3106122</v>
      </c>
      <c r="AB141" s="316">
        <f t="shared" ref="AB141:AB182" si="132">SUM(AA141,T141)</f>
        <v>3324408</v>
      </c>
      <c r="AC141" s="355"/>
      <c r="AD141" s="678" t="s">
        <v>124</v>
      </c>
      <c r="AE141" s="679"/>
      <c r="AF141" s="679"/>
      <c r="AG141" s="311">
        <f>SUM(AG142,AG148,AG151,AG156,AG160,AG161)</f>
        <v>33300</v>
      </c>
      <c r="AH141" s="311">
        <f>SUM(AH142,AH148,AH151,AH156,AH160,AH161)</f>
        <v>31500</v>
      </c>
      <c r="AI141" s="313">
        <f>SUM(AG141:AH141)</f>
        <v>64800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31500</v>
      </c>
      <c r="AO141" s="314">
        <f t="shared" si="133"/>
        <v>0</v>
      </c>
      <c r="AP141" s="313">
        <f t="shared" ref="AP141:AP180" si="134">SUM(AJ141:AO141)</f>
        <v>31500</v>
      </c>
      <c r="AQ141" s="316">
        <f t="shared" ref="AQ141:AQ182" si="135">SUM(AP141,AI141)</f>
        <v>96300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55384</v>
      </c>
      <c r="I142" s="227">
        <f t="shared" si="124"/>
        <v>138591</v>
      </c>
      <c r="J142" s="227">
        <f t="shared" si="125"/>
        <v>352251</v>
      </c>
      <c r="K142" s="227">
        <f t="shared" si="126"/>
        <v>25344</v>
      </c>
      <c r="L142" s="225">
        <f t="shared" si="127"/>
        <v>20844</v>
      </c>
      <c r="M142" s="422">
        <f t="shared" si="128"/>
        <v>592414</v>
      </c>
      <c r="N142" s="318">
        <f t="shared" si="129"/>
        <v>592414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55384</v>
      </c>
      <c r="W142" s="227">
        <f t="shared" si="137"/>
        <v>138591</v>
      </c>
      <c r="X142" s="227">
        <f t="shared" si="137"/>
        <v>352251</v>
      </c>
      <c r="Y142" s="227">
        <f t="shared" si="137"/>
        <v>25344</v>
      </c>
      <c r="Z142" s="225">
        <f t="shared" si="137"/>
        <v>20844</v>
      </c>
      <c r="AA142" s="422">
        <f t="shared" si="131"/>
        <v>592414</v>
      </c>
      <c r="AB142" s="318">
        <f t="shared" si="132"/>
        <v>592414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45574</v>
      </c>
      <c r="I143" s="156">
        <f t="shared" si="124"/>
        <v>16020</v>
      </c>
      <c r="J143" s="156">
        <f t="shared" si="125"/>
        <v>266922</v>
      </c>
      <c r="K143" s="156">
        <f t="shared" si="126"/>
        <v>0</v>
      </c>
      <c r="L143" s="153">
        <f t="shared" si="127"/>
        <v>0</v>
      </c>
      <c r="M143" s="423">
        <f t="shared" si="128"/>
        <v>328516</v>
      </c>
      <c r="N143" s="319">
        <f t="shared" si="129"/>
        <v>328516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45574</v>
      </c>
      <c r="W143" s="156">
        <f>VLOOKUP($AC143,原データ!$D$1:$R$2300,5,FALSE)</f>
        <v>16020</v>
      </c>
      <c r="X143" s="156">
        <f>VLOOKUP($AC143,原データ!$D$1:$R$2300,6,FALSE)</f>
        <v>266922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328516</v>
      </c>
      <c r="AB143" s="319">
        <f t="shared" si="132"/>
        <v>328516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112284</v>
      </c>
      <c r="J145" s="156">
        <f t="shared" si="125"/>
        <v>51417</v>
      </c>
      <c r="K145" s="156">
        <f t="shared" si="126"/>
        <v>0</v>
      </c>
      <c r="L145" s="153">
        <f t="shared" si="127"/>
        <v>15678</v>
      </c>
      <c r="M145" s="423">
        <f t="shared" si="128"/>
        <v>179379</v>
      </c>
      <c r="N145" s="319">
        <f t="shared" si="129"/>
        <v>179379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112284</v>
      </c>
      <c r="X145" s="156">
        <f>VLOOKUP($AC145,原データ!$D$1:$R$2300,6,FALSE)</f>
        <v>51417</v>
      </c>
      <c r="Y145" s="156">
        <f>VLOOKUP($AC145,原データ!$D$1:$R$2300,7,FALSE)</f>
        <v>0</v>
      </c>
      <c r="Z145" s="153">
        <f>VLOOKUP($AC145,原データ!$D$1:$R$2300,8,FALSE)</f>
        <v>15678</v>
      </c>
      <c r="AA145" s="423">
        <f t="shared" si="131"/>
        <v>179379</v>
      </c>
      <c r="AB145" s="319">
        <f t="shared" si="132"/>
        <v>179379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9810</v>
      </c>
      <c r="I146" s="156">
        <f t="shared" si="124"/>
        <v>4905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14715</v>
      </c>
      <c r="N146" s="319">
        <f t="shared" si="129"/>
        <v>14715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9810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14715</v>
      </c>
      <c r="AB146" s="319">
        <f t="shared" si="132"/>
        <v>14715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5382</v>
      </c>
      <c r="J147" s="164">
        <f t="shared" si="125"/>
        <v>33912</v>
      </c>
      <c r="K147" s="164">
        <f t="shared" si="126"/>
        <v>25344</v>
      </c>
      <c r="L147" s="161">
        <f t="shared" si="127"/>
        <v>5166</v>
      </c>
      <c r="M147" s="424">
        <f t="shared" si="128"/>
        <v>69804</v>
      </c>
      <c r="N147" s="320">
        <f t="shared" si="129"/>
        <v>69804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5382</v>
      </c>
      <c r="X147" s="164">
        <f>VLOOKUP($AC147,原データ!$D$1:$R$2300,6,FALSE)</f>
        <v>33912</v>
      </c>
      <c r="Y147" s="164">
        <f>VLOOKUP($AC147,原データ!$D$1:$R$2300,7,FALSE)</f>
        <v>25344</v>
      </c>
      <c r="Z147" s="161">
        <f>VLOOKUP($AC147,原データ!$D$1:$R$2300,8,FALSE)</f>
        <v>5166</v>
      </c>
      <c r="AA147" s="424">
        <f t="shared" si="131"/>
        <v>69804</v>
      </c>
      <c r="AB147" s="320">
        <f t="shared" si="132"/>
        <v>69804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56200</v>
      </c>
      <c r="I148" s="227">
        <f t="shared" si="124"/>
        <v>0</v>
      </c>
      <c r="J148" s="227">
        <f t="shared" si="125"/>
        <v>612594</v>
      </c>
      <c r="K148" s="227">
        <f t="shared" si="126"/>
        <v>754272</v>
      </c>
      <c r="L148" s="225">
        <f t="shared" si="127"/>
        <v>282492</v>
      </c>
      <c r="M148" s="422">
        <f t="shared" si="128"/>
        <v>1705558</v>
      </c>
      <c r="N148" s="318">
        <f t="shared" si="129"/>
        <v>1705558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56200</v>
      </c>
      <c r="W148" s="227">
        <f t="shared" si="140"/>
        <v>0</v>
      </c>
      <c r="X148" s="227">
        <f t="shared" si="140"/>
        <v>612594</v>
      </c>
      <c r="Y148" s="227">
        <f t="shared" si="140"/>
        <v>754272</v>
      </c>
      <c r="Z148" s="225">
        <f t="shared" si="140"/>
        <v>282492</v>
      </c>
      <c r="AA148" s="422">
        <f t="shared" si="131"/>
        <v>1705558</v>
      </c>
      <c r="AB148" s="318">
        <f t="shared" si="132"/>
        <v>1705558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407799</v>
      </c>
      <c r="K149" s="156">
        <f t="shared" si="126"/>
        <v>754272</v>
      </c>
      <c r="L149" s="153">
        <f t="shared" si="127"/>
        <v>282492</v>
      </c>
      <c r="M149" s="423">
        <f t="shared" si="128"/>
        <v>1444563</v>
      </c>
      <c r="N149" s="319">
        <f t="shared" si="129"/>
        <v>1444563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407799</v>
      </c>
      <c r="Y149" s="156">
        <f>VLOOKUP($AC149,原データ!$D$1:$R$2300,7,FALSE)</f>
        <v>754272</v>
      </c>
      <c r="Z149" s="153">
        <f>VLOOKUP($AC149,原データ!$D$1:$R$2300,8,FALSE)</f>
        <v>282492</v>
      </c>
      <c r="AA149" s="423">
        <f t="shared" si="131"/>
        <v>1444563</v>
      </c>
      <c r="AB149" s="319">
        <f t="shared" si="132"/>
        <v>1444563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56200</v>
      </c>
      <c r="I150" s="164">
        <f t="shared" si="124"/>
        <v>0</v>
      </c>
      <c r="J150" s="164">
        <f t="shared" si="125"/>
        <v>204795</v>
      </c>
      <c r="K150" s="164">
        <f t="shared" si="126"/>
        <v>0</v>
      </c>
      <c r="L150" s="161">
        <f t="shared" si="127"/>
        <v>0</v>
      </c>
      <c r="M150" s="424">
        <f t="shared" si="128"/>
        <v>260995</v>
      </c>
      <c r="N150" s="320">
        <f t="shared" si="129"/>
        <v>260995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56200</v>
      </c>
      <c r="W150" s="164">
        <f>VLOOKUP($AC150,原データ!$D$1:$R$2300,5,FALSE)</f>
        <v>0</v>
      </c>
      <c r="X150" s="164">
        <f>VLOOKUP($AC150,原データ!$D$1:$R$2300,6,FALSE)</f>
        <v>204795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260995</v>
      </c>
      <c r="AB150" s="320">
        <f t="shared" si="132"/>
        <v>260995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23184</v>
      </c>
      <c r="F151" s="422">
        <f t="shared" si="121"/>
        <v>23184</v>
      </c>
      <c r="G151" s="226">
        <f t="shared" si="122"/>
        <v>0</v>
      </c>
      <c r="H151" s="227">
        <f t="shared" si="123"/>
        <v>0</v>
      </c>
      <c r="I151" s="227">
        <f t="shared" si="124"/>
        <v>107739</v>
      </c>
      <c r="J151" s="227">
        <f t="shared" si="125"/>
        <v>0</v>
      </c>
      <c r="K151" s="227">
        <f t="shared" si="126"/>
        <v>552298</v>
      </c>
      <c r="L151" s="225">
        <f t="shared" si="127"/>
        <v>0</v>
      </c>
      <c r="M151" s="422">
        <f t="shared" si="128"/>
        <v>660037</v>
      </c>
      <c r="N151" s="318">
        <f t="shared" si="129"/>
        <v>683221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23184</v>
      </c>
      <c r="T151" s="422">
        <f>SUM(R151:S151)</f>
        <v>23184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107739</v>
      </c>
      <c r="X151" s="227">
        <f t="shared" si="142"/>
        <v>0</v>
      </c>
      <c r="Y151" s="227">
        <f t="shared" si="142"/>
        <v>552298</v>
      </c>
      <c r="Z151" s="227">
        <f t="shared" si="142"/>
        <v>0</v>
      </c>
      <c r="AA151" s="422">
        <f>SUM(U151:Z151)</f>
        <v>660037</v>
      </c>
      <c r="AB151" s="318">
        <f>SUM(AA151,T151)</f>
        <v>683221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23184</v>
      </c>
      <c r="F152" s="423">
        <f t="shared" si="121"/>
        <v>23184</v>
      </c>
      <c r="G152" s="155">
        <f t="shared" si="122"/>
        <v>0</v>
      </c>
      <c r="H152" s="156">
        <f t="shared" si="123"/>
        <v>0</v>
      </c>
      <c r="I152" s="156">
        <f t="shared" si="124"/>
        <v>107739</v>
      </c>
      <c r="J152" s="156">
        <f t="shared" si="125"/>
        <v>0</v>
      </c>
      <c r="K152" s="156">
        <f t="shared" si="126"/>
        <v>552298</v>
      </c>
      <c r="L152" s="153">
        <f t="shared" si="127"/>
        <v>0</v>
      </c>
      <c r="M152" s="423">
        <f t="shared" si="128"/>
        <v>660037</v>
      </c>
      <c r="N152" s="319">
        <f t="shared" si="129"/>
        <v>683221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23184</v>
      </c>
      <c r="T152" s="423">
        <f t="shared" si="136"/>
        <v>23184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107739</v>
      </c>
      <c r="X152" s="156">
        <f>VLOOKUP($AC152,原データ!$D$1:$R$2300,6,FALSE)</f>
        <v>0</v>
      </c>
      <c r="Y152" s="156">
        <f>VLOOKUP($AC152,原データ!$D$1:$R$2300,7,FALSE)</f>
        <v>552298</v>
      </c>
      <c r="Z152" s="153">
        <f>VLOOKUP($AC152,原データ!$D$1:$R$2300,8,FALSE)</f>
        <v>0</v>
      </c>
      <c r="AA152" s="423">
        <f t="shared" si="131"/>
        <v>660037</v>
      </c>
      <c r="AB152" s="319">
        <f t="shared" si="132"/>
        <v>683221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92772</v>
      </c>
      <c r="E156" s="225">
        <f t="shared" si="120"/>
        <v>167130</v>
      </c>
      <c r="F156" s="422">
        <f t="shared" si="121"/>
        <v>259902</v>
      </c>
      <c r="G156" s="226">
        <f t="shared" si="122"/>
        <v>0</v>
      </c>
      <c r="H156" s="227">
        <f t="shared" si="123"/>
        <v>37332</v>
      </c>
      <c r="I156" s="227">
        <f t="shared" si="124"/>
        <v>9936</v>
      </c>
      <c r="J156" s="227">
        <f t="shared" si="125"/>
        <v>42363</v>
      </c>
      <c r="K156" s="227">
        <f t="shared" si="126"/>
        <v>66762</v>
      </c>
      <c r="L156" s="225">
        <f t="shared" si="127"/>
        <v>23220</v>
      </c>
      <c r="M156" s="422">
        <f t="shared" si="128"/>
        <v>179613</v>
      </c>
      <c r="N156" s="318">
        <f t="shared" si="129"/>
        <v>439515</v>
      </c>
      <c r="O156" s="661"/>
      <c r="P156" s="699" t="s">
        <v>137</v>
      </c>
      <c r="Q156" s="699"/>
      <c r="R156" s="224">
        <f>SUM(R157:R159)</f>
        <v>59472</v>
      </c>
      <c r="S156" s="225">
        <f>SUM(S157:S159)</f>
        <v>135630</v>
      </c>
      <c r="T156" s="422">
        <f t="shared" si="136"/>
        <v>195102</v>
      </c>
      <c r="U156" s="226">
        <f t="shared" ref="U156:Z156" si="144">SUM(U157:U159)</f>
        <v>0</v>
      </c>
      <c r="V156" s="227">
        <f t="shared" si="144"/>
        <v>37332</v>
      </c>
      <c r="W156" s="227">
        <f t="shared" si="144"/>
        <v>9936</v>
      </c>
      <c r="X156" s="227">
        <f t="shared" si="144"/>
        <v>42363</v>
      </c>
      <c r="Y156" s="227">
        <f t="shared" si="144"/>
        <v>35262</v>
      </c>
      <c r="Z156" s="225">
        <f t="shared" si="144"/>
        <v>23220</v>
      </c>
      <c r="AA156" s="422">
        <f t="shared" si="131"/>
        <v>148113</v>
      </c>
      <c r="AB156" s="318">
        <f t="shared" si="132"/>
        <v>343215</v>
      </c>
      <c r="AC156" s="355"/>
      <c r="AD156" s="661"/>
      <c r="AE156" s="699" t="s">
        <v>137</v>
      </c>
      <c r="AF156" s="699"/>
      <c r="AG156" s="224">
        <f>SUM(AG157:AG159)</f>
        <v>33300</v>
      </c>
      <c r="AH156" s="225">
        <f>SUM(AH157:AH159)</f>
        <v>31500</v>
      </c>
      <c r="AI156" s="422">
        <f t="shared" si="138"/>
        <v>64800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31500</v>
      </c>
      <c r="AO156" s="225">
        <f t="shared" si="145"/>
        <v>0</v>
      </c>
      <c r="AP156" s="422">
        <f t="shared" si="134"/>
        <v>31500</v>
      </c>
      <c r="AQ156" s="318">
        <f t="shared" si="135"/>
        <v>96300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59472</v>
      </c>
      <c r="E157" s="153">
        <f t="shared" si="120"/>
        <v>135630</v>
      </c>
      <c r="F157" s="423">
        <f t="shared" si="121"/>
        <v>195102</v>
      </c>
      <c r="G157" s="155">
        <f t="shared" si="122"/>
        <v>0</v>
      </c>
      <c r="H157" s="156">
        <f t="shared" si="123"/>
        <v>37332</v>
      </c>
      <c r="I157" s="156">
        <f t="shared" si="124"/>
        <v>9936</v>
      </c>
      <c r="J157" s="156">
        <f t="shared" si="125"/>
        <v>42363</v>
      </c>
      <c r="K157" s="156">
        <f t="shared" si="126"/>
        <v>35262</v>
      </c>
      <c r="L157" s="153">
        <f t="shared" si="127"/>
        <v>23220</v>
      </c>
      <c r="M157" s="423">
        <f t="shared" si="128"/>
        <v>148113</v>
      </c>
      <c r="N157" s="319">
        <f t="shared" si="129"/>
        <v>343215</v>
      </c>
      <c r="O157" s="661"/>
      <c r="P157" s="696"/>
      <c r="Q157" s="229" t="s">
        <v>138</v>
      </c>
      <c r="R157" s="152">
        <f>VLOOKUP($AC157,原データ!$D$1:$R$2300,10,FALSE)</f>
        <v>59472</v>
      </c>
      <c r="S157" s="153">
        <f>VLOOKUP($AC157,原データ!$D$1:$R$2300,11,FALSE)</f>
        <v>135630</v>
      </c>
      <c r="T157" s="423">
        <f t="shared" si="136"/>
        <v>195102</v>
      </c>
      <c r="U157" s="155">
        <f>VLOOKUP($AC157,原データ!$D$1:$R$2300,3,FALSE)</f>
        <v>0</v>
      </c>
      <c r="V157" s="156">
        <f>VLOOKUP($AC157,原データ!$D$1:$R$2300,4,FALSE)</f>
        <v>37332</v>
      </c>
      <c r="W157" s="156">
        <f>VLOOKUP($AC157,原データ!$D$1:$R$2300,5,FALSE)</f>
        <v>9936</v>
      </c>
      <c r="X157" s="156">
        <f>VLOOKUP($AC157,原データ!$D$1:$R$2300,6,FALSE)</f>
        <v>42363</v>
      </c>
      <c r="Y157" s="156">
        <f>VLOOKUP($AC157,原データ!$D$1:$R$2300,7,FALSE)</f>
        <v>35262</v>
      </c>
      <c r="Z157" s="153">
        <f>VLOOKUP($AC157,原データ!$D$1:$R$2300,8,FALSE)</f>
        <v>23220</v>
      </c>
      <c r="AA157" s="423">
        <f t="shared" si="131"/>
        <v>148113</v>
      </c>
      <c r="AB157" s="319">
        <f t="shared" si="132"/>
        <v>343215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33300</v>
      </c>
      <c r="E158" s="153">
        <f t="shared" si="120"/>
        <v>31500</v>
      </c>
      <c r="F158" s="423">
        <f t="shared" si="121"/>
        <v>64800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31500</v>
      </c>
      <c r="L158" s="153">
        <f t="shared" si="127"/>
        <v>0</v>
      </c>
      <c r="M158" s="423">
        <f t="shared" si="128"/>
        <v>31500</v>
      </c>
      <c r="N158" s="319">
        <f t="shared" si="129"/>
        <v>96300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33300</v>
      </c>
      <c r="AH158" s="153">
        <f>VLOOKUP($AR158,原データ!$D$1:$R$2300,11,FALSE)</f>
        <v>31500</v>
      </c>
      <c r="AI158" s="423">
        <f t="shared" si="138"/>
        <v>64800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31500</v>
      </c>
      <c r="AO158" s="153">
        <f>VLOOKUP($AR158,原データ!$D$1:$R$2300,8,FALSE)</f>
        <v>0</v>
      </c>
      <c r="AP158" s="423">
        <f t="shared" si="134"/>
        <v>31500</v>
      </c>
      <c r="AQ158" s="319">
        <f t="shared" si="135"/>
        <v>96300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17680</v>
      </c>
      <c r="E162" s="312">
        <f t="shared" si="120"/>
        <v>35360</v>
      </c>
      <c r="F162" s="313">
        <f t="shared" si="121"/>
        <v>53040</v>
      </c>
      <c r="G162" s="314">
        <f t="shared" si="122"/>
        <v>0</v>
      </c>
      <c r="H162" s="315">
        <f t="shared" si="123"/>
        <v>128400</v>
      </c>
      <c r="I162" s="315">
        <f t="shared" si="124"/>
        <v>42960</v>
      </c>
      <c r="J162" s="315">
        <f t="shared" si="125"/>
        <v>94540</v>
      </c>
      <c r="K162" s="315">
        <f t="shared" si="126"/>
        <v>145797</v>
      </c>
      <c r="L162" s="312">
        <f t="shared" si="127"/>
        <v>19300</v>
      </c>
      <c r="M162" s="313">
        <f t="shared" si="128"/>
        <v>430997</v>
      </c>
      <c r="N162" s="316">
        <f t="shared" si="129"/>
        <v>484037</v>
      </c>
      <c r="O162" s="662" t="s">
        <v>141</v>
      </c>
      <c r="P162" s="663"/>
      <c r="Q162" s="664"/>
      <c r="R162" s="167">
        <f>VLOOKUP($AC162,原データ!$D$1:$R$2300,10,FALSE)</f>
        <v>17680</v>
      </c>
      <c r="S162" s="168">
        <f>VLOOKUP($AC162,原データ!$D$1:$R$2300,11,FALSE)</f>
        <v>35360</v>
      </c>
      <c r="T162" s="425">
        <f t="shared" si="136"/>
        <v>53040</v>
      </c>
      <c r="U162" s="170">
        <f>VLOOKUP($AC162,原データ!$D$1:$R$2300,3,FALSE)</f>
        <v>0</v>
      </c>
      <c r="V162" s="171">
        <f>VLOOKUP($AC162,原データ!$D$1:$R$2300,4,FALSE)</f>
        <v>128400</v>
      </c>
      <c r="W162" s="171">
        <f>VLOOKUP($AC162,原データ!$D$1:$R$2300,5,FALSE)</f>
        <v>42960</v>
      </c>
      <c r="X162" s="171">
        <f>VLOOKUP($AC162,原データ!$D$1:$R$2300,6,FALSE)</f>
        <v>94540</v>
      </c>
      <c r="Y162" s="171">
        <f>VLOOKUP($AC162,原データ!$D$1:$R$2300,7,FALSE)</f>
        <v>145797</v>
      </c>
      <c r="Z162" s="168">
        <f>VLOOKUP($AC162,原データ!$D$1:$R$2300,8,FALSE)</f>
        <v>19300</v>
      </c>
      <c r="AA162" s="425">
        <f t="shared" si="131"/>
        <v>430997</v>
      </c>
      <c r="AB162" s="316">
        <f t="shared" si="132"/>
        <v>484037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540774</v>
      </c>
      <c r="J177" s="315">
        <f t="shared" si="125"/>
        <v>2318049</v>
      </c>
      <c r="K177" s="315">
        <f t="shared" si="126"/>
        <v>1859031</v>
      </c>
      <c r="L177" s="312">
        <f t="shared" si="127"/>
        <v>887031</v>
      </c>
      <c r="M177" s="313">
        <f t="shared" si="128"/>
        <v>5604885</v>
      </c>
      <c r="N177" s="316">
        <f t="shared" si="129"/>
        <v>5604885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540774</v>
      </c>
      <c r="X177" s="315">
        <f>SUM(X178:X181)</f>
        <v>2318049</v>
      </c>
      <c r="Y177" s="315">
        <f>SUM(Y178:Y181)</f>
        <v>1859031</v>
      </c>
      <c r="Z177" s="315">
        <f>SUM(Z178:Z181)</f>
        <v>887031</v>
      </c>
      <c r="AA177" s="313">
        <f t="shared" si="131"/>
        <v>5604885</v>
      </c>
      <c r="AB177" s="316">
        <f t="shared" si="132"/>
        <v>5604885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232497</v>
      </c>
      <c r="J178" s="171">
        <f t="shared" si="125"/>
        <v>2039040</v>
      </c>
      <c r="K178" s="171">
        <f t="shared" si="126"/>
        <v>1783791</v>
      </c>
      <c r="L178" s="168">
        <f t="shared" si="127"/>
        <v>887031</v>
      </c>
      <c r="M178" s="425">
        <f t="shared" si="128"/>
        <v>4942359</v>
      </c>
      <c r="N178" s="316">
        <f t="shared" si="129"/>
        <v>4942359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232497</v>
      </c>
      <c r="X178" s="171">
        <f>VLOOKUP($AC178,原データ!$D$1:$R$2300,6,FALSE)</f>
        <v>2039040</v>
      </c>
      <c r="Y178" s="171">
        <f>VLOOKUP($AC178,原データ!$D$1:$R$2300,7,FALSE)</f>
        <v>1783791</v>
      </c>
      <c r="Z178" s="168">
        <f>VLOOKUP($AC178,原データ!$D$1:$R$2300,8,FALSE)</f>
        <v>887031</v>
      </c>
      <c r="AA178" s="425">
        <f t="shared" si="131"/>
        <v>4942359</v>
      </c>
      <c r="AB178" s="316">
        <f t="shared" si="132"/>
        <v>4942359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308277</v>
      </c>
      <c r="J179" s="171">
        <f t="shared" si="125"/>
        <v>279009</v>
      </c>
      <c r="K179" s="171">
        <f t="shared" si="126"/>
        <v>75240</v>
      </c>
      <c r="L179" s="168">
        <f t="shared" si="127"/>
        <v>0</v>
      </c>
      <c r="M179" s="425">
        <f t="shared" si="128"/>
        <v>662526</v>
      </c>
      <c r="N179" s="316">
        <f t="shared" si="129"/>
        <v>662526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308277</v>
      </c>
      <c r="X179" s="171">
        <f>VLOOKUP($AC179,原データ!$D$1:$R$2300,6,FALSE)</f>
        <v>279009</v>
      </c>
      <c r="Y179" s="171">
        <f>VLOOKUP($AC179,原データ!$D$1:$R$2300,7,FALSE)</f>
        <v>75240</v>
      </c>
      <c r="Z179" s="168">
        <f>VLOOKUP($AC179,原データ!$D$1:$R$2300,8,FALSE)</f>
        <v>0</v>
      </c>
      <c r="AA179" s="425">
        <f t="shared" si="131"/>
        <v>662526</v>
      </c>
      <c r="AB179" s="316">
        <f t="shared" si="132"/>
        <v>662526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110452</v>
      </c>
      <c r="E182" s="416">
        <f t="shared" si="120"/>
        <v>225674</v>
      </c>
      <c r="F182" s="417">
        <f t="shared" si="121"/>
        <v>336126</v>
      </c>
      <c r="G182" s="418">
        <f t="shared" si="122"/>
        <v>0</v>
      </c>
      <c r="H182" s="419">
        <f t="shared" si="123"/>
        <v>277316</v>
      </c>
      <c r="I182" s="419">
        <f t="shared" si="124"/>
        <v>840000</v>
      </c>
      <c r="J182" s="419">
        <f t="shared" si="125"/>
        <v>3419797</v>
      </c>
      <c r="K182" s="419">
        <f t="shared" si="126"/>
        <v>3403504</v>
      </c>
      <c r="L182" s="416">
        <f t="shared" si="127"/>
        <v>1232887</v>
      </c>
      <c r="M182" s="417">
        <f t="shared" si="128"/>
        <v>9173504</v>
      </c>
      <c r="N182" s="420">
        <f t="shared" si="129"/>
        <v>9509630</v>
      </c>
      <c r="O182" s="694" t="s">
        <v>80</v>
      </c>
      <c r="P182" s="695"/>
      <c r="Q182" s="695"/>
      <c r="R182" s="415">
        <f>SUM(R177,R163,R141,R162)</f>
        <v>77152</v>
      </c>
      <c r="S182" s="415">
        <f>SUM(S177,S163,S141,S162)</f>
        <v>194174</v>
      </c>
      <c r="T182" s="417">
        <f t="shared" si="136"/>
        <v>271326</v>
      </c>
      <c r="U182" s="418">
        <f t="shared" ref="U182:Z182" si="155">SUM(U177,U163,U141,U162)</f>
        <v>0</v>
      </c>
      <c r="V182" s="418">
        <f t="shared" si="155"/>
        <v>277316</v>
      </c>
      <c r="W182" s="418">
        <f t="shared" si="155"/>
        <v>840000</v>
      </c>
      <c r="X182" s="418">
        <f t="shared" si="155"/>
        <v>3419797</v>
      </c>
      <c r="Y182" s="418">
        <f t="shared" si="155"/>
        <v>3372004</v>
      </c>
      <c r="Z182" s="418">
        <f t="shared" si="155"/>
        <v>1232887</v>
      </c>
      <c r="AA182" s="417">
        <f t="shared" si="131"/>
        <v>9142004</v>
      </c>
      <c r="AB182" s="420">
        <f t="shared" si="132"/>
        <v>9413330</v>
      </c>
      <c r="AC182" s="355"/>
      <c r="AD182" s="694" t="s">
        <v>80</v>
      </c>
      <c r="AE182" s="695"/>
      <c r="AF182" s="695"/>
      <c r="AG182" s="415">
        <f>SUM(AG177,AG163,AG141,AG162)</f>
        <v>33300</v>
      </c>
      <c r="AH182" s="415">
        <f>SUM(AH177,AH163,AH141,AH162)</f>
        <v>31500</v>
      </c>
      <c r="AI182" s="417">
        <f t="shared" si="138"/>
        <v>64800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31500</v>
      </c>
      <c r="AO182" s="418">
        <f t="shared" si="156"/>
        <v>0</v>
      </c>
      <c r="AP182" s="417">
        <f>SUM(AJ182:AO182)</f>
        <v>31500</v>
      </c>
      <c r="AQ182" s="420">
        <f t="shared" si="135"/>
        <v>96300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CE41-4A4B-4096-B9B6-FD441A5D556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2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2</v>
      </c>
      <c r="N8" s="316">
        <f t="shared" si="0"/>
        <v>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2</v>
      </c>
      <c r="AB8" s="316">
        <f t="shared" ref="AB8:AB47" si="3">SUM(AA8,T8)</f>
        <v>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2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2</v>
      </c>
      <c r="N49" s="420">
        <f t="shared" si="23"/>
        <v>2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2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2</v>
      </c>
      <c r="AB49" s="420">
        <f>SUM(AA49,T49)</f>
        <v>2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10942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10942</v>
      </c>
      <c r="N51" s="316">
        <f t="shared" si="42"/>
        <v>10942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10942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10942</v>
      </c>
      <c r="AB51" s="316">
        <f t="shared" ref="AB51:AB90" si="45">SUM(AA51,T51)</f>
        <v>10942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3917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3917</v>
      </c>
      <c r="N52" s="318">
        <f t="shared" si="42"/>
        <v>3917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3917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3917</v>
      </c>
      <c r="AB52" s="318">
        <f t="shared" si="45"/>
        <v>3917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3917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3917</v>
      </c>
      <c r="N53" s="319">
        <f t="shared" si="42"/>
        <v>3917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3917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3917</v>
      </c>
      <c r="AB53" s="319">
        <f t="shared" si="45"/>
        <v>3917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7025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7025</v>
      </c>
      <c r="N58" s="318">
        <f t="shared" si="42"/>
        <v>7025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7025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7025</v>
      </c>
      <c r="AB58" s="318">
        <f t="shared" si="45"/>
        <v>7025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7025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7025</v>
      </c>
      <c r="N60" s="320">
        <f t="shared" si="42"/>
        <v>7025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7025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7025</v>
      </c>
      <c r="AB60" s="320">
        <f t="shared" si="45"/>
        <v>7025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10942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10942</v>
      </c>
      <c r="N90" s="420">
        <f t="shared" si="67"/>
        <v>10942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10942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10942</v>
      </c>
      <c r="AB90" s="420">
        <f t="shared" si="45"/>
        <v>10942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109420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109420</v>
      </c>
      <c r="N98" s="316">
        <f t="shared" si="75"/>
        <v>109420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109420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109420</v>
      </c>
      <c r="AB98" s="316">
        <f t="shared" ref="AB98:AB139" si="79">SUM(AA98,T98)</f>
        <v>109420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39170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39170</v>
      </c>
      <c r="N99" s="318">
        <f t="shared" si="75"/>
        <v>39170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39170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39170</v>
      </c>
      <c r="AB99" s="318">
        <f t="shared" si="79"/>
        <v>39170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39170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39170</v>
      </c>
      <c r="N100" s="319">
        <f t="shared" si="75"/>
        <v>39170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39170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39170</v>
      </c>
      <c r="AB100" s="319">
        <f t="shared" si="79"/>
        <v>39170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70250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70250</v>
      </c>
      <c r="N105" s="318">
        <f t="shared" si="75"/>
        <v>70250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70250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70250</v>
      </c>
      <c r="AB105" s="318">
        <f t="shared" si="79"/>
        <v>70250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70250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70250</v>
      </c>
      <c r="N107" s="320">
        <f t="shared" si="75"/>
        <v>70250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70250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70250</v>
      </c>
      <c r="AB107" s="320">
        <f t="shared" si="79"/>
        <v>70250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109420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109420</v>
      </c>
      <c r="N139" s="420">
        <f t="shared" si="98"/>
        <v>109420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109420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109420</v>
      </c>
      <c r="AB139" s="420">
        <f t="shared" si="79"/>
        <v>109420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87536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87536</v>
      </c>
      <c r="N141" s="316">
        <f t="shared" si="112"/>
        <v>87536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87536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87536</v>
      </c>
      <c r="AB141" s="316">
        <f t="shared" ref="AB141:AB182" si="116">SUM(AA141,T141)</f>
        <v>87536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31336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31336</v>
      </c>
      <c r="N142" s="318">
        <f t="shared" si="112"/>
        <v>31336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31336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31336</v>
      </c>
      <c r="AB142" s="318">
        <f t="shared" si="116"/>
        <v>31336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31336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31336</v>
      </c>
      <c r="N143" s="319">
        <f t="shared" si="112"/>
        <v>31336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31336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31336</v>
      </c>
      <c r="AB143" s="319">
        <f t="shared" si="116"/>
        <v>31336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56200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56200</v>
      </c>
      <c r="N148" s="318">
        <f t="shared" si="112"/>
        <v>56200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56200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56200</v>
      </c>
      <c r="AB148" s="318">
        <f t="shared" si="116"/>
        <v>56200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56200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56200</v>
      </c>
      <c r="N150" s="320">
        <f t="shared" si="112"/>
        <v>56200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56200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56200</v>
      </c>
      <c r="AB150" s="320">
        <f t="shared" si="116"/>
        <v>56200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87536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87536</v>
      </c>
      <c r="N182" s="420">
        <f t="shared" si="135"/>
        <v>87536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87536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87536</v>
      </c>
      <c r="AB182" s="420">
        <f t="shared" si="116"/>
        <v>87536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47B2D-8E00-43C5-A737-B83ABBF2E76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443-98E4-4992-B015-0990A142F3F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粟国村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3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5</v>
      </c>
      <c r="N8" s="316">
        <f t="shared" ref="N8:N49" si="10">AB8+AQ8</f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3</v>
      </c>
      <c r="Y8" s="314">
        <f t="shared" si="12"/>
        <v>0</v>
      </c>
      <c r="Z8" s="314">
        <f t="shared" si="12"/>
        <v>0</v>
      </c>
      <c r="AA8" s="313">
        <f>SUM(U8:Z8)</f>
        <v>5</v>
      </c>
      <c r="AB8" s="316">
        <f>SUM(AA8,T8)</f>
        <v>6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4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4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2</v>
      </c>
      <c r="K14" s="164">
        <f t="shared" si="7"/>
        <v>0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4</v>
      </c>
      <c r="K49" s="419">
        <f t="shared" si="7"/>
        <v>0</v>
      </c>
      <c r="L49" s="416">
        <f t="shared" si="8"/>
        <v>0</v>
      </c>
      <c r="M49" s="417">
        <f t="shared" si="9"/>
        <v>7</v>
      </c>
      <c r="N49" s="420">
        <f t="shared" si="10"/>
        <v>9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4</v>
      </c>
      <c r="Y49" s="418">
        <f t="shared" si="41"/>
        <v>0</v>
      </c>
      <c r="Z49" s="418">
        <f t="shared" si="41"/>
        <v>0</v>
      </c>
      <c r="AA49" s="417">
        <f>SUM(U49:Z49)</f>
        <v>7</v>
      </c>
      <c r="AB49" s="420">
        <f>SUM(AA49,T49)</f>
        <v>9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254</v>
      </c>
      <c r="F51" s="313">
        <f t="shared" ref="F51:F90" si="45">T51+AI51</f>
        <v>254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1533</v>
      </c>
      <c r="J51" s="315">
        <f t="shared" ref="J51:J90" si="49">X51+AM51</f>
        <v>31546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33079</v>
      </c>
      <c r="N51" s="316">
        <f t="shared" ref="N51:N90" si="53">AB51+AQ51</f>
        <v>33333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254</v>
      </c>
      <c r="T51" s="313">
        <f>SUM(R51:S51)</f>
        <v>254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1533</v>
      </c>
      <c r="X51" s="314">
        <f t="shared" si="54"/>
        <v>31546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33079</v>
      </c>
      <c r="AB51" s="316">
        <f t="shared" ref="AB51:AB90" si="56">SUM(AA51,T51)</f>
        <v>33333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545</v>
      </c>
      <c r="J52" s="227">
        <f t="shared" si="49"/>
        <v>31546</v>
      </c>
      <c r="K52" s="227">
        <f t="shared" si="50"/>
        <v>0</v>
      </c>
      <c r="L52" s="225">
        <f t="shared" si="51"/>
        <v>0</v>
      </c>
      <c r="M52" s="422">
        <f t="shared" si="52"/>
        <v>32091</v>
      </c>
      <c r="N52" s="318">
        <f t="shared" si="53"/>
        <v>32091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545</v>
      </c>
      <c r="X52" s="227">
        <f t="shared" si="61"/>
        <v>31546</v>
      </c>
      <c r="Y52" s="227">
        <f t="shared" si="61"/>
        <v>0</v>
      </c>
      <c r="Z52" s="225">
        <f t="shared" si="61"/>
        <v>0</v>
      </c>
      <c r="AA52" s="422">
        <f t="shared" si="55"/>
        <v>32091</v>
      </c>
      <c r="AB52" s="318">
        <f t="shared" si="56"/>
        <v>32091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29658</v>
      </c>
      <c r="K53" s="156">
        <f t="shared" si="50"/>
        <v>0</v>
      </c>
      <c r="L53" s="153">
        <f t="shared" si="51"/>
        <v>0</v>
      </c>
      <c r="M53" s="423">
        <f t="shared" si="52"/>
        <v>29658</v>
      </c>
      <c r="N53" s="319">
        <f t="shared" si="53"/>
        <v>29658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29658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29658</v>
      </c>
      <c r="AB53" s="319">
        <f t="shared" si="56"/>
        <v>29658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545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545</v>
      </c>
      <c r="N56" s="319">
        <f t="shared" si="53"/>
        <v>545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545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545</v>
      </c>
      <c r="AB56" s="319">
        <f t="shared" si="56"/>
        <v>545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1888</v>
      </c>
      <c r="K57" s="164">
        <f t="shared" si="50"/>
        <v>0</v>
      </c>
      <c r="L57" s="161">
        <f t="shared" si="51"/>
        <v>0</v>
      </c>
      <c r="M57" s="424">
        <f t="shared" si="52"/>
        <v>1888</v>
      </c>
      <c r="N57" s="320">
        <f t="shared" si="53"/>
        <v>1888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1888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1888</v>
      </c>
      <c r="AB57" s="320">
        <f t="shared" si="56"/>
        <v>1888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254</v>
      </c>
      <c r="F66" s="422">
        <f t="shared" si="45"/>
        <v>254</v>
      </c>
      <c r="G66" s="226">
        <f t="shared" si="46"/>
        <v>0</v>
      </c>
      <c r="H66" s="227">
        <f t="shared" si="47"/>
        <v>0</v>
      </c>
      <c r="I66" s="227">
        <f t="shared" si="48"/>
        <v>988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988</v>
      </c>
      <c r="N66" s="318">
        <f t="shared" si="53"/>
        <v>1242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254</v>
      </c>
      <c r="T66" s="422">
        <f t="shared" si="62"/>
        <v>254</v>
      </c>
      <c r="U66" s="226">
        <f t="shared" si="69"/>
        <v>0</v>
      </c>
      <c r="V66" s="227">
        <f t="shared" si="69"/>
        <v>0</v>
      </c>
      <c r="W66" s="227">
        <f t="shared" si="69"/>
        <v>988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988</v>
      </c>
      <c r="AB66" s="318">
        <f t="shared" si="56"/>
        <v>1242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254</v>
      </c>
      <c r="F67" s="424">
        <f t="shared" si="45"/>
        <v>254</v>
      </c>
      <c r="G67" s="163">
        <f t="shared" si="46"/>
        <v>0</v>
      </c>
      <c r="H67" s="164">
        <f t="shared" si="47"/>
        <v>0</v>
      </c>
      <c r="I67" s="164">
        <f t="shared" si="48"/>
        <v>988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988</v>
      </c>
      <c r="N67" s="320">
        <f t="shared" si="53"/>
        <v>1242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254</v>
      </c>
      <c r="T67" s="424">
        <f t="shared" si="62"/>
        <v>254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988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988</v>
      </c>
      <c r="AB67" s="320">
        <f t="shared" si="56"/>
        <v>1242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1605</v>
      </c>
      <c r="J70" s="315">
        <f t="shared" si="49"/>
        <v>1930</v>
      </c>
      <c r="K70" s="315">
        <f t="shared" si="50"/>
        <v>0</v>
      </c>
      <c r="L70" s="312">
        <f t="shared" si="51"/>
        <v>0</v>
      </c>
      <c r="M70" s="313">
        <f t="shared" si="52"/>
        <v>3535</v>
      </c>
      <c r="N70" s="316">
        <f t="shared" si="53"/>
        <v>3977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1605</v>
      </c>
      <c r="X70" s="171">
        <f>VLOOKUP($AC70,原データ!$D$1:$R$2300,6,FALSE)</f>
        <v>1930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3535</v>
      </c>
      <c r="AB70" s="316">
        <f t="shared" si="56"/>
        <v>3977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696</v>
      </c>
      <c r="F90" s="417">
        <f t="shared" si="45"/>
        <v>696</v>
      </c>
      <c r="G90" s="418">
        <f t="shared" si="46"/>
        <v>0</v>
      </c>
      <c r="H90" s="419">
        <f t="shared" si="47"/>
        <v>0</v>
      </c>
      <c r="I90" s="419">
        <f t="shared" si="48"/>
        <v>3138</v>
      </c>
      <c r="J90" s="419">
        <f t="shared" si="49"/>
        <v>33476</v>
      </c>
      <c r="K90" s="419">
        <f t="shared" si="50"/>
        <v>0</v>
      </c>
      <c r="L90" s="416">
        <f t="shared" si="51"/>
        <v>0</v>
      </c>
      <c r="M90" s="417">
        <f t="shared" si="52"/>
        <v>36614</v>
      </c>
      <c r="N90" s="420">
        <f t="shared" si="53"/>
        <v>37310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696</v>
      </c>
      <c r="T90" s="417">
        <f>SUM(R90:S90)</f>
        <v>696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3138</v>
      </c>
      <c r="X90" s="418">
        <f t="shared" si="83"/>
        <v>33476</v>
      </c>
      <c r="Y90" s="418">
        <f t="shared" si="83"/>
        <v>0</v>
      </c>
      <c r="Z90" s="418">
        <f t="shared" si="83"/>
        <v>0</v>
      </c>
      <c r="AA90" s="417">
        <f t="shared" si="55"/>
        <v>36614</v>
      </c>
      <c r="AB90" s="420">
        <f t="shared" si="56"/>
        <v>37310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粟国村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2540</v>
      </c>
      <c r="F98" s="313">
        <f t="shared" ref="F98:F139" si="87">T98+AI98</f>
        <v>2540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15330</v>
      </c>
      <c r="J98" s="315">
        <f t="shared" ref="J98:J139" si="91">X98+AM98</f>
        <v>315460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330790</v>
      </c>
      <c r="N98" s="316">
        <f t="shared" ref="N98:N139" si="95">AB98+AQ98</f>
        <v>333330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2540</v>
      </c>
      <c r="T98" s="313">
        <f t="shared" ref="T98:T139" si="96">SUM(R98:S98)</f>
        <v>2540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15330</v>
      </c>
      <c r="X98" s="314">
        <f t="shared" si="97"/>
        <v>315460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330790</v>
      </c>
      <c r="AB98" s="316">
        <f t="shared" ref="AB98:AB139" si="99">SUM(AA98,T98)</f>
        <v>333330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5450</v>
      </c>
      <c r="J99" s="227">
        <f t="shared" si="91"/>
        <v>315460</v>
      </c>
      <c r="K99" s="227">
        <f t="shared" si="92"/>
        <v>0</v>
      </c>
      <c r="L99" s="225">
        <f t="shared" si="93"/>
        <v>0</v>
      </c>
      <c r="M99" s="422">
        <f t="shared" si="94"/>
        <v>320910</v>
      </c>
      <c r="N99" s="318">
        <f t="shared" si="95"/>
        <v>320910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5450</v>
      </c>
      <c r="X99" s="227">
        <f t="shared" si="104"/>
        <v>315460</v>
      </c>
      <c r="Y99" s="227">
        <f t="shared" si="104"/>
        <v>0</v>
      </c>
      <c r="Z99" s="225">
        <f t="shared" si="104"/>
        <v>0</v>
      </c>
      <c r="AA99" s="422">
        <f t="shared" si="98"/>
        <v>320910</v>
      </c>
      <c r="AB99" s="318">
        <f t="shared" si="99"/>
        <v>320910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296580</v>
      </c>
      <c r="K100" s="156">
        <f t="shared" si="92"/>
        <v>0</v>
      </c>
      <c r="L100" s="153">
        <f t="shared" si="93"/>
        <v>0</v>
      </c>
      <c r="M100" s="423">
        <f t="shared" si="94"/>
        <v>296580</v>
      </c>
      <c r="N100" s="319">
        <f t="shared" si="95"/>
        <v>296580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296580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296580</v>
      </c>
      <c r="AB100" s="319">
        <f t="shared" si="99"/>
        <v>296580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5450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5450</v>
      </c>
      <c r="N103" s="319">
        <f t="shared" si="95"/>
        <v>5450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5450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5450</v>
      </c>
      <c r="AB103" s="319">
        <f t="shared" si="99"/>
        <v>5450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18880</v>
      </c>
      <c r="K104" s="164">
        <f t="shared" si="92"/>
        <v>0</v>
      </c>
      <c r="L104" s="161">
        <f t="shared" si="93"/>
        <v>0</v>
      </c>
      <c r="M104" s="424">
        <f t="shared" si="94"/>
        <v>18880</v>
      </c>
      <c r="N104" s="320">
        <f t="shared" si="95"/>
        <v>18880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18880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18880</v>
      </c>
      <c r="AB104" s="320">
        <f t="shared" si="99"/>
        <v>18880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2540</v>
      </c>
      <c r="F113" s="422">
        <f t="shared" si="87"/>
        <v>2540</v>
      </c>
      <c r="G113" s="226">
        <f t="shared" si="88"/>
        <v>0</v>
      </c>
      <c r="H113" s="227">
        <f t="shared" si="89"/>
        <v>0</v>
      </c>
      <c r="I113" s="227">
        <f t="shared" si="90"/>
        <v>9880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9880</v>
      </c>
      <c r="N113" s="318">
        <f t="shared" si="95"/>
        <v>12420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2540</v>
      </c>
      <c r="T113" s="422">
        <f t="shared" si="96"/>
        <v>2540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9880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9880</v>
      </c>
      <c r="AB113" s="318">
        <f t="shared" si="99"/>
        <v>12420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2540</v>
      </c>
      <c r="F114" s="423">
        <f t="shared" si="87"/>
        <v>2540</v>
      </c>
      <c r="G114" s="155">
        <f t="shared" si="88"/>
        <v>0</v>
      </c>
      <c r="H114" s="156">
        <f t="shared" si="89"/>
        <v>0</v>
      </c>
      <c r="I114" s="156">
        <f t="shared" si="90"/>
        <v>9880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9880</v>
      </c>
      <c r="N114" s="319">
        <f t="shared" si="95"/>
        <v>12420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2540</v>
      </c>
      <c r="T114" s="423">
        <f t="shared" si="96"/>
        <v>2540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9880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9880</v>
      </c>
      <c r="AB114" s="319">
        <f t="shared" si="99"/>
        <v>12420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16050</v>
      </c>
      <c r="J119" s="315">
        <f t="shared" si="91"/>
        <v>19300</v>
      </c>
      <c r="K119" s="315">
        <f t="shared" si="92"/>
        <v>0</v>
      </c>
      <c r="L119" s="312">
        <f t="shared" si="93"/>
        <v>0</v>
      </c>
      <c r="M119" s="313">
        <f t="shared" si="94"/>
        <v>35350</v>
      </c>
      <c r="N119" s="316">
        <f t="shared" si="95"/>
        <v>39770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16050</v>
      </c>
      <c r="X119" s="171">
        <f>VLOOKUP($AC119,原データ!$D$1:$R$2300,6,FALSE)</f>
        <v>19300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35350</v>
      </c>
      <c r="AB119" s="316">
        <f t="shared" si="99"/>
        <v>39770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6960</v>
      </c>
      <c r="F139" s="417">
        <f t="shared" si="87"/>
        <v>6960</v>
      </c>
      <c r="G139" s="418">
        <f t="shared" si="88"/>
        <v>0</v>
      </c>
      <c r="H139" s="419">
        <f t="shared" si="89"/>
        <v>0</v>
      </c>
      <c r="I139" s="419">
        <f t="shared" si="90"/>
        <v>31380</v>
      </c>
      <c r="J139" s="419">
        <f t="shared" si="91"/>
        <v>334760</v>
      </c>
      <c r="K139" s="419">
        <f t="shared" si="92"/>
        <v>0</v>
      </c>
      <c r="L139" s="416">
        <f t="shared" si="93"/>
        <v>0</v>
      </c>
      <c r="M139" s="417">
        <f t="shared" si="94"/>
        <v>366140</v>
      </c>
      <c r="N139" s="420">
        <f t="shared" si="95"/>
        <v>373100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6960</v>
      </c>
      <c r="T139" s="417">
        <f t="shared" si="96"/>
        <v>6960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31380</v>
      </c>
      <c r="X139" s="418">
        <f t="shared" si="125"/>
        <v>334760</v>
      </c>
      <c r="Y139" s="418">
        <f t="shared" si="125"/>
        <v>0</v>
      </c>
      <c r="Z139" s="418">
        <f t="shared" si="125"/>
        <v>0</v>
      </c>
      <c r="AA139" s="417">
        <f t="shared" si="98"/>
        <v>366140</v>
      </c>
      <c r="AB139" s="420">
        <f t="shared" si="99"/>
        <v>373100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2286</v>
      </c>
      <c r="F141" s="313">
        <f t="shared" ref="F141:F182" si="129">T141+AI141</f>
        <v>2286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13797</v>
      </c>
      <c r="J141" s="315">
        <f t="shared" ref="J141:J182" si="133">X141+AM141</f>
        <v>283914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297711</v>
      </c>
      <c r="N141" s="316">
        <f t="shared" ref="N141:N182" si="137">AB141+AQ141</f>
        <v>299997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2286</v>
      </c>
      <c r="T141" s="313">
        <f t="shared" ref="T141:T180" si="138">SUM(R141:S141)</f>
        <v>2286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13797</v>
      </c>
      <c r="X141" s="314">
        <f t="shared" si="139"/>
        <v>283914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297711</v>
      </c>
      <c r="AB141" s="316">
        <f t="shared" ref="AB141:AB180" si="141">SUM(AA141,T141)</f>
        <v>299997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4905</v>
      </c>
      <c r="J142" s="227">
        <f t="shared" si="133"/>
        <v>283914</v>
      </c>
      <c r="K142" s="227">
        <f t="shared" si="134"/>
        <v>0</v>
      </c>
      <c r="L142" s="225">
        <f t="shared" si="135"/>
        <v>0</v>
      </c>
      <c r="M142" s="422">
        <f t="shared" si="136"/>
        <v>288819</v>
      </c>
      <c r="N142" s="318">
        <f t="shared" si="137"/>
        <v>288819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4905</v>
      </c>
      <c r="X142" s="227">
        <f t="shared" si="145"/>
        <v>283914</v>
      </c>
      <c r="Y142" s="227">
        <f t="shared" si="145"/>
        <v>0</v>
      </c>
      <c r="Z142" s="225">
        <f t="shared" si="145"/>
        <v>0</v>
      </c>
      <c r="AA142" s="422">
        <f t="shared" si="140"/>
        <v>288819</v>
      </c>
      <c r="AB142" s="318">
        <f t="shared" si="141"/>
        <v>288819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266922</v>
      </c>
      <c r="K143" s="156">
        <f t="shared" si="134"/>
        <v>0</v>
      </c>
      <c r="L143" s="153">
        <f t="shared" si="135"/>
        <v>0</v>
      </c>
      <c r="M143" s="423">
        <f t="shared" si="136"/>
        <v>266922</v>
      </c>
      <c r="N143" s="319">
        <f t="shared" si="137"/>
        <v>266922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266922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266922</v>
      </c>
      <c r="AB143" s="319">
        <f t="shared" si="141"/>
        <v>266922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4905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4905</v>
      </c>
      <c r="N146" s="319">
        <f t="shared" si="137"/>
        <v>4905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4905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4905</v>
      </c>
      <c r="AB146" s="319">
        <f t="shared" si="141"/>
        <v>4905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16992</v>
      </c>
      <c r="K147" s="164">
        <f t="shared" si="134"/>
        <v>0</v>
      </c>
      <c r="L147" s="161">
        <f t="shared" si="135"/>
        <v>0</v>
      </c>
      <c r="M147" s="424">
        <f t="shared" si="136"/>
        <v>16992</v>
      </c>
      <c r="N147" s="320">
        <f t="shared" si="137"/>
        <v>16992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16992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16992</v>
      </c>
      <c r="AB147" s="320">
        <f t="shared" si="141"/>
        <v>16992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2286</v>
      </c>
      <c r="F156" s="422">
        <f t="shared" si="129"/>
        <v>2286</v>
      </c>
      <c r="G156" s="226">
        <f t="shared" si="130"/>
        <v>0</v>
      </c>
      <c r="H156" s="227">
        <f t="shared" si="131"/>
        <v>0</v>
      </c>
      <c r="I156" s="227">
        <f t="shared" si="132"/>
        <v>8892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8892</v>
      </c>
      <c r="N156" s="318">
        <f t="shared" si="137"/>
        <v>11178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2286</v>
      </c>
      <c r="T156" s="422">
        <f t="shared" si="138"/>
        <v>2286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8892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8892</v>
      </c>
      <c r="AB156" s="318">
        <f t="shared" si="141"/>
        <v>11178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2286</v>
      </c>
      <c r="F157" s="423">
        <f t="shared" si="129"/>
        <v>2286</v>
      </c>
      <c r="G157" s="155">
        <f t="shared" si="130"/>
        <v>0</v>
      </c>
      <c r="H157" s="156">
        <f t="shared" si="131"/>
        <v>0</v>
      </c>
      <c r="I157" s="156">
        <f t="shared" si="132"/>
        <v>8892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8892</v>
      </c>
      <c r="N157" s="319">
        <f t="shared" si="137"/>
        <v>11178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2286</v>
      </c>
      <c r="T157" s="423">
        <f t="shared" si="138"/>
        <v>2286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8892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8892</v>
      </c>
      <c r="AB157" s="319">
        <f t="shared" si="141"/>
        <v>11178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16050</v>
      </c>
      <c r="J162" s="315">
        <f t="shared" si="133"/>
        <v>19300</v>
      </c>
      <c r="K162" s="315">
        <f t="shared" si="134"/>
        <v>0</v>
      </c>
      <c r="L162" s="312">
        <f t="shared" si="135"/>
        <v>0</v>
      </c>
      <c r="M162" s="313">
        <f t="shared" si="136"/>
        <v>35350</v>
      </c>
      <c r="N162" s="316">
        <f t="shared" si="137"/>
        <v>39770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16050</v>
      </c>
      <c r="X162" s="171">
        <f>VLOOKUP($AC162,原データ!$D$1:$R$2300,6,FALSE)</f>
        <v>19300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35350</v>
      </c>
      <c r="AB162" s="316">
        <f t="shared" si="141"/>
        <v>39770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6706</v>
      </c>
      <c r="F182" s="417">
        <f t="shared" si="129"/>
        <v>6706</v>
      </c>
      <c r="G182" s="418">
        <f t="shared" si="130"/>
        <v>0</v>
      </c>
      <c r="H182" s="419">
        <f t="shared" si="131"/>
        <v>0</v>
      </c>
      <c r="I182" s="419">
        <f t="shared" si="132"/>
        <v>29847</v>
      </c>
      <c r="J182" s="419">
        <f t="shared" si="133"/>
        <v>303214</v>
      </c>
      <c r="K182" s="419">
        <f t="shared" si="134"/>
        <v>0</v>
      </c>
      <c r="L182" s="416">
        <f t="shared" si="135"/>
        <v>0</v>
      </c>
      <c r="M182" s="417">
        <f t="shared" si="136"/>
        <v>333061</v>
      </c>
      <c r="N182" s="420">
        <f t="shared" si="137"/>
        <v>339767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6706</v>
      </c>
      <c r="T182" s="417">
        <f>SUM(R182:S182)</f>
        <v>6706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29847</v>
      </c>
      <c r="X182" s="418">
        <f t="shared" si="167"/>
        <v>303214</v>
      </c>
      <c r="Y182" s="418">
        <f t="shared" si="167"/>
        <v>0</v>
      </c>
      <c r="Z182" s="418">
        <f t="shared" si="167"/>
        <v>0</v>
      </c>
      <c r="AA182" s="417">
        <f>SUM(U182:Z182)</f>
        <v>333061</v>
      </c>
      <c r="AB182" s="420">
        <f>SUM(AA182,T182)</f>
        <v>339767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7782-9D73-4164-AEE5-62E90456A3F9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粟国村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473553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粟国村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粟国村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49C6D-7C01-40AB-BAA7-A3BB27F62B9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473553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473553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473553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粟国村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粟国村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粟国村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473553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473553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473553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粟国村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粟国村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粟国村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23B3F-39CD-47B1-A8EE-5AE7292E58A4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473553</v>
      </c>
      <c r="M4" s="700"/>
      <c r="N4" s="700"/>
      <c r="Q4" s="236"/>
      <c r="X4" s="701" t="s">
        <v>100</v>
      </c>
      <c r="Y4" s="701"/>
      <c r="Z4" s="700">
        <f>様式1!F5</f>
        <v>473553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473553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粟国村</v>
      </c>
      <c r="M5" s="778"/>
      <c r="N5" s="778"/>
      <c r="Q5" s="236"/>
      <c r="X5" s="777" t="s">
        <v>101</v>
      </c>
      <c r="Y5" s="777"/>
      <c r="Z5" s="778" t="str">
        <f>様式1!F6</f>
        <v>粟国村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粟国村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0</v>
      </c>
      <c r="I11" s="379">
        <f t="shared" si="0"/>
        <v>2</v>
      </c>
      <c r="J11" s="379">
        <f t="shared" si="0"/>
        <v>8</v>
      </c>
      <c r="K11" s="379">
        <f t="shared" si="0"/>
        <v>11</v>
      </c>
      <c r="L11" s="376">
        <f t="shared" si="0"/>
        <v>3</v>
      </c>
      <c r="M11" s="377">
        <f t="shared" si="0"/>
        <v>24</v>
      </c>
      <c r="N11" s="316">
        <f t="shared" si="0"/>
        <v>25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2</v>
      </c>
      <c r="X11" s="379">
        <f t="shared" si="2"/>
        <v>8</v>
      </c>
      <c r="Y11" s="379">
        <f t="shared" si="2"/>
        <v>11</v>
      </c>
      <c r="Z11" s="376">
        <f t="shared" si="2"/>
        <v>3</v>
      </c>
      <c r="AA11" s="377">
        <f t="shared" ref="AA11:AA31" si="3">SUM(U11:Z11)</f>
        <v>24</v>
      </c>
      <c r="AB11" s="316">
        <f>SUM(AA11,T11)</f>
        <v>25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7</v>
      </c>
      <c r="K12" s="242">
        <f t="shared" ref="K12:K31" si="14">Y12+AN12</f>
        <v>7</v>
      </c>
      <c r="L12" s="240">
        <f t="shared" ref="L12:L31" si="15">Z12+AO12</f>
        <v>3</v>
      </c>
      <c r="M12" s="380">
        <f t="shared" ref="M12:M31" si="16">AA12+AP12</f>
        <v>18</v>
      </c>
      <c r="N12" s="322">
        <f t="shared" ref="N12:N31" si="17">AB12+AQ12</f>
        <v>18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7</v>
      </c>
      <c r="Y12" s="242">
        <f>VLOOKUP($AC12,原データ!$D$1:$R$2300,7,FALSE)</f>
        <v>7</v>
      </c>
      <c r="Z12" s="240">
        <f>VLOOKUP($AC12,原データ!$D$1:$R$2300,8,FALSE)</f>
        <v>3</v>
      </c>
      <c r="AA12" s="380">
        <f t="shared" si="3"/>
        <v>18</v>
      </c>
      <c r="AB12" s="322">
        <f t="shared" ref="AB12:AB31" si="18">SUM(AA12,T12)</f>
        <v>18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0</v>
      </c>
      <c r="K17" s="247">
        <f t="shared" si="14"/>
        <v>3</v>
      </c>
      <c r="L17" s="245">
        <f t="shared" si="15"/>
        <v>0</v>
      </c>
      <c r="M17" s="381">
        <f t="shared" si="16"/>
        <v>4</v>
      </c>
      <c r="N17" s="319">
        <f t="shared" si="17"/>
        <v>5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0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5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0</v>
      </c>
      <c r="I21" s="367">
        <f t="shared" si="12"/>
        <v>2</v>
      </c>
      <c r="J21" s="367">
        <f t="shared" si="13"/>
        <v>8</v>
      </c>
      <c r="K21" s="367">
        <f t="shared" si="14"/>
        <v>11</v>
      </c>
      <c r="L21" s="365">
        <f t="shared" si="15"/>
        <v>3</v>
      </c>
      <c r="M21" s="368">
        <f t="shared" si="16"/>
        <v>24</v>
      </c>
      <c r="N21" s="325">
        <f t="shared" si="17"/>
        <v>25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2</v>
      </c>
      <c r="X21" s="367">
        <f t="shared" si="22"/>
        <v>8</v>
      </c>
      <c r="Y21" s="367">
        <f t="shared" si="22"/>
        <v>11</v>
      </c>
      <c r="Z21" s="365">
        <f t="shared" si="22"/>
        <v>3</v>
      </c>
      <c r="AA21" s="368">
        <f t="shared" si="3"/>
        <v>24</v>
      </c>
      <c r="AB21" s="325">
        <f t="shared" si="18"/>
        <v>25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7</v>
      </c>
      <c r="K22" s="263">
        <f t="shared" si="14"/>
        <v>7</v>
      </c>
      <c r="L22" s="261">
        <f t="shared" si="15"/>
        <v>3</v>
      </c>
      <c r="M22" s="372">
        <f t="shared" si="16"/>
        <v>18</v>
      </c>
      <c r="N22" s="326">
        <f t="shared" si="17"/>
        <v>18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7</v>
      </c>
      <c r="Y22" s="263">
        <f>VLOOKUP($AC22,原データ!$D$1:$R$2300,7,FALSE)</f>
        <v>7</v>
      </c>
      <c r="Z22" s="261">
        <f>VLOOKUP($AC22,原データ!$D$1:$R$2300,8,FALSE)</f>
        <v>3</v>
      </c>
      <c r="AA22" s="372">
        <f t="shared" si="3"/>
        <v>18</v>
      </c>
      <c r="AB22" s="326">
        <f t="shared" si="18"/>
        <v>18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0</v>
      </c>
      <c r="I27" s="253">
        <f t="shared" si="12"/>
        <v>1</v>
      </c>
      <c r="J27" s="253">
        <f t="shared" si="13"/>
        <v>0</v>
      </c>
      <c r="K27" s="253">
        <f t="shared" si="14"/>
        <v>3</v>
      </c>
      <c r="L27" s="251">
        <f t="shared" si="15"/>
        <v>0</v>
      </c>
      <c r="M27" s="373">
        <f t="shared" si="16"/>
        <v>4</v>
      </c>
      <c r="N27" s="323">
        <f t="shared" si="17"/>
        <v>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1</v>
      </c>
      <c r="X27" s="253">
        <f>VLOOKUP($AC27,原データ!$D$1:$R$2300,6,FALSE)</f>
        <v>0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0</v>
      </c>
      <c r="I31" s="386">
        <f t="shared" si="12"/>
        <v>4</v>
      </c>
      <c r="J31" s="386">
        <f t="shared" si="13"/>
        <v>16</v>
      </c>
      <c r="K31" s="386">
        <f t="shared" si="14"/>
        <v>22</v>
      </c>
      <c r="L31" s="383">
        <f t="shared" si="15"/>
        <v>6</v>
      </c>
      <c r="M31" s="384">
        <f t="shared" si="16"/>
        <v>48</v>
      </c>
      <c r="N31" s="387">
        <f t="shared" si="17"/>
        <v>50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4</v>
      </c>
      <c r="X31" s="386">
        <f t="shared" si="26"/>
        <v>16</v>
      </c>
      <c r="Y31" s="386">
        <f t="shared" si="26"/>
        <v>22</v>
      </c>
      <c r="Z31" s="383">
        <f t="shared" si="26"/>
        <v>6</v>
      </c>
      <c r="AA31" s="384">
        <f t="shared" si="3"/>
        <v>48</v>
      </c>
      <c r="AB31" s="388">
        <f t="shared" si="18"/>
        <v>50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3380</v>
      </c>
      <c r="F33" s="358">
        <f t="shared" si="28"/>
        <v>3380</v>
      </c>
      <c r="G33" s="361">
        <f t="shared" si="28"/>
        <v>0</v>
      </c>
      <c r="H33" s="362">
        <f t="shared" si="28"/>
        <v>0</v>
      </c>
      <c r="I33" s="362">
        <f t="shared" si="28"/>
        <v>33825</v>
      </c>
      <c r="J33" s="362">
        <f t="shared" si="28"/>
        <v>211200</v>
      </c>
      <c r="K33" s="362">
        <f t="shared" si="28"/>
        <v>209205</v>
      </c>
      <c r="L33" s="360">
        <f t="shared" si="28"/>
        <v>97650</v>
      </c>
      <c r="M33" s="363">
        <f t="shared" si="28"/>
        <v>551880</v>
      </c>
      <c r="N33" s="325">
        <f t="shared" si="28"/>
        <v>555260</v>
      </c>
      <c r="O33" s="782"/>
      <c r="P33" s="789" t="s">
        <v>41</v>
      </c>
      <c r="Q33" s="790"/>
      <c r="R33" s="359">
        <f>SUM(R34:R42)</f>
        <v>0</v>
      </c>
      <c r="S33" s="360">
        <f>SUM(S34:S42)</f>
        <v>3380</v>
      </c>
      <c r="T33" s="358">
        <f t="shared" ref="T33:T53" si="29">SUM(R33:S33)</f>
        <v>3380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33825</v>
      </c>
      <c r="X33" s="362">
        <f t="shared" si="30"/>
        <v>211200</v>
      </c>
      <c r="Y33" s="362">
        <f t="shared" si="30"/>
        <v>209205</v>
      </c>
      <c r="Z33" s="360">
        <f t="shared" si="30"/>
        <v>97650</v>
      </c>
      <c r="AA33" s="363">
        <f t="shared" ref="AA33:AA51" si="31">SUM(U33:Z33)</f>
        <v>551880</v>
      </c>
      <c r="AB33" s="325">
        <f t="shared" ref="AB33:AB51" si="32">SUM(AA33,T33)</f>
        <v>555260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31650</v>
      </c>
      <c r="J34" s="263">
        <f t="shared" ref="J34:J53" si="42">X34+AM34</f>
        <v>179550</v>
      </c>
      <c r="K34" s="263">
        <f t="shared" ref="K34:K53" si="43">Y34+AN34</f>
        <v>179865</v>
      </c>
      <c r="L34" s="261">
        <f t="shared" ref="L34:L53" si="44">Z34+AO34</f>
        <v>97650</v>
      </c>
      <c r="M34" s="372">
        <f t="shared" ref="M34:M53" si="45">AA34+AP34</f>
        <v>488715</v>
      </c>
      <c r="N34" s="326">
        <f t="shared" ref="N34:N53" si="46">AB34+AQ34</f>
        <v>488715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31650</v>
      </c>
      <c r="X34" s="263">
        <f>VLOOKUP($AC34,原データ!$D$1:$R$2300,6,FALSE)</f>
        <v>179550</v>
      </c>
      <c r="Y34" s="263">
        <f>VLOOKUP($AC34,原データ!$D$1:$R$2300,7,FALSE)</f>
        <v>179865</v>
      </c>
      <c r="Z34" s="261">
        <f>VLOOKUP($AC34,原データ!$D$1:$R$2300,8,FALSE)</f>
        <v>97650</v>
      </c>
      <c r="AA34" s="372">
        <f t="shared" si="31"/>
        <v>488715</v>
      </c>
      <c r="AB34" s="326">
        <f t="shared" si="32"/>
        <v>488715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31650</v>
      </c>
      <c r="K35" s="253">
        <f t="shared" si="43"/>
        <v>3975</v>
      </c>
      <c r="L35" s="251">
        <f t="shared" si="44"/>
        <v>0</v>
      </c>
      <c r="M35" s="373">
        <f t="shared" si="45"/>
        <v>35625</v>
      </c>
      <c r="N35" s="323">
        <f t="shared" si="46"/>
        <v>35625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31650</v>
      </c>
      <c r="Y35" s="253">
        <f>VLOOKUP($AC35,原データ!$D$1:$R$2300,7,FALSE)</f>
        <v>3975</v>
      </c>
      <c r="Z35" s="251">
        <f>VLOOKUP($AC35,原データ!$D$1:$R$2300,8,FALSE)</f>
        <v>0</v>
      </c>
      <c r="AA35" s="373">
        <f t="shared" si="31"/>
        <v>35625</v>
      </c>
      <c r="AB35" s="323">
        <f t="shared" si="32"/>
        <v>35625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3380</v>
      </c>
      <c r="F39" s="370">
        <f t="shared" si="39"/>
        <v>3380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2175</v>
      </c>
      <c r="J39" s="253">
        <f t="shared" si="42"/>
        <v>0</v>
      </c>
      <c r="K39" s="253">
        <f t="shared" si="43"/>
        <v>25365</v>
      </c>
      <c r="L39" s="251">
        <f t="shared" si="44"/>
        <v>0</v>
      </c>
      <c r="M39" s="373">
        <f t="shared" si="45"/>
        <v>27540</v>
      </c>
      <c r="N39" s="323">
        <f t="shared" si="46"/>
        <v>30920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3380</v>
      </c>
      <c r="T39" s="370">
        <f t="shared" si="29"/>
        <v>3380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2175</v>
      </c>
      <c r="X39" s="253">
        <f>VLOOKUP($AC39,原データ!$D$1:$R$2300,6,FALSE)</f>
        <v>0</v>
      </c>
      <c r="Y39" s="253">
        <f>VLOOKUP($AC39,原データ!$D$1:$R$2300,7,FALSE)</f>
        <v>25365</v>
      </c>
      <c r="Z39" s="251">
        <f>VLOOKUP($AC39,原データ!$D$1:$R$2300,8,FALSE)</f>
        <v>0</v>
      </c>
      <c r="AA39" s="373">
        <f t="shared" si="31"/>
        <v>27540</v>
      </c>
      <c r="AB39" s="323">
        <f t="shared" si="32"/>
        <v>30920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3004</v>
      </c>
      <c r="F43" s="358">
        <f t="shared" si="39"/>
        <v>3004</v>
      </c>
      <c r="G43" s="366">
        <f t="shared" si="48"/>
        <v>0</v>
      </c>
      <c r="H43" s="367">
        <f t="shared" si="40"/>
        <v>0</v>
      </c>
      <c r="I43" s="367">
        <f t="shared" si="41"/>
        <v>27795</v>
      </c>
      <c r="J43" s="367">
        <f t="shared" si="42"/>
        <v>118920</v>
      </c>
      <c r="K43" s="367">
        <f t="shared" si="43"/>
        <v>132907</v>
      </c>
      <c r="L43" s="365">
        <f t="shared" si="44"/>
        <v>64530</v>
      </c>
      <c r="M43" s="368">
        <f t="shared" si="45"/>
        <v>344152</v>
      </c>
      <c r="N43" s="325">
        <f t="shared" si="46"/>
        <v>347156</v>
      </c>
      <c r="O43" s="782"/>
      <c r="P43" s="779" t="s">
        <v>31</v>
      </c>
      <c r="Q43" s="780"/>
      <c r="R43" s="364">
        <f>SUM(R44:R52)</f>
        <v>0</v>
      </c>
      <c r="S43" s="365">
        <f>SUM(S44:S52)</f>
        <v>3004</v>
      </c>
      <c r="T43" s="358">
        <f>SUM(R43:S43)</f>
        <v>3004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27795</v>
      </c>
      <c r="X43" s="367">
        <f t="shared" si="50"/>
        <v>118920</v>
      </c>
      <c r="Y43" s="367">
        <f t="shared" si="50"/>
        <v>132907</v>
      </c>
      <c r="Z43" s="365">
        <f t="shared" si="50"/>
        <v>64530</v>
      </c>
      <c r="AA43" s="368">
        <f>SUM(U43:Z43)</f>
        <v>344152</v>
      </c>
      <c r="AB43" s="325">
        <f>SUM(AA43,T43)</f>
        <v>347156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22530</v>
      </c>
      <c r="J44" s="263">
        <f t="shared" si="42"/>
        <v>118710</v>
      </c>
      <c r="K44" s="263">
        <f t="shared" si="43"/>
        <v>102057</v>
      </c>
      <c r="L44" s="261">
        <f t="shared" si="44"/>
        <v>64530</v>
      </c>
      <c r="M44" s="372">
        <f t="shared" si="45"/>
        <v>307827</v>
      </c>
      <c r="N44" s="326">
        <f t="shared" si="46"/>
        <v>307827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22530</v>
      </c>
      <c r="X44" s="263">
        <f>VLOOKUP($AC44,原データ!$D$1:$R$2300,6,FALSE)</f>
        <v>118710</v>
      </c>
      <c r="Y44" s="263">
        <f>VLOOKUP($AC44,原データ!$D$1:$R$2300,7,FALSE)</f>
        <v>102057</v>
      </c>
      <c r="Z44" s="261">
        <f>VLOOKUP($AC44,原データ!$D$1:$R$2300,8,FALSE)</f>
        <v>64530</v>
      </c>
      <c r="AA44" s="372">
        <f t="shared" si="31"/>
        <v>307827</v>
      </c>
      <c r="AB44" s="326">
        <f t="shared" si="32"/>
        <v>307827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210</v>
      </c>
      <c r="K45" s="253">
        <f t="shared" si="43"/>
        <v>42</v>
      </c>
      <c r="L45" s="251">
        <f t="shared" si="44"/>
        <v>0</v>
      </c>
      <c r="M45" s="373">
        <f t="shared" si="45"/>
        <v>252</v>
      </c>
      <c r="N45" s="323">
        <f t="shared" si="46"/>
        <v>252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210</v>
      </c>
      <c r="Y45" s="253">
        <f>VLOOKUP($AC45,原データ!$D$1:$R$2300,7,FALSE)</f>
        <v>42</v>
      </c>
      <c r="Z45" s="251">
        <f>VLOOKUP($AC45,原データ!$D$1:$R$2300,8,FALSE)</f>
        <v>0</v>
      </c>
      <c r="AA45" s="373">
        <f t="shared" si="31"/>
        <v>252</v>
      </c>
      <c r="AB45" s="323">
        <f t="shared" si="32"/>
        <v>252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3004</v>
      </c>
      <c r="F49" s="370">
        <f t="shared" si="39"/>
        <v>3004</v>
      </c>
      <c r="G49" s="300">
        <f t="shared" si="48"/>
        <v>0</v>
      </c>
      <c r="H49" s="253">
        <f t="shared" si="40"/>
        <v>0</v>
      </c>
      <c r="I49" s="253">
        <f t="shared" si="41"/>
        <v>5265</v>
      </c>
      <c r="J49" s="253">
        <f t="shared" si="42"/>
        <v>0</v>
      </c>
      <c r="K49" s="253">
        <f t="shared" si="43"/>
        <v>30808</v>
      </c>
      <c r="L49" s="251">
        <f t="shared" si="44"/>
        <v>0</v>
      </c>
      <c r="M49" s="373">
        <f t="shared" si="45"/>
        <v>36073</v>
      </c>
      <c r="N49" s="323">
        <f t="shared" si="46"/>
        <v>39077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3004</v>
      </c>
      <c r="T49" s="370">
        <f t="shared" si="29"/>
        <v>3004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5265</v>
      </c>
      <c r="X49" s="253">
        <f>VLOOKUP($AC49,原データ!$D$1:$R$2300,6,FALSE)</f>
        <v>0</v>
      </c>
      <c r="Y49" s="253">
        <f>VLOOKUP($AC49,原データ!$D$1:$R$2300,7,FALSE)</f>
        <v>30808</v>
      </c>
      <c r="Z49" s="251">
        <f>VLOOKUP($AC49,原データ!$D$1:$R$2300,8,FALSE)</f>
        <v>0</v>
      </c>
      <c r="AA49" s="373">
        <f t="shared" si="31"/>
        <v>36073</v>
      </c>
      <c r="AB49" s="323">
        <f t="shared" si="32"/>
        <v>39077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6384</v>
      </c>
      <c r="F53" s="384">
        <f t="shared" si="39"/>
        <v>6384</v>
      </c>
      <c r="G53" s="385">
        <f t="shared" si="48"/>
        <v>0</v>
      </c>
      <c r="H53" s="386">
        <f t="shared" si="40"/>
        <v>0</v>
      </c>
      <c r="I53" s="386">
        <f t="shared" si="41"/>
        <v>61620</v>
      </c>
      <c r="J53" s="386">
        <f t="shared" si="42"/>
        <v>330120</v>
      </c>
      <c r="K53" s="386">
        <f t="shared" si="43"/>
        <v>342112</v>
      </c>
      <c r="L53" s="383">
        <f t="shared" si="44"/>
        <v>162180</v>
      </c>
      <c r="M53" s="384">
        <f t="shared" si="45"/>
        <v>896032</v>
      </c>
      <c r="N53" s="387">
        <f t="shared" si="46"/>
        <v>902416</v>
      </c>
      <c r="O53" s="680" t="s">
        <v>80</v>
      </c>
      <c r="P53" s="681"/>
      <c r="Q53" s="682"/>
      <c r="R53" s="382">
        <f>SUM(R33,R43)</f>
        <v>0</v>
      </c>
      <c r="S53" s="383">
        <f>SUM(S33,S43)</f>
        <v>6384</v>
      </c>
      <c r="T53" s="384">
        <f t="shared" si="29"/>
        <v>6384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61620</v>
      </c>
      <c r="X53" s="386">
        <f>SUM(X33,X43)</f>
        <v>330120</v>
      </c>
      <c r="Y53" s="386">
        <f t="shared" si="54"/>
        <v>342112</v>
      </c>
      <c r="Z53" s="383">
        <f t="shared" si="54"/>
        <v>162180</v>
      </c>
      <c r="AA53" s="384">
        <f>SUM(U53:Z53)</f>
        <v>896032</v>
      </c>
      <c r="AB53" s="387">
        <f>SUM(AA53,T53)</f>
        <v>902416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1CD57-8508-481C-8D5B-5895C2C7450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473553</v>
      </c>
      <c r="M4" s="700"/>
      <c r="N4" s="700"/>
      <c r="X4" s="701" t="s">
        <v>100</v>
      </c>
      <c r="Y4" s="701"/>
      <c r="Z4" s="700">
        <f>様式1!F5</f>
        <v>473553</v>
      </c>
      <c r="AA4" s="700"/>
      <c r="AB4" s="700"/>
      <c r="AC4" s="500"/>
      <c r="AM4" s="701" t="s">
        <v>100</v>
      </c>
      <c r="AN4" s="701"/>
      <c r="AO4" s="700">
        <f>様式1!F5</f>
        <v>473553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粟国村</v>
      </c>
      <c r="M5" s="778"/>
      <c r="N5" s="778"/>
      <c r="X5" s="777" t="s">
        <v>101</v>
      </c>
      <c r="Y5" s="777"/>
      <c r="Z5" s="778" t="str">
        <f>様式1!F6</f>
        <v>粟国村</v>
      </c>
      <c r="AA5" s="778"/>
      <c r="AB5" s="778"/>
      <c r="AC5" s="500"/>
      <c r="AM5" s="777" t="s">
        <v>101</v>
      </c>
      <c r="AN5" s="777"/>
      <c r="AO5" s="778" t="str">
        <f>様式1!F6</f>
        <v>粟国村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C3E22-1C18-4693-BF69-7B906E74362E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473553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粟国村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0</v>
      </c>
      <c r="H11" s="536">
        <f>SUM(F11,G11)</f>
        <v>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2746</v>
      </c>
      <c r="G12" s="537">
        <f>SUM(G17+G22+G27)</f>
        <v>0</v>
      </c>
      <c r="H12" s="538">
        <f>SUM(F12,G12)</f>
        <v>2746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0</v>
      </c>
      <c r="H26" s="543">
        <f>SUM(F26,G26)</f>
        <v>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2746</v>
      </c>
      <c r="G27" s="551">
        <f>VLOOKUP(J27,原データ!$D$1:$R$2300,3,FALSE)</f>
        <v>0</v>
      </c>
      <c r="H27" s="544">
        <f>SUM(F27,G27)</f>
        <v>2746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0</v>
      </c>
      <c r="H31" s="543">
        <f>SUM(F31,G31)</f>
        <v>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28264</v>
      </c>
      <c r="G32" s="551">
        <f>VLOOKUP(J32,原データ!$D$1:$R$2300,3,FALSE)</f>
        <v>0</v>
      </c>
      <c r="H32" s="544">
        <f>SUM(F32,G32)</f>
        <v>28264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17</v>
      </c>
      <c r="H36" s="543">
        <f>SUM(F36,G36)</f>
        <v>17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156408</v>
      </c>
      <c r="H37" s="544">
        <f>SUM(F37,G37)</f>
        <v>156408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</v>
      </c>
      <c r="H41" s="543">
        <f>SUM(F41,G41)</f>
        <v>6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82476</v>
      </c>
      <c r="H42" s="544">
        <f>SUM(F42,G42)</f>
        <v>82476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23</v>
      </c>
      <c r="H46" s="536">
        <f t="shared" si="0"/>
        <v>27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31010</v>
      </c>
      <c r="G47" s="537">
        <f t="shared" si="0"/>
        <v>238884</v>
      </c>
      <c r="H47" s="538">
        <f t="shared" si="0"/>
        <v>269894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2026-07-06T05:58:02Z</dcterms:modified>
</cp:coreProperties>
</file>