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61BA8F2C-8371-44B0-B9D7-B24F0CAFA047}" xr6:coauthVersionLast="47" xr6:coauthVersionMax="47" xr10:uidLastSave="{00000000-0000-0000-0000-000000000000}"/>
  <bookViews>
    <workbookView xWindow="1950" yWindow="1140" windowWidth="13305" windowHeight="15060" tabRatio="899" xr2:uid="{4A0660D4-1A41-4A58-AA3F-24C93DFA98E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D34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N21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D12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AA48" i="40" s="1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N177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/>
  <c r="Z164" i="44"/>
  <c r="Z163" i="44"/>
  <c r="Y164" i="44"/>
  <c r="Y163" i="44" s="1"/>
  <c r="X164" i="44"/>
  <c r="X163" i="44"/>
  <c r="W164" i="44"/>
  <c r="W163" i="44" s="1"/>
  <c r="I163" i="44" s="1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T162" i="44" s="1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AI145" i="44" s="1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W142" i="44" s="1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T137" i="44" s="1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AG134" i="44" s="1"/>
  <c r="AI134" i="44" s="1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T127" i="44" s="1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AI125" i="44" s="1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AI122" i="44" s="1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/>
  <c r="X121" i="44"/>
  <c r="X120" i="44" s="1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 s="1"/>
  <c r="AL83" i="44"/>
  <c r="I83" i="44"/>
  <c r="AK83" i="44"/>
  <c r="AJ83" i="44"/>
  <c r="AH83" i="44"/>
  <c r="AG83" i="44"/>
  <c r="D83" i="44" s="1"/>
  <c r="Z83" i="44"/>
  <c r="Y83" i="44"/>
  <c r="X83" i="44"/>
  <c r="W83" i="44"/>
  <c r="V83" i="44"/>
  <c r="U83" i="44"/>
  <c r="S83" i="44"/>
  <c r="E83" i="44"/>
  <c r="R83" i="44"/>
  <c r="AO82" i="44"/>
  <c r="AN82" i="44"/>
  <c r="AM82" i="44"/>
  <c r="J82" i="44" s="1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H71" i="44" s="1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/>
  <c r="W72" i="44"/>
  <c r="W71" i="44" s="1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L165" i="43" s="1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 s="1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 s="1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/>
  <c r="AJ121" i="43"/>
  <c r="AJ120" i="43"/>
  <c r="AH121" i="43"/>
  <c r="AH120" i="43"/>
  <c r="AG121" i="43"/>
  <c r="AG120" i="43" s="1"/>
  <c r="Z121" i="43"/>
  <c r="Z120" i="43" s="1"/>
  <c r="Y121" i="43"/>
  <c r="Y120" i="43"/>
  <c r="X121" i="43"/>
  <c r="X120" i="43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U105" i="43" s="1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P103" i="43" s="1"/>
  <c r="AQ103" i="43" s="1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AG66" i="43" s="1"/>
  <c r="AI66" i="43" s="1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AI62" i="43" s="1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/>
  <c r="Z31" i="43"/>
  <c r="Z30" i="43"/>
  <c r="Y31" i="43"/>
  <c r="Y30" i="43" s="1"/>
  <c r="K30" i="43" s="1"/>
  <c r="X31" i="43"/>
  <c r="X30" i="43"/>
  <c r="W31" i="43"/>
  <c r="W30" i="43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N177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U177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L172" i="34" s="1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H168" i="34" s="1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I167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AA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J156" i="34" s="1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K156" i="34" s="1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H147" i="34" s="1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K142" i="34" s="1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M120" i="34" s="1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D104" i="34" s="1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AA83" i="34" s="1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K71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Z71" i="34" s="1"/>
  <c r="Y72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M61" i="34" s="1"/>
  <c r="AL65" i="34"/>
  <c r="AK65" i="34"/>
  <c r="AJ65" i="34"/>
  <c r="AH65" i="34"/>
  <c r="AG65" i="34"/>
  <c r="Z65" i="34"/>
  <c r="L65" i="34" s="1"/>
  <c r="Y65" i="34"/>
  <c r="X65" i="34"/>
  <c r="W65" i="34"/>
  <c r="V65" i="34"/>
  <c r="AA65" i="34" s="1"/>
  <c r="U65" i="34"/>
  <c r="S65" i="34"/>
  <c r="E65" i="34"/>
  <c r="R65" i="34"/>
  <c r="AO64" i="34"/>
  <c r="AN64" i="34"/>
  <c r="AM64" i="34"/>
  <c r="AL64" i="34"/>
  <c r="AK64" i="34"/>
  <c r="AJ64" i="34"/>
  <c r="AH64" i="34"/>
  <c r="AH61" i="34" s="1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M52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H52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S34" i="34"/>
  <c r="R34" i="34"/>
  <c r="AO33" i="34"/>
  <c r="AO30" i="34" s="1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AO31" i="34"/>
  <c r="AN31" i="34"/>
  <c r="AM31" i="34"/>
  <c r="AL31" i="34"/>
  <c r="AK31" i="34"/>
  <c r="AK30" i="34"/>
  <c r="AJ31" i="34"/>
  <c r="AJ30" i="34" s="1"/>
  <c r="AH31" i="34"/>
  <c r="AG31" i="34"/>
  <c r="Z31" i="34"/>
  <c r="Z30" i="34"/>
  <c r="Y31" i="34"/>
  <c r="X31" i="34"/>
  <c r="W31" i="34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P28" i="34" s="1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Z163" i="51" s="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J163" i="51" s="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N163" i="51" s="1"/>
  <c r="AM167" i="51"/>
  <c r="AL167" i="51"/>
  <c r="AK167" i="51"/>
  <c r="AJ167" i="51"/>
  <c r="AH167" i="51"/>
  <c r="AG167" i="51"/>
  <c r="Z167" i="51"/>
  <c r="Y167" i="51"/>
  <c r="X167" i="51"/>
  <c r="W167" i="51"/>
  <c r="I167" i="51" s="1"/>
  <c r="V167" i="51"/>
  <c r="U167" i="51"/>
  <c r="U163" i="51" s="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AA166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H151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L148" i="51" s="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N142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K125" i="51" s="1"/>
  <c r="X125" i="51"/>
  <c r="W125" i="51"/>
  <c r="V125" i="51"/>
  <c r="U125" i="51"/>
  <c r="S125" i="51"/>
  <c r="R125" i="51"/>
  <c r="AO124" i="51"/>
  <c r="AN124" i="51"/>
  <c r="AN120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Z120" i="51" s="1"/>
  <c r="Y121" i="51"/>
  <c r="Y120" i="51"/>
  <c r="X121" i="51"/>
  <c r="W121" i="51"/>
  <c r="W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J117" i="51" s="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T107" i="51" s="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H104" i="51" s="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U99" i="51" s="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O71" i="51" s="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Y71" i="51" s="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R71" i="51" s="1"/>
  <c r="AO72" i="51"/>
  <c r="AN72" i="51"/>
  <c r="AM72" i="51"/>
  <c r="AL72" i="51"/>
  <c r="AL71" i="51" s="1"/>
  <c r="AK72" i="5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Z30" i="51" s="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K30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W30" i="51" s="1"/>
  <c r="V34" i="51"/>
  <c r="U34" i="51"/>
  <c r="S34" i="51"/>
  <c r="R34" i="51"/>
  <c r="AO33" i="51"/>
  <c r="AO30" i="51" s="1"/>
  <c r="AN33" i="51"/>
  <c r="AM33" i="51"/>
  <c r="AL33" i="51"/>
  <c r="AK33" i="51"/>
  <c r="AJ33" i="51"/>
  <c r="AJ30" i="51" s="1"/>
  <c r="AH33" i="51"/>
  <c r="AG33" i="51"/>
  <c r="AG30" i="51" s="1"/>
  <c r="Z33" i="51"/>
  <c r="Y33" i="51"/>
  <c r="Y30" i="51" s="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V30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K18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M177" i="50" s="1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 s="1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AA178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V163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K163" i="50" s="1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R163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K164" i="50"/>
  <c r="AJ164" i="50"/>
  <c r="AJ163" i="50" s="1"/>
  <c r="AH164" i="50"/>
  <c r="AG164" i="50"/>
  <c r="Z164" i="50"/>
  <c r="Y164" i="50"/>
  <c r="X164" i="50"/>
  <c r="W164" i="50"/>
  <c r="V164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H157" i="50" s="1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L150" i="50" s="1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G148" i="50" s="1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N134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V120" i="50" s="1"/>
  <c r="H120" i="50" s="1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I123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AN122" i="50"/>
  <c r="K122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N120" i="50" s="1"/>
  <c r="AM121" i="50"/>
  <c r="AL121" i="50"/>
  <c r="AK121" i="50"/>
  <c r="AK120" i="50" s="1"/>
  <c r="AJ121" i="50"/>
  <c r="AJ120" i="50"/>
  <c r="AH121" i="50"/>
  <c r="AG121" i="50"/>
  <c r="Z121" i="50"/>
  <c r="Z120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L113" i="50" s="1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 s="1"/>
  <c r="AN111" i="50"/>
  <c r="K111" i="50"/>
  <c r="AM111" i="50"/>
  <c r="AL111" i="50"/>
  <c r="AK111" i="50"/>
  <c r="H111" i="50" s="1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H109" i="50" s="1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K99" i="50" s="1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H89" i="50" s="1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D83" i="50" s="1"/>
  <c r="Z83" i="50"/>
  <c r="Y83" i="50"/>
  <c r="X83" i="50"/>
  <c r="W83" i="50"/>
  <c r="I83" i="50" s="1"/>
  <c r="V83" i="50"/>
  <c r="H83" i="50" s="1"/>
  <c r="U83" i="50"/>
  <c r="S83" i="50"/>
  <c r="E83" i="50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L78" i="50" s="1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AN77" i="50"/>
  <c r="K77" i="50" s="1"/>
  <c r="AM77" i="50"/>
  <c r="AL77" i="50"/>
  <c r="AK77" i="50"/>
  <c r="H77" i="50" s="1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K76" i="50" s="1"/>
  <c r="X76" i="50"/>
  <c r="W76" i="50"/>
  <c r="V76" i="50"/>
  <c r="U76" i="50"/>
  <c r="S76" i="50"/>
  <c r="R76" i="50"/>
  <c r="AO75" i="50"/>
  <c r="AN75" i="50"/>
  <c r="AN71" i="50" s="1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I74" i="50" s="1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U71" i="50" s="1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N61" i="50" s="1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K61" i="50" s="1"/>
  <c r="AJ63" i="50"/>
  <c r="AH63" i="50"/>
  <c r="AG63" i="50"/>
  <c r="Z63" i="50"/>
  <c r="Y63" i="50"/>
  <c r="X63" i="50"/>
  <c r="W63" i="50"/>
  <c r="V63" i="50"/>
  <c r="H63" i="50" s="1"/>
  <c r="U63" i="50"/>
  <c r="U61" i="50" s="1"/>
  <c r="S63" i="50"/>
  <c r="R63" i="50"/>
  <c r="AO62" i="50"/>
  <c r="AN62" i="50"/>
  <c r="AM62" i="50"/>
  <c r="AL62" i="50"/>
  <c r="AK62" i="50"/>
  <c r="AJ62" i="50"/>
  <c r="AH62" i="50"/>
  <c r="E62" i="50" s="1"/>
  <c r="AH61" i="50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X60" i="50"/>
  <c r="J60" i="50" s="1"/>
  <c r="W60" i="50"/>
  <c r="W58" i="50" s="1"/>
  <c r="V60" i="50"/>
  <c r="U60" i="50"/>
  <c r="S60" i="50"/>
  <c r="R60" i="50"/>
  <c r="AO59" i="50"/>
  <c r="AN59" i="50"/>
  <c r="AM59" i="50"/>
  <c r="AL59" i="50"/>
  <c r="AK59" i="50"/>
  <c r="H59" i="50" s="1"/>
  <c r="AK58" i="50"/>
  <c r="AJ59" i="50"/>
  <c r="AH59" i="50"/>
  <c r="AG59" i="50"/>
  <c r="Z59" i="50"/>
  <c r="Y59" i="50"/>
  <c r="Y58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 s="1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H52" i="50" s="1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L52" i="50" s="1"/>
  <c r="AK53" i="50"/>
  <c r="AK52" i="50" s="1"/>
  <c r="AJ53" i="50"/>
  <c r="AH53" i="50"/>
  <c r="AG53" i="50"/>
  <c r="Z53" i="50"/>
  <c r="Z52" i="50"/>
  <c r="Y53" i="50"/>
  <c r="X53" i="50"/>
  <c r="W53" i="50"/>
  <c r="V53" i="50"/>
  <c r="V52" i="50" s="1"/>
  <c r="U53" i="50"/>
  <c r="U52" i="50" s="1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K48" i="50" s="1"/>
  <c r="X48" i="50"/>
  <c r="W48" i="50"/>
  <c r="V48" i="50"/>
  <c r="H48" i="50" s="1"/>
  <c r="U48" i="50"/>
  <c r="S48" i="50"/>
  <c r="E48" i="50" s="1"/>
  <c r="R48" i="50"/>
  <c r="R44" i="50" s="1"/>
  <c r="AO47" i="50"/>
  <c r="AN47" i="50"/>
  <c r="AM47" i="50"/>
  <c r="AL47" i="50"/>
  <c r="AL44" i="50" s="1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Z45" i="50"/>
  <c r="Y45" i="50"/>
  <c r="X45" i="50"/>
  <c r="X44" i="50" s="1"/>
  <c r="W45" i="50"/>
  <c r="V45" i="50"/>
  <c r="H45" i="50" s="1"/>
  <c r="U45" i="50"/>
  <c r="S45" i="50"/>
  <c r="E45" i="50"/>
  <c r="R45" i="50"/>
  <c r="AO43" i="50"/>
  <c r="L43" i="50" s="1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H42" i="50" s="1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X38" i="50"/>
  <c r="W38" i="50"/>
  <c r="V38" i="50"/>
  <c r="H38" i="50" s="1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U30" i="50" s="1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K30" i="50" s="1"/>
  <c r="AJ33" i="50"/>
  <c r="AJ30" i="50" s="1"/>
  <c r="AH33" i="50"/>
  <c r="E33" i="50" s="1"/>
  <c r="AG33" i="50"/>
  <c r="Z33" i="50"/>
  <c r="L33" i="50" s="1"/>
  <c r="Y33" i="50"/>
  <c r="X33" i="50"/>
  <c r="W33" i="50"/>
  <c r="V33" i="50"/>
  <c r="U33" i="50"/>
  <c r="S33" i="50"/>
  <c r="R33" i="50"/>
  <c r="AO32" i="50"/>
  <c r="AN32" i="50"/>
  <c r="K32" i="50" s="1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O30" i="50"/>
  <c r="AN31" i="50"/>
  <c r="AM31" i="50"/>
  <c r="AM30" i="50" s="1"/>
  <c r="AL31" i="50"/>
  <c r="AK31" i="50"/>
  <c r="AJ31" i="50"/>
  <c r="AH31" i="50"/>
  <c r="AG31" i="50"/>
  <c r="Z31" i="50"/>
  <c r="L31" i="50" s="1"/>
  <c r="Y31" i="50"/>
  <c r="X31" i="50"/>
  <c r="W31" i="50"/>
  <c r="V31" i="50"/>
  <c r="U31" i="50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E28" i="50" s="1"/>
  <c r="AG28" i="50"/>
  <c r="Z28" i="50"/>
  <c r="Y28" i="50"/>
  <c r="X28" i="50"/>
  <c r="W28" i="50"/>
  <c r="V28" i="50"/>
  <c r="H28" i="50" s="1"/>
  <c r="U28" i="50"/>
  <c r="G28" i="50"/>
  <c r="S28" i="50"/>
  <c r="R28" i="50"/>
  <c r="AO27" i="50"/>
  <c r="L27" i="50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S26" i="50"/>
  <c r="E26" i="50" s="1"/>
  <c r="R26" i="50"/>
  <c r="AO25" i="50"/>
  <c r="AO23" i="50" s="1"/>
  <c r="AN25" i="50"/>
  <c r="AM25" i="50"/>
  <c r="AL25" i="50"/>
  <c r="AK25" i="50"/>
  <c r="AJ25" i="50"/>
  <c r="AH25" i="50"/>
  <c r="AG25" i="50"/>
  <c r="Z25" i="50"/>
  <c r="Y25" i="50"/>
  <c r="X25" i="50"/>
  <c r="X23" i="50" s="1"/>
  <c r="W25" i="50"/>
  <c r="V25" i="50"/>
  <c r="H25" i="50"/>
  <c r="U25" i="50"/>
  <c r="S25" i="50"/>
  <c r="E25" i="50" s="1"/>
  <c r="R25" i="50"/>
  <c r="AO24" i="50"/>
  <c r="AN24" i="50"/>
  <c r="AM24" i="50"/>
  <c r="AM23" i="50"/>
  <c r="AL24" i="50"/>
  <c r="AL23" i="50" s="1"/>
  <c r="AK24" i="50"/>
  <c r="AK23" i="50" s="1"/>
  <c r="AJ24" i="50"/>
  <c r="AJ23" i="50"/>
  <c r="AH24" i="50"/>
  <c r="AH23" i="50"/>
  <c r="AG24" i="50"/>
  <c r="AG23" i="50"/>
  <c r="Z24" i="50"/>
  <c r="Y24" i="50"/>
  <c r="Y23" i="50" s="1"/>
  <c r="X24" i="50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D17" i="50" s="1"/>
  <c r="AO16" i="50"/>
  <c r="AO15" i="50"/>
  <c r="AN16" i="50"/>
  <c r="AM16" i="50"/>
  <c r="AL16" i="50"/>
  <c r="AL15" i="50"/>
  <c r="AK16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/>
  <c r="V16" i="50"/>
  <c r="U16" i="50"/>
  <c r="U15" i="50" s="1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O9" i="50" s="1"/>
  <c r="AN13" i="50"/>
  <c r="AN9" i="50" s="1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L9" i="50" s="1"/>
  <c r="AK12" i="50"/>
  <c r="AJ12" i="50"/>
  <c r="AH12" i="50"/>
  <c r="E12" i="50" s="1"/>
  <c r="AG12" i="50"/>
  <c r="Z12" i="50"/>
  <c r="Y12" i="50"/>
  <c r="X12" i="50"/>
  <c r="J12" i="50" s="1"/>
  <c r="W12" i="50"/>
  <c r="V12" i="50"/>
  <c r="H12" i="50" s="1"/>
  <c r="U12" i="50"/>
  <c r="S12" i="50"/>
  <c r="R12" i="50"/>
  <c r="D12" i="50"/>
  <c r="AO11" i="50"/>
  <c r="AN11" i="50"/>
  <c r="AM11" i="50"/>
  <c r="AL11" i="50"/>
  <c r="I11" i="50"/>
  <c r="AK11" i="50"/>
  <c r="AK9" i="50" s="1"/>
  <c r="AJ11" i="50"/>
  <c r="AH11" i="50"/>
  <c r="AG11" i="50"/>
  <c r="Z11" i="50"/>
  <c r="L11" i="50"/>
  <c r="Y11" i="50"/>
  <c r="X11" i="50"/>
  <c r="W11" i="50"/>
  <c r="V11" i="50"/>
  <c r="U11" i="50"/>
  <c r="S11" i="50"/>
  <c r="E11" i="50"/>
  <c r="R11" i="50"/>
  <c r="D11" i="50" s="1"/>
  <c r="AO10" i="50"/>
  <c r="AN10" i="50"/>
  <c r="AM10" i="50"/>
  <c r="AL10" i="50"/>
  <c r="AK10" i="50"/>
  <c r="AJ10" i="50"/>
  <c r="AJ9" i="50" s="1"/>
  <c r="AH10" i="50"/>
  <c r="AH9" i="50"/>
  <c r="AG10" i="50"/>
  <c r="Z10" i="50"/>
  <c r="Y10" i="50"/>
  <c r="X10" i="50"/>
  <c r="W10" i="50"/>
  <c r="V10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/>
  <c r="AO168" i="47"/>
  <c r="AN168" i="47"/>
  <c r="AM168" i="47"/>
  <c r="J168" i="47"/>
  <c r="AL168" i="47"/>
  <c r="AK168" i="47"/>
  <c r="H168" i="47" s="1"/>
  <c r="AJ168" i="47"/>
  <c r="AH168" i="47"/>
  <c r="AG168" i="47"/>
  <c r="Z168" i="47"/>
  <c r="Y168" i="47"/>
  <c r="X168" i="47"/>
  <c r="W168" i="47"/>
  <c r="I168" i="47" s="1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Z156" i="47" s="1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O156" i="47"/>
  <c r="AN157" i="47"/>
  <c r="AM157" i="47"/>
  <c r="AM156" i="47" s="1"/>
  <c r="AL157" i="47"/>
  <c r="AL156" i="47"/>
  <c r="AK157" i="47"/>
  <c r="AJ157" i="47"/>
  <c r="AH157" i="47"/>
  <c r="AG157" i="47"/>
  <c r="Z157" i="47"/>
  <c r="Y157" i="47"/>
  <c r="K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AO150" i="47"/>
  <c r="AN150" i="47"/>
  <c r="AM150" i="47"/>
  <c r="J150" i="47" s="1"/>
  <c r="AL150" i="47"/>
  <c r="I150" i="47"/>
  <c r="AK150" i="47"/>
  <c r="AK148" i="47" s="1"/>
  <c r="AJ150" i="47"/>
  <c r="AH150" i="47"/>
  <c r="AG150" i="47"/>
  <c r="Z150" i="47"/>
  <c r="Z148" i="47" s="1"/>
  <c r="Y150" i="47"/>
  <c r="X150" i="47"/>
  <c r="W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/>
  <c r="AL149" i="47"/>
  <c r="AK149" i="47"/>
  <c r="AJ149" i="47"/>
  <c r="AJ148" i="47"/>
  <c r="AH149" i="47"/>
  <c r="AH148" i="47" s="1"/>
  <c r="AG149" i="47"/>
  <c r="AG148" i="47" s="1"/>
  <c r="Z149" i="47"/>
  <c r="Y149" i="47"/>
  <c r="Y148" i="47" s="1"/>
  <c r="X149" i="47"/>
  <c r="J149" i="47"/>
  <c r="W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/>
  <c r="AO146" i="47"/>
  <c r="AN146" i="47"/>
  <c r="AM146" i="47"/>
  <c r="J146" i="47" s="1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D145" i="47" s="1"/>
  <c r="Z145" i="47"/>
  <c r="L145" i="47" s="1"/>
  <c r="Y145" i="47"/>
  <c r="X145" i="47"/>
  <c r="W145" i="47"/>
  <c r="I145" i="47" s="1"/>
  <c r="V145" i="47"/>
  <c r="U145" i="47"/>
  <c r="S145" i="47"/>
  <c r="E145" i="47" s="1"/>
  <c r="R145" i="47"/>
  <c r="AO144" i="47"/>
  <c r="AO142" i="47" s="1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N143" i="47"/>
  <c r="AM143" i="47"/>
  <c r="AL143" i="47"/>
  <c r="AK143" i="47"/>
  <c r="AJ143" i="47"/>
  <c r="AJ142" i="47" s="1"/>
  <c r="AH143" i="47"/>
  <c r="AH142" i="47"/>
  <c r="AG143" i="47"/>
  <c r="Z143" i="47"/>
  <c r="Y143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T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J125" i="47" s="1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 s="1"/>
  <c r="AN114" i="47"/>
  <c r="AN113" i="47"/>
  <c r="AM114" i="47"/>
  <c r="AM113" i="47"/>
  <c r="AL114" i="47"/>
  <c r="AK114" i="47"/>
  <c r="AJ114" i="47"/>
  <c r="AJ113" i="47"/>
  <c r="AH114" i="47"/>
  <c r="AH113" i="47" s="1"/>
  <c r="AG114" i="47"/>
  <c r="Z114" i="47"/>
  <c r="Y114" i="47"/>
  <c r="Y113" i="47" s="1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/>
  <c r="AM106" i="47"/>
  <c r="AL106" i="47"/>
  <c r="AL105" i="47" s="1"/>
  <c r="AK106" i="47"/>
  <c r="AJ106" i="47"/>
  <c r="AJ105" i="47"/>
  <c r="AH106" i="47"/>
  <c r="AH105" i="47" s="1"/>
  <c r="AG106" i="47"/>
  <c r="Z106" i="47"/>
  <c r="Z105" i="47" s="1"/>
  <c r="Y106" i="47"/>
  <c r="X106" i="47"/>
  <c r="W106" i="47"/>
  <c r="W105" i="47"/>
  <c r="V106" i="47"/>
  <c r="V105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K58" i="47" s="1"/>
  <c r="AJ60" i="47"/>
  <c r="AJ58" i="47" s="1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J59" i="47"/>
  <c r="AH59" i="47"/>
  <c r="AH58" i="47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H23" i="47" s="1"/>
  <c r="AG25" i="47"/>
  <c r="AG23" i="47" s="1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G44" i="28" s="1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E42" i="28"/>
  <c r="AE41" i="28" s="1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Q30" i="28" s="1"/>
  <c r="O29" i="28"/>
  <c r="N29" i="28"/>
  <c r="AI28" i="28"/>
  <c r="AH28" i="28"/>
  <c r="AG28" i="28"/>
  <c r="AF28" i="28"/>
  <c r="AF30" i="28"/>
  <c r="AE28" i="28"/>
  <c r="AD28" i="28"/>
  <c r="AD30" i="28" s="1"/>
  <c r="AB28" i="28"/>
  <c r="AB30" i="28" s="1"/>
  <c r="AA28" i="28"/>
  <c r="V28" i="28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G16" i="28" s="1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 s="1"/>
  <c r="I13" i="28"/>
  <c r="H13" i="28"/>
  <c r="H12" i="28"/>
  <c r="G13" i="28"/>
  <c r="G12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W177" i="51"/>
  <c r="R177" i="51"/>
  <c r="I174" i="51"/>
  <c r="D174" i="51"/>
  <c r="I173" i="51"/>
  <c r="K170" i="51"/>
  <c r="I170" i="51"/>
  <c r="D169" i="51"/>
  <c r="L168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17" i="51"/>
  <c r="I115" i="51"/>
  <c r="AL113" i="51"/>
  <c r="W113" i="51"/>
  <c r="R113" i="51"/>
  <c r="I112" i="51"/>
  <c r="D112" i="51"/>
  <c r="I110" i="51"/>
  <c r="AL108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AI171" i="34"/>
  <c r="K171" i="34"/>
  <c r="I171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K144" i="51"/>
  <c r="H144" i="51"/>
  <c r="AO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1" i="51"/>
  <c r="L110" i="51"/>
  <c r="H110" i="51"/>
  <c r="AO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3" i="51"/>
  <c r="G103" i="51"/>
  <c r="L102" i="51"/>
  <c r="K102" i="51"/>
  <c r="H102" i="51"/>
  <c r="L101" i="51"/>
  <c r="K101" i="51"/>
  <c r="AN99" i="51"/>
  <c r="AK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K166" i="43"/>
  <c r="I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H123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AO156" i="50"/>
  <c r="AL156" i="50"/>
  <c r="AK156" i="50"/>
  <c r="AG156" i="50"/>
  <c r="Z156" i="50"/>
  <c r="G157" i="50"/>
  <c r="L154" i="50"/>
  <c r="K154" i="50"/>
  <c r="G154" i="50"/>
  <c r="H153" i="50"/>
  <c r="G153" i="50"/>
  <c r="AO151" i="50"/>
  <c r="AN151" i="50"/>
  <c r="AL151" i="50"/>
  <c r="AK151" i="50"/>
  <c r="Z151" i="50"/>
  <c r="W151" i="50"/>
  <c r="D152" i="50"/>
  <c r="G150" i="50"/>
  <c r="AN148" i="50"/>
  <c r="AL148" i="50"/>
  <c r="AK148" i="50"/>
  <c r="W148" i="50"/>
  <c r="L147" i="50"/>
  <c r="K147" i="50"/>
  <c r="K146" i="50"/>
  <c r="H146" i="50"/>
  <c r="H145" i="50"/>
  <c r="L144" i="50"/>
  <c r="AK142" i="50"/>
  <c r="AJ142" i="50"/>
  <c r="V142" i="50"/>
  <c r="H137" i="50"/>
  <c r="D137" i="50"/>
  <c r="K136" i="50"/>
  <c r="D136" i="50"/>
  <c r="AO134" i="50"/>
  <c r="L134" i="50" s="1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L116" i="50"/>
  <c r="I116" i="50"/>
  <c r="H116" i="50"/>
  <c r="K115" i="50"/>
  <c r="H115" i="50"/>
  <c r="AN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AO105" i="50"/>
  <c r="AL105" i="50"/>
  <c r="Z105" i="50"/>
  <c r="R105" i="50"/>
  <c r="K104" i="50"/>
  <c r="H104" i="50"/>
  <c r="G104" i="50"/>
  <c r="D104" i="50"/>
  <c r="H103" i="50"/>
  <c r="L102" i="50"/>
  <c r="I102" i="50"/>
  <c r="D102" i="50"/>
  <c r="K101" i="50"/>
  <c r="AO99" i="50"/>
  <c r="AL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J61" i="50"/>
  <c r="K62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W18" i="50"/>
  <c r="H17" i="50"/>
  <c r="L13" i="50"/>
  <c r="L153" i="3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L177" i="34"/>
  <c r="AK177" i="34"/>
  <c r="K178" i="34"/>
  <c r="W177" i="34"/>
  <c r="L174" i="34"/>
  <c r="K174" i="34"/>
  <c r="I174" i="34"/>
  <c r="H174" i="34"/>
  <c r="K172" i="34"/>
  <c r="I172" i="34"/>
  <c r="H172" i="34"/>
  <c r="L170" i="34"/>
  <c r="K170" i="34"/>
  <c r="I170" i="34"/>
  <c r="L168" i="34"/>
  <c r="K168" i="34"/>
  <c r="I168" i="34"/>
  <c r="L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R156" i="34"/>
  <c r="I154" i="34"/>
  <c r="H154" i="34"/>
  <c r="G154" i="34"/>
  <c r="AN151" i="34"/>
  <c r="AM151" i="34"/>
  <c r="AL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E147" i="34"/>
  <c r="D147" i="34"/>
  <c r="L146" i="34"/>
  <c r="K146" i="34"/>
  <c r="H146" i="34"/>
  <c r="L145" i="34"/>
  <c r="K145" i="34"/>
  <c r="I145" i="34"/>
  <c r="H145" i="34"/>
  <c r="D145" i="34"/>
  <c r="H144" i="34"/>
  <c r="AN142" i="34"/>
  <c r="AM142" i="34"/>
  <c r="AL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K102" i="34"/>
  <c r="I102" i="34"/>
  <c r="K101" i="34"/>
  <c r="H101" i="34"/>
  <c r="AO99" i="34"/>
  <c r="AM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7" i="44"/>
  <c r="AA170" i="44"/>
  <c r="AA172" i="44"/>
  <c r="AA145" i="44"/>
  <c r="AA147" i="44"/>
  <c r="AA150" i="44"/>
  <c r="AA154" i="44"/>
  <c r="AA160" i="44"/>
  <c r="AA162" i="44"/>
  <c r="V177" i="44"/>
  <c r="V156" i="44"/>
  <c r="W177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J177" i="44"/>
  <c r="AO177" i="44"/>
  <c r="AN182" i="44"/>
  <c r="AL177" i="44"/>
  <c r="AL182" i="44"/>
  <c r="AG177" i="44"/>
  <c r="AP180" i="44"/>
  <c r="AQ180" i="44" s="1"/>
  <c r="AI180" i="44"/>
  <c r="AP174" i="44"/>
  <c r="AQ174" i="44" s="1"/>
  <c r="AI174" i="44"/>
  <c r="AQ172" i="44"/>
  <c r="J172" i="44"/>
  <c r="AI172" i="44"/>
  <c r="F172" i="44" s="1"/>
  <c r="E172" i="44"/>
  <c r="AP170" i="44"/>
  <c r="AQ170" i="44" s="1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9" i="44"/>
  <c r="T131" i="44"/>
  <c r="T136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P131" i="44"/>
  <c r="AI131" i="44"/>
  <c r="AP129" i="44"/>
  <c r="AQ129" i="44" s="1"/>
  <c r="AP127" i="44"/>
  <c r="AQ127" i="44"/>
  <c r="AI127" i="44"/>
  <c r="AP125" i="44"/>
  <c r="AQ125" i="44" s="1"/>
  <c r="H125" i="44"/>
  <c r="AP124" i="44"/>
  <c r="AI124" i="44"/>
  <c r="AP122" i="44"/>
  <c r="AQ122" i="44" s="1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8" i="40"/>
  <c r="E48" i="40"/>
  <c r="K48" i="40"/>
  <c r="AP46" i="40"/>
  <c r="K46" i="40"/>
  <c r="H46" i="40"/>
  <c r="H45" i="40"/>
  <c r="AO43" i="40"/>
  <c r="AN43" i="40"/>
  <c r="AJ43" i="40"/>
  <c r="AH43" i="40"/>
  <c r="Z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N33" i="41"/>
  <c r="AL33" i="41"/>
  <c r="AL53" i="41" s="1"/>
  <c r="AK33" i="41"/>
  <c r="Z33" i="41"/>
  <c r="J34" i="41"/>
  <c r="V33" i="41"/>
  <c r="U33" i="41"/>
  <c r="G29" i="41"/>
  <c r="G28" i="41"/>
  <c r="H28" i="41"/>
  <c r="L27" i="41"/>
  <c r="H27" i="41"/>
  <c r="L26" i="41"/>
  <c r="L24" i="41"/>
  <c r="H24" i="41"/>
  <c r="H23" i="41"/>
  <c r="L22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E47" i="41"/>
  <c r="D42" i="41"/>
  <c r="E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F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AB29" i="41" s="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B23" i="41" s="1"/>
  <c r="AP23" i="41"/>
  <c r="M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D73" i="50"/>
  <c r="Y134" i="50"/>
  <c r="Y108" i="50"/>
  <c r="K43" i="50"/>
  <c r="K157" i="50"/>
  <c r="D87" i="50"/>
  <c r="G77" i="50"/>
  <c r="K152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R15" i="50"/>
  <c r="D15" i="50" s="1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H171" i="51"/>
  <c r="L171" i="51"/>
  <c r="K172" i="51"/>
  <c r="I169" i="51"/>
  <c r="K100" i="51"/>
  <c r="K135" i="51"/>
  <c r="Y142" i="51"/>
  <c r="G167" i="51"/>
  <c r="E133" i="51"/>
  <c r="E169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6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G55" i="51"/>
  <c r="I62" i="51"/>
  <c r="W61" i="51"/>
  <c r="D65" i="51"/>
  <c r="R66" i="51"/>
  <c r="R105" i="51"/>
  <c r="D105" i="51" s="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7" i="44" s="1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M152" i="44" s="1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F118" i="44" s="1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L109" i="34"/>
  <c r="D128" i="34"/>
  <c r="K128" i="34"/>
  <c r="V52" i="34"/>
  <c r="Z61" i="34"/>
  <c r="L16" i="34"/>
  <c r="H16" i="34"/>
  <c r="J109" i="34"/>
  <c r="T84" i="34"/>
  <c r="K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35" i="34"/>
  <c r="T147" i="34"/>
  <c r="F147" i="34" s="1"/>
  <c r="G36" i="34"/>
  <c r="I11" i="34"/>
  <c r="AG85" i="34"/>
  <c r="AI85" i="34" s="1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 s="1"/>
  <c r="AP136" i="50"/>
  <c r="M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N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M102" i="51" s="1"/>
  <c r="AI103" i="51"/>
  <c r="AP103" i="51"/>
  <c r="AI104" i="51"/>
  <c r="AP104" i="51"/>
  <c r="AA107" i="51"/>
  <c r="AI107" i="51"/>
  <c r="T110" i="51"/>
  <c r="F110" i="51" s="1"/>
  <c r="AI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Q128" i="51" s="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Q116" i="34" s="1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3" i="34"/>
  <c r="AI125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T155" i="34"/>
  <c r="AA155" i="34"/>
  <c r="AI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T111" i="51"/>
  <c r="E111" i="51"/>
  <c r="AA111" i="51"/>
  <c r="J111" i="51"/>
  <c r="T112" i="51"/>
  <c r="E112" i="51"/>
  <c r="J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B14" i="51" s="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F167" i="50" s="1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AP149" i="50"/>
  <c r="M149" i="50" s="1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AA25" i="43"/>
  <c r="M25" i="43" s="1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 s="1"/>
  <c r="T150" i="34"/>
  <c r="F150" i="34" s="1"/>
  <c r="J149" i="34"/>
  <c r="S15" i="34"/>
  <c r="E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M145" i="51" s="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M47" i="50" s="1"/>
  <c r="AA56" i="50"/>
  <c r="AP69" i="50"/>
  <c r="AI73" i="50"/>
  <c r="AA74" i="50"/>
  <c r="AP74" i="50"/>
  <c r="AA82" i="50"/>
  <c r="M82" i="50" s="1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B70" i="50" s="1"/>
  <c r="AL71" i="50"/>
  <c r="AI74" i="50"/>
  <c r="AI75" i="50"/>
  <c r="AI76" i="50"/>
  <c r="F76" i="50" s="1"/>
  <c r="AA77" i="50"/>
  <c r="AB77" i="50"/>
  <c r="AP77" i="50"/>
  <c r="AP78" i="50"/>
  <c r="M78" i="50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Z61" i="50"/>
  <c r="L61" i="50" s="1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AQ45" i="50" s="1"/>
  <c r="J102" i="47"/>
  <c r="H26" i="50"/>
  <c r="Z30" i="50"/>
  <c r="L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AQ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AB39" i="50" s="1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Q55" i="50" s="1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AB161" i="43"/>
  <c r="M119" i="43"/>
  <c r="L114" i="47"/>
  <c r="I179" i="47"/>
  <c r="H108" i="50"/>
  <c r="T16" i="50"/>
  <c r="F16" i="50" s="1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80" i="34"/>
  <c r="E156" i="34"/>
  <c r="E151" i="43"/>
  <c r="M38" i="41"/>
  <c r="AB27" i="34"/>
  <c r="J58" i="43"/>
  <c r="M13" i="43"/>
  <c r="F110" i="43"/>
  <c r="D156" i="43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T15" i="50"/>
  <c r="AQ49" i="40"/>
  <c r="Y177" i="47"/>
  <c r="AB127" i="44"/>
  <c r="AB122" i="3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F124" i="47" s="1"/>
  <c r="AI124" i="47"/>
  <c r="T125" i="47"/>
  <c r="F125" i="47" s="1"/>
  <c r="AI125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B167" i="47" s="1"/>
  <c r="N167" i="47" s="1"/>
  <c r="AI167" i="47"/>
  <c r="T168" i="47"/>
  <c r="F168" i="47" s="1"/>
  <c r="AI13" i="50"/>
  <c r="F173" i="51"/>
  <c r="L99" i="34"/>
  <c r="AQ181" i="34"/>
  <c r="E108" i="34"/>
  <c r="M135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L134" i="34"/>
  <c r="F87" i="34"/>
  <c r="G18" i="34"/>
  <c r="M150" i="34"/>
  <c r="I44" i="34"/>
  <c r="J15" i="43"/>
  <c r="G108" i="43"/>
  <c r="J113" i="44"/>
  <c r="D177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AB48" i="41"/>
  <c r="M136" i="43"/>
  <c r="F181" i="44"/>
  <c r="M84" i="34"/>
  <c r="AB180" i="51"/>
  <c r="F152" i="34"/>
  <c r="M20" i="43"/>
  <c r="E156" i="43"/>
  <c r="G105" i="43"/>
  <c r="M144" i="44"/>
  <c r="K11" i="40"/>
  <c r="F76" i="51"/>
  <c r="G66" i="50"/>
  <c r="I105" i="50"/>
  <c r="J99" i="50"/>
  <c r="K148" i="50"/>
  <c r="AQ44" i="41"/>
  <c r="AQ38" i="41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G9" i="43"/>
  <c r="L23" i="43"/>
  <c r="L44" i="43"/>
  <c r="AB159" i="43"/>
  <c r="N159" i="43"/>
  <c r="K151" i="43"/>
  <c r="AB168" i="43"/>
  <c r="N168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Q150" i="34"/>
  <c r="G156" i="34"/>
  <c r="J24" i="47"/>
  <c r="L66" i="50"/>
  <c r="AQ73" i="50"/>
  <c r="AQ82" i="50"/>
  <c r="AB100" i="50"/>
  <c r="AL98" i="50"/>
  <c r="F160" i="50"/>
  <c r="AQ160" i="50"/>
  <c r="AQ162" i="50"/>
  <c r="F172" i="50"/>
  <c r="AQ74" i="50"/>
  <c r="AQ34" i="51"/>
  <c r="N34" i="51" s="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Q58" i="34" s="1"/>
  <c r="AP177" i="34"/>
  <c r="AQ177" i="34"/>
  <c r="L141" i="43"/>
  <c r="F121" i="43"/>
  <c r="T61" i="44"/>
  <c r="M17" i="40"/>
  <c r="D85" i="51"/>
  <c r="D156" i="51"/>
  <c r="AG142" i="47"/>
  <c r="AI142" i="47"/>
  <c r="E127" i="47"/>
  <c r="AB51" i="41"/>
  <c r="D144" i="47"/>
  <c r="AI155" i="47"/>
  <c r="T109" i="47"/>
  <c r="AB74" i="34"/>
  <c r="G148" i="51"/>
  <c r="X85" i="47"/>
  <c r="AB31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75" i="34"/>
  <c r="AB132" i="44"/>
  <c r="N132" i="44" s="1"/>
  <c r="AM61" i="47"/>
  <c r="M175" i="43"/>
  <c r="M149" i="44"/>
  <c r="F72" i="44"/>
  <c r="I18" i="44"/>
  <c r="F19" i="44"/>
  <c r="G21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F68" i="47" s="1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AB14" i="44"/>
  <c r="N14" i="44"/>
  <c r="V8" i="44"/>
  <c r="G105" i="51"/>
  <c r="AI85" i="51"/>
  <c r="M178" i="51"/>
  <c r="AQ22" i="50"/>
  <c r="D18" i="44"/>
  <c r="M162" i="44"/>
  <c r="AB46" i="43"/>
  <c r="N46" i="43" s="1"/>
  <c r="AB158" i="43"/>
  <c r="AB167" i="43"/>
  <c r="F64" i="43"/>
  <c r="AB16" i="34"/>
  <c r="M47" i="34"/>
  <c r="AQ64" i="34"/>
  <c r="AQ179" i="34"/>
  <c r="N179" i="34" s="1"/>
  <c r="H99" i="34"/>
  <c r="H85" i="34"/>
  <c r="AB17" i="34"/>
  <c r="H9" i="34"/>
  <c r="L9" i="34"/>
  <c r="M166" i="44"/>
  <c r="AB152" i="44"/>
  <c r="AB100" i="51"/>
  <c r="L44" i="51"/>
  <c r="F11" i="51"/>
  <c r="E142" i="51"/>
  <c r="AB125" i="51"/>
  <c r="N125" i="51" s="1"/>
  <c r="I108" i="50"/>
  <c r="F68" i="50"/>
  <c r="AB65" i="50"/>
  <c r="M50" i="40"/>
  <c r="AQ67" i="51"/>
  <c r="M60" i="51"/>
  <c r="AQ157" i="51"/>
  <c r="M115" i="51"/>
  <c r="AA52" i="51"/>
  <c r="AQ164" i="51"/>
  <c r="AN31" i="40"/>
  <c r="AQ51" i="40"/>
  <c r="AB18" i="41"/>
  <c r="F144" i="47"/>
  <c r="AQ68" i="51"/>
  <c r="AB65" i="43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AB42" i="50"/>
  <c r="N42" i="50"/>
  <c r="F109" i="50"/>
  <c r="F145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N44" i="40" s="1"/>
  <c r="AI156" i="50"/>
  <c r="AB112" i="5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F144" i="50"/>
  <c r="K52" i="51"/>
  <c r="L61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M117" i="51"/>
  <c r="F69" i="44"/>
  <c r="AB107" i="51"/>
  <c r="F153" i="43"/>
  <c r="J134" i="43"/>
  <c r="D66" i="51"/>
  <c r="AB82" i="51"/>
  <c r="L134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K148" i="34"/>
  <c r="E61" i="34"/>
  <c r="AP15" i="34"/>
  <c r="AQ86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4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105" i="34"/>
  <c r="F11" i="34"/>
  <c r="AP58" i="34"/>
  <c r="F78" i="34"/>
  <c r="T66" i="34"/>
  <c r="F66" i="34" s="1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H85" i="51"/>
  <c r="L113" i="51"/>
  <c r="M160" i="51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/>
  <c r="K10" i="47"/>
  <c r="N49" i="40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N45" i="50" s="1"/>
  <c r="AI108" i="50"/>
  <c r="T44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 s="1"/>
  <c r="AI23" i="34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F128" i="47" s="1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J99" i="51"/>
  <c r="F89" i="51"/>
  <c r="F47" i="51"/>
  <c r="F174" i="47"/>
  <c r="I23" i="50"/>
  <c r="AQ37" i="41"/>
  <c r="N37" i="41" s="1"/>
  <c r="F175" i="44"/>
  <c r="AP52" i="51"/>
  <c r="G66" i="51"/>
  <c r="M73" i="51"/>
  <c r="M83" i="51"/>
  <c r="AI99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/>
  <c r="AI70" i="47"/>
  <c r="AQ70" i="47" s="1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AB18" i="40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L156" i="51"/>
  <c r="AP134" i="51"/>
  <c r="L105" i="51"/>
  <c r="K52" i="47"/>
  <c r="AI23" i="47"/>
  <c r="E108" i="47"/>
  <c r="AP66" i="50"/>
  <c r="Y8" i="50"/>
  <c r="F111" i="50"/>
  <c r="AB154" i="50"/>
  <c r="N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86" i="50"/>
  <c r="M86" i="50"/>
  <c r="AB116" i="50"/>
  <c r="M116" i="50"/>
  <c r="M122" i="50"/>
  <c r="F143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Z98" i="34"/>
  <c r="Z139" i="34"/>
  <c r="J52" i="34"/>
  <c r="AB62" i="34"/>
  <c r="M59" i="34"/>
  <c r="E148" i="34"/>
  <c r="M16" i="34"/>
  <c r="F179" i="34"/>
  <c r="AQ172" i="34"/>
  <c r="N33" i="34"/>
  <c r="K66" i="34"/>
  <c r="AB119" i="34"/>
  <c r="AB116" i="34"/>
  <c r="N116" i="34" s="1"/>
  <c r="F114" i="34"/>
  <c r="F55" i="34"/>
  <c r="AQ19" i="34"/>
  <c r="W8" i="34"/>
  <c r="W49" i="34" s="1"/>
  <c r="F42" i="34"/>
  <c r="AA9" i="34"/>
  <c r="AP108" i="34"/>
  <c r="AQ108" i="34"/>
  <c r="AP113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N145" i="51" s="1"/>
  <c r="AG61" i="47"/>
  <c r="AQ149" i="47"/>
  <c r="E151" i="47"/>
  <c r="E37" i="47"/>
  <c r="E148" i="47"/>
  <c r="E9" i="50"/>
  <c r="F131" i="50"/>
  <c r="F124" i="50"/>
  <c r="M45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X31" i="40"/>
  <c r="F29" i="40"/>
  <c r="AH53" i="40"/>
  <c r="E53" i="40" s="1"/>
  <c r="AO53" i="40"/>
  <c r="AB39" i="44"/>
  <c r="N39" i="44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F132" i="47"/>
  <c r="AQ171" i="47"/>
  <c r="N171" i="47" s="1"/>
  <c r="AB69" i="51"/>
  <c r="AB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AI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N172" i="47" s="1"/>
  <c r="AA173" i="47"/>
  <c r="AB173" i="47"/>
  <c r="AA175" i="47"/>
  <c r="AB175" i="47"/>
  <c r="V177" i="47"/>
  <c r="H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K51" i="43"/>
  <c r="F15" i="44"/>
  <c r="F22" i="44"/>
  <c r="F73" i="51"/>
  <c r="F152" i="51"/>
  <c r="H177" i="51"/>
  <c r="G52" i="50"/>
  <c r="M31" i="44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M45" i="51"/>
  <c r="AB32" i="51"/>
  <c r="N32" i="5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M59" i="47" s="1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 s="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AI46" i="47"/>
  <c r="F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D21" i="41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AB150" i="34"/>
  <c r="N150" i="34" s="1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 s="1"/>
  <c r="T60" i="47"/>
  <c r="F60" i="47" s="1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M9" i="44"/>
  <c r="F34" i="44"/>
  <c r="AB112" i="44"/>
  <c r="N112" i="44" s="1"/>
  <c r="G18" i="51"/>
  <c r="AA18" i="51"/>
  <c r="AI66" i="51"/>
  <c r="AB67" i="51"/>
  <c r="N67" i="51" s="1"/>
  <c r="E62" i="47"/>
  <c r="Z141" i="47"/>
  <c r="D131" i="47"/>
  <c r="AB101" i="47"/>
  <c r="F87" i="47"/>
  <c r="I128" i="47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/>
  <c r="I135" i="47"/>
  <c r="R134" i="47"/>
  <c r="D134" i="47"/>
  <c r="T136" i="47"/>
  <c r="AB136" i="47"/>
  <c r="AI136" i="47"/>
  <c r="F136" i="47" s="1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AH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F171" i="47"/>
  <c r="AK98" i="34"/>
  <c r="AK139" i="34" s="1"/>
  <c r="AB107" i="34"/>
  <c r="N107" i="34" s="1"/>
  <c r="AP156" i="34"/>
  <c r="AP58" i="47"/>
  <c r="L113" i="47"/>
  <c r="F20" i="50"/>
  <c r="AB117" i="50"/>
  <c r="N117" i="50"/>
  <c r="M117" i="50"/>
  <c r="AB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AB114" i="51"/>
  <c r="H99" i="51"/>
  <c r="I58" i="51"/>
  <c r="F83" i="51"/>
  <c r="J151" i="51"/>
  <c r="F109" i="47"/>
  <c r="J114" i="47"/>
  <c r="F170" i="47"/>
  <c r="AP172" i="47"/>
  <c r="AQ172" i="47" s="1"/>
  <c r="AP16" i="47"/>
  <c r="AQ16" i="47"/>
  <c r="J112" i="47"/>
  <c r="D179" i="47"/>
  <c r="Z18" i="47"/>
  <c r="L18" i="47"/>
  <c r="F17" i="50"/>
  <c r="L18" i="50"/>
  <c r="AQ164" i="50"/>
  <c r="AI113" i="50"/>
  <c r="AQ113" i="50"/>
  <c r="F106" i="50"/>
  <c r="AG9" i="50"/>
  <c r="AP10" i="50"/>
  <c r="AQ10" i="50" s="1"/>
  <c r="N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 s="1"/>
  <c r="AK8" i="34"/>
  <c r="AK49" i="34"/>
  <c r="AO8" i="34"/>
  <c r="AO49" i="34"/>
  <c r="M24" i="34"/>
  <c r="AQ26" i="34"/>
  <c r="F29" i="34"/>
  <c r="AQ29" i="34"/>
  <c r="N29" i="34" s="1"/>
  <c r="AQ32" i="34"/>
  <c r="N32" i="34" s="1"/>
  <c r="AQ34" i="34"/>
  <c r="N34" i="34" s="1"/>
  <c r="F37" i="34"/>
  <c r="AQ70" i="34"/>
  <c r="AB86" i="34"/>
  <c r="N86" i="34" s="1"/>
  <c r="AQ114" i="34"/>
  <c r="AQ115" i="34"/>
  <c r="N115" i="34"/>
  <c r="AQ117" i="34"/>
  <c r="N117" i="34" s="1"/>
  <c r="AQ119" i="34"/>
  <c r="N119" i="34" s="1"/>
  <c r="AQ131" i="34"/>
  <c r="N131" i="34" s="1"/>
  <c r="AM141" i="34"/>
  <c r="AM182" i="34" s="1"/>
  <c r="AQ145" i="34"/>
  <c r="N145" i="34"/>
  <c r="AB159" i="34"/>
  <c r="AB160" i="34"/>
  <c r="N160" i="34" s="1"/>
  <c r="AQ180" i="34"/>
  <c r="N180" i="34" s="1"/>
  <c r="AA35" i="47"/>
  <c r="L9" i="50"/>
  <c r="AB20" i="50"/>
  <c r="F37" i="50"/>
  <c r="AQ170" i="50"/>
  <c r="N170" i="50"/>
  <c r="AQ172" i="50"/>
  <c r="N172" i="50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M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AL8" i="50"/>
  <c r="T13" i="50"/>
  <c r="F13" i="50"/>
  <c r="D13" i="50"/>
  <c r="AI18" i="50"/>
  <c r="AQ32" i="50"/>
  <c r="Y120" i="47"/>
  <c r="AK120" i="47"/>
  <c r="AP121" i="47"/>
  <c r="K138" i="47"/>
  <c r="G58" i="50"/>
  <c r="T58" i="50"/>
  <c r="AH53" i="41"/>
  <c r="F25" i="41"/>
  <c r="L148" i="47"/>
  <c r="F27" i="41"/>
  <c r="AQ19" i="41"/>
  <c r="N19" i="41" s="1"/>
  <c r="AH31" i="41"/>
  <c r="E31" i="41"/>
  <c r="AB17" i="41"/>
  <c r="N17" i="41"/>
  <c r="M44" i="41"/>
  <c r="AB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AQ127" i="34"/>
  <c r="N127" i="34" s="1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AQ78" i="50"/>
  <c r="N78" i="50" s="1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H52" i="50"/>
  <c r="E52" i="50"/>
  <c r="F55" i="50"/>
  <c r="T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D142" i="47"/>
  <c r="M113" i="44"/>
  <c r="M85" i="51"/>
  <c r="J11" i="41"/>
  <c r="M14" i="41"/>
  <c r="AQ20" i="43"/>
  <c r="N20" i="43"/>
  <c r="F9" i="34"/>
  <c r="N24" i="51"/>
  <c r="AQ61" i="43"/>
  <c r="AB15" i="44"/>
  <c r="N15" i="44" s="1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M121" i="50"/>
  <c r="AB121" i="50"/>
  <c r="N121" i="50" s="1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N104" i="43" s="1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F112" i="51"/>
  <c r="AB121" i="51"/>
  <c r="N121" i="51"/>
  <c r="F121" i="51"/>
  <c r="AI66" i="47"/>
  <c r="D66" i="47"/>
  <c r="AB161" i="47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N179" i="47" s="1"/>
  <c r="AQ46" i="50"/>
  <c r="F46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 s="1"/>
  <c r="G66" i="44"/>
  <c r="AB72" i="51"/>
  <c r="N72" i="51" s="1"/>
  <c r="F72" i="51"/>
  <c r="AQ32" i="47"/>
  <c r="F32" i="47"/>
  <c r="AP113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46" i="34"/>
  <c r="N146" i="34"/>
  <c r="M146" i="34"/>
  <c r="M63" i="47"/>
  <c r="AQ76" i="47"/>
  <c r="M83" i="43"/>
  <c r="AB83" i="43"/>
  <c r="N83" i="43"/>
  <c r="AJ8" i="50"/>
  <c r="G9" i="50"/>
  <c r="AQ39" i="50"/>
  <c r="M39" i="50"/>
  <c r="AB166" i="47"/>
  <c r="N166" i="47" s="1"/>
  <c r="E105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G113" i="47"/>
  <c r="X51" i="47"/>
  <c r="G105" i="47"/>
  <c r="G99" i="50"/>
  <c r="F161" i="50"/>
  <c r="M15" i="41"/>
  <c r="F12" i="41"/>
  <c r="AQ12" i="50"/>
  <c r="M12" i="50"/>
  <c r="F178" i="34"/>
  <c r="AB109" i="34"/>
  <c r="N109" i="34" s="1"/>
  <c r="N143" i="34"/>
  <c r="AB24" i="34"/>
  <c r="N24" i="34" s="1"/>
  <c r="AB160" i="43"/>
  <c r="N160" i="43" s="1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/>
  <c r="K113" i="51"/>
  <c r="M100" i="51"/>
  <c r="M157" i="51"/>
  <c r="AJ98" i="51"/>
  <c r="AQ60" i="47"/>
  <c r="F19" i="47"/>
  <c r="AQ20" i="50"/>
  <c r="N20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/>
  <c r="G44" i="28"/>
  <c r="AQ25" i="40"/>
  <c r="N25" i="40" s="1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F101" i="50"/>
  <c r="AQ111" i="50"/>
  <c r="AQ155" i="50"/>
  <c r="N155" i="50"/>
  <c r="M22" i="51"/>
  <c r="L58" i="51"/>
  <c r="L151" i="51"/>
  <c r="AQ126" i="47"/>
  <c r="N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/>
  <c r="AA44" i="34"/>
  <c r="AB61" i="43"/>
  <c r="N61" i="43" s="1"/>
  <c r="AB30" i="44"/>
  <c r="N30" i="44"/>
  <c r="AQ18" i="51"/>
  <c r="AQ85" i="5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E85" i="47"/>
  <c r="F106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Z141" i="50"/>
  <c r="AB17" i="50"/>
  <c r="AB114" i="50"/>
  <c r="N114" i="50"/>
  <c r="AI134" i="50"/>
  <c r="D134" i="50"/>
  <c r="N126" i="50"/>
  <c r="F15" i="41"/>
  <c r="G11" i="40"/>
  <c r="AA11" i="40"/>
  <c r="AB11" i="40" s="1"/>
  <c r="U31" i="40"/>
  <c r="F23" i="41"/>
  <c r="AQ23" i="41"/>
  <c r="N23" i="41" s="1"/>
  <c r="S51" i="44"/>
  <c r="E51" i="44" s="1"/>
  <c r="S90" i="44"/>
  <c r="E90" i="44"/>
  <c r="AA105" i="43"/>
  <c r="AB57" i="43"/>
  <c r="N57" i="43"/>
  <c r="AB46" i="34"/>
  <c r="N46" i="34"/>
  <c r="AB56" i="34"/>
  <c r="N56" i="34" s="1"/>
  <c r="AB57" i="34"/>
  <c r="AB64" i="34"/>
  <c r="N64" i="34" s="1"/>
  <c r="AQ67" i="34"/>
  <c r="N67" i="34" s="1"/>
  <c r="AB80" i="34"/>
  <c r="N80" i="34"/>
  <c r="AB111" i="34"/>
  <c r="N111" i="34"/>
  <c r="AP134" i="34"/>
  <c r="AQ134" i="34" s="1"/>
  <c r="T156" i="34"/>
  <c r="F156" i="34" s="1"/>
  <c r="AQ178" i="34"/>
  <c r="AB19" i="47"/>
  <c r="F172" i="34"/>
  <c r="J18" i="34"/>
  <c r="V49" i="34"/>
  <c r="H49" i="34"/>
  <c r="Y51" i="34"/>
  <c r="V141" i="34"/>
  <c r="F24" i="34"/>
  <c r="R8" i="34"/>
  <c r="AG98" i="34"/>
  <c r="AG141" i="34"/>
  <c r="Z51" i="34"/>
  <c r="Z90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R49" i="51"/>
  <c r="U51" i="51"/>
  <c r="AJ141" i="51"/>
  <c r="V8" i="51"/>
  <c r="V49" i="51" s="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N27" i="47"/>
  <c r="AB121" i="47"/>
  <c r="AB33" i="47"/>
  <c r="F33" i="47"/>
  <c r="AG51" i="47"/>
  <c r="AG90" i="47" s="1"/>
  <c r="AI52" i="47"/>
  <c r="U98" i="47"/>
  <c r="AB106" i="47"/>
  <c r="Y51" i="50"/>
  <c r="AA52" i="50"/>
  <c r="AQ121" i="50"/>
  <c r="F121" i="50"/>
  <c r="F82" i="50"/>
  <c r="AB82" i="50"/>
  <c r="AI105" i="50"/>
  <c r="F105" i="50"/>
  <c r="D105" i="50"/>
  <c r="F89" i="50"/>
  <c r="AB89" i="50"/>
  <c r="N89" i="50" s="1"/>
  <c r="AA105" i="50"/>
  <c r="M153" i="50"/>
  <c r="AB153" i="50"/>
  <c r="N153" i="50" s="1"/>
  <c r="J85" i="50"/>
  <c r="AQ22" i="41"/>
  <c r="AK21" i="28"/>
  <c r="AB88" i="47"/>
  <c r="AQ109" i="47"/>
  <c r="X36" i="28"/>
  <c r="R98" i="34"/>
  <c r="Y8" i="34"/>
  <c r="R51" i="34"/>
  <c r="AJ141" i="34"/>
  <c r="G141" i="34" s="1"/>
  <c r="S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/>
  <c r="U98" i="44"/>
  <c r="U139" i="44"/>
  <c r="Z141" i="44"/>
  <c r="L141" i="44" s="1"/>
  <c r="AP21" i="41"/>
  <c r="AQ21" i="41" s="1"/>
  <c r="X51" i="51"/>
  <c r="X90" i="51" s="1"/>
  <c r="V98" i="51"/>
  <c r="AJ51" i="51"/>
  <c r="AJ90" i="51" s="1"/>
  <c r="AA177" i="51"/>
  <c r="U8" i="51"/>
  <c r="AP113" i="51"/>
  <c r="AA99" i="51"/>
  <c r="T23" i="51"/>
  <c r="AB137" i="51"/>
  <c r="N137" i="5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H66" i="47"/>
  <c r="AP66" i="47"/>
  <c r="N143" i="50"/>
  <c r="AB26" i="50"/>
  <c r="N26" i="50" s="1"/>
  <c r="F26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H21" i="40"/>
  <c r="AL53" i="40"/>
  <c r="AK31" i="41"/>
  <c r="AB19" i="44"/>
  <c r="N19" i="44" s="1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/>
  <c r="AG141" i="51"/>
  <c r="AG182" i="51" s="1"/>
  <c r="W98" i="51"/>
  <c r="AJ182" i="51"/>
  <c r="Y90" i="51"/>
  <c r="W98" i="50"/>
  <c r="F129" i="50"/>
  <c r="V98" i="50"/>
  <c r="S141" i="50"/>
  <c r="S182" i="50" s="1"/>
  <c r="R98" i="50"/>
  <c r="R139" i="50" s="1"/>
  <c r="AA61" i="50"/>
  <c r="F33" i="50"/>
  <c r="U98" i="50"/>
  <c r="X51" i="50"/>
  <c r="F168" i="50"/>
  <c r="AJ51" i="50"/>
  <c r="W51" i="50"/>
  <c r="I21" i="40"/>
  <c r="W31" i="40"/>
  <c r="F51" i="41"/>
  <c r="AJ31" i="40"/>
  <c r="AP31" i="40" s="1"/>
  <c r="AP11" i="40"/>
  <c r="R31" i="40"/>
  <c r="T31" i="40"/>
  <c r="AA11" i="41"/>
  <c r="AQ48" i="41"/>
  <c r="N48" i="4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V141" i="47"/>
  <c r="AP177" i="47"/>
  <c r="AJ98" i="47"/>
  <c r="R8" i="50"/>
  <c r="AJ98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 s="1"/>
  <c r="AQ38" i="40"/>
  <c r="N38" i="40" s="1"/>
  <c r="F41" i="28"/>
  <c r="J18" i="44"/>
  <c r="W8" i="44"/>
  <c r="W49" i="44"/>
  <c r="I49" i="44" s="1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/>
  <c r="AB12" i="34"/>
  <c r="N12" i="34"/>
  <c r="AB13" i="34"/>
  <c r="N13" i="34" s="1"/>
  <c r="AB45" i="34"/>
  <c r="N45" i="34"/>
  <c r="AB47" i="34"/>
  <c r="N47" i="34" s="1"/>
  <c r="AB63" i="34"/>
  <c r="N63" i="34"/>
  <c r="AQ75" i="34"/>
  <c r="N75" i="34" s="1"/>
  <c r="AB104" i="34"/>
  <c r="N104" i="34" s="1"/>
  <c r="AB135" i="34"/>
  <c r="N135" i="34" s="1"/>
  <c r="AQ136" i="34"/>
  <c r="N136" i="34" s="1"/>
  <c r="AB157" i="34"/>
  <c r="AQ12" i="47"/>
  <c r="AQ37" i="47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N24" i="43" s="1"/>
  <c r="AB103" i="43"/>
  <c r="N103" i="43" s="1"/>
  <c r="AB68" i="43"/>
  <c r="AB66" i="43"/>
  <c r="N66" i="43"/>
  <c r="AA61" i="34"/>
  <c r="AQ62" i="34"/>
  <c r="N62" i="34"/>
  <c r="AB101" i="34"/>
  <c r="N101" i="34"/>
  <c r="AQ156" i="34"/>
  <c r="AB60" i="47"/>
  <c r="N60" i="47"/>
  <c r="AC38" i="28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/>
  <c r="AB88" i="34"/>
  <c r="N88" i="34" s="1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/>
  <c r="AJ8" i="34"/>
  <c r="U51" i="34"/>
  <c r="AA51" i="34" s="1"/>
  <c r="AJ51" i="34"/>
  <c r="AN51" i="34"/>
  <c r="AN90" i="34" s="1"/>
  <c r="U98" i="34"/>
  <c r="R141" i="34"/>
  <c r="W8" i="47"/>
  <c r="AH8" i="47"/>
  <c r="AM8" i="47"/>
  <c r="Z51" i="47"/>
  <c r="AK51" i="47"/>
  <c r="AK90" i="47" s="1"/>
  <c r="AB76" i="47"/>
  <c r="N76" i="47"/>
  <c r="AQ100" i="47"/>
  <c r="N100" i="47" s="1"/>
  <c r="AI108" i="47"/>
  <c r="F108" i="47"/>
  <c r="AB144" i="47"/>
  <c r="N144" i="47" s="1"/>
  <c r="AB149" i="47"/>
  <c r="N149" i="47" s="1"/>
  <c r="AQ157" i="47"/>
  <c r="N157" i="47" s="1"/>
  <c r="AB42" i="47"/>
  <c r="N42" i="47" s="1"/>
  <c r="AB83" i="47"/>
  <c r="AQ72" i="34"/>
  <c r="AQ14" i="50"/>
  <c r="AQ31" i="50"/>
  <c r="N31" i="50" s="1"/>
  <c r="AQ53" i="50"/>
  <c r="AB106" i="50"/>
  <c r="N106" i="50" s="1"/>
  <c r="AB125" i="50"/>
  <c r="N125" i="50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AI15" i="51"/>
  <c r="AQ15" i="51" s="1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 s="1"/>
  <c r="AN8" i="34"/>
  <c r="AN49" i="34" s="1"/>
  <c r="AH51" i="34"/>
  <c r="AH90" i="34" s="1"/>
  <c r="AO51" i="34"/>
  <c r="AM90" i="34"/>
  <c r="AM98" i="34"/>
  <c r="S141" i="34"/>
  <c r="AL141" i="34"/>
  <c r="AN182" i="34"/>
  <c r="Y8" i="47"/>
  <c r="Y49" i="47"/>
  <c r="AN8" i="47"/>
  <c r="AN49" i="47"/>
  <c r="AB35" i="47"/>
  <c r="N35" i="47" s="1"/>
  <c r="AL51" i="47"/>
  <c r="AO98" i="47"/>
  <c r="AO139" i="47" s="1"/>
  <c r="AQ129" i="47"/>
  <c r="N129" i="47" s="1"/>
  <c r="AQ137" i="47"/>
  <c r="N137" i="47"/>
  <c r="AQ31" i="34"/>
  <c r="N31" i="34"/>
  <c r="AB175" i="34"/>
  <c r="N175" i="34"/>
  <c r="AB19" i="50"/>
  <c r="N19" i="50" s="1"/>
  <c r="AQ37" i="50"/>
  <c r="N37" i="50" s="1"/>
  <c r="AK51" i="50"/>
  <c r="AB137" i="50"/>
  <c r="N137" i="50" s="1"/>
  <c r="AH141" i="50"/>
  <c r="AH182" i="50" s="1"/>
  <c r="E182" i="50" s="1"/>
  <c r="AN8" i="51"/>
  <c r="AB39" i="51"/>
  <c r="N39" i="51"/>
  <c r="AB55" i="51"/>
  <c r="N55" i="51" s="1"/>
  <c r="AQ89" i="34"/>
  <c r="N89" i="34" s="1"/>
  <c r="AB36" i="50"/>
  <c r="N36" i="50"/>
  <c r="AQ173" i="47"/>
  <c r="N173" i="47"/>
  <c r="AG8" i="51"/>
  <c r="F40" i="51"/>
  <c r="AB40" i="51"/>
  <c r="N40" i="51" s="1"/>
  <c r="AG51" i="51"/>
  <c r="AI51" i="51" s="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 s="1"/>
  <c r="U90" i="43"/>
  <c r="W51" i="34"/>
  <c r="AO98" i="34"/>
  <c r="X141" i="34"/>
  <c r="J141" i="34"/>
  <c r="AH141" i="34"/>
  <c r="E141" i="34"/>
  <c r="U8" i="47"/>
  <c r="U49" i="47" s="1"/>
  <c r="AO8" i="47"/>
  <c r="AO49" i="47"/>
  <c r="V51" i="47"/>
  <c r="AH51" i="47"/>
  <c r="AQ80" i="47"/>
  <c r="N80" i="47"/>
  <c r="Z98" i="47"/>
  <c r="L98" i="47" s="1"/>
  <c r="AA105" i="47"/>
  <c r="AB122" i="47"/>
  <c r="AQ127" i="47"/>
  <c r="AJ141" i="47"/>
  <c r="AJ182" i="47" s="1"/>
  <c r="G182" i="47" s="1"/>
  <c r="AQ146" i="47"/>
  <c r="AQ147" i="47"/>
  <c r="N147" i="47" s="1"/>
  <c r="AK37" i="28"/>
  <c r="L37" i="28" s="1"/>
  <c r="AB42" i="34"/>
  <c r="N42" i="34" s="1"/>
  <c r="AB83" i="34"/>
  <c r="N83" i="34"/>
  <c r="AQ153" i="34"/>
  <c r="U51" i="50"/>
  <c r="U90" i="50"/>
  <c r="AQ57" i="50"/>
  <c r="N57" i="50"/>
  <c r="AH98" i="50"/>
  <c r="AB111" i="50"/>
  <c r="N111" i="50"/>
  <c r="AB122" i="50"/>
  <c r="N122" i="50"/>
  <c r="AB74" i="44"/>
  <c r="N74" i="44"/>
  <c r="S8" i="51"/>
  <c r="S49" i="51" s="1"/>
  <c r="AQ10" i="51"/>
  <c r="AB17" i="51"/>
  <c r="N17" i="51"/>
  <c r="AB65" i="51"/>
  <c r="N65" i="51" s="1"/>
  <c r="AB179" i="51"/>
  <c r="N179" i="51" s="1"/>
  <c r="AB118" i="47"/>
  <c r="N118" i="47" s="1"/>
  <c r="AB161" i="51"/>
  <c r="N161" i="51" s="1"/>
  <c r="AB77" i="51"/>
  <c r="N77" i="51" s="1"/>
  <c r="AB126" i="43"/>
  <c r="N126" i="43"/>
  <c r="R98" i="43"/>
  <c r="D98" i="43" s="1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Y98" i="34"/>
  <c r="Z8" i="47"/>
  <c r="L8" i="47"/>
  <c r="S51" i="47"/>
  <c r="E51" i="47" s="1"/>
  <c r="AO51" i="47"/>
  <c r="AQ78" i="47"/>
  <c r="AP108" i="47"/>
  <c r="AQ108" i="47"/>
  <c r="AP134" i="47"/>
  <c r="U141" i="47"/>
  <c r="U182" i="47"/>
  <c r="AI151" i="47"/>
  <c r="AQ170" i="47"/>
  <c r="AQ121" i="47"/>
  <c r="AJ49" i="50"/>
  <c r="AB60" i="50"/>
  <c r="N60" i="50" s="1"/>
  <c r="AQ60" i="50"/>
  <c r="AQ33" i="51"/>
  <c r="N33" i="51"/>
  <c r="AB73" i="51"/>
  <c r="N73" i="51" s="1"/>
  <c r="AQ100" i="51"/>
  <c r="N100" i="51" s="1"/>
  <c r="AB166" i="51"/>
  <c r="N166" i="51" s="1"/>
  <c r="S51" i="50"/>
  <c r="T51" i="50" s="1"/>
  <c r="V51" i="50"/>
  <c r="AH51" i="50"/>
  <c r="AH90" i="50" s="1"/>
  <c r="AQ144" i="50"/>
  <c r="AQ157" i="50"/>
  <c r="AQ166" i="50"/>
  <c r="N166" i="50" s="1"/>
  <c r="AB48" i="50"/>
  <c r="N48" i="50"/>
  <c r="AO8" i="51"/>
  <c r="L8" i="51"/>
  <c r="AB53" i="51"/>
  <c r="N53" i="51" s="1"/>
  <c r="AM51" i="51"/>
  <c r="AM90" i="51" s="1"/>
  <c r="AQ63" i="51"/>
  <c r="AB74" i="51"/>
  <c r="N74" i="51"/>
  <c r="AQ80" i="51"/>
  <c r="N80" i="51" s="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V98" i="47"/>
  <c r="AM98" i="47"/>
  <c r="X141" i="50"/>
  <c r="J141" i="50" s="1"/>
  <c r="AK141" i="50"/>
  <c r="AK182" i="50"/>
  <c r="AQ153" i="50"/>
  <c r="K177" i="50"/>
  <c r="AB123" i="50"/>
  <c r="N123" i="50" s="1"/>
  <c r="AB74" i="43"/>
  <c r="N74" i="43"/>
  <c r="Y8" i="51"/>
  <c r="AK8" i="51"/>
  <c r="AK49" i="51" s="1"/>
  <c r="V51" i="51"/>
  <c r="H51" i="51"/>
  <c r="AN51" i="51"/>
  <c r="K51" i="51"/>
  <c r="AQ62" i="51"/>
  <c r="N62" i="51" s="1"/>
  <c r="AQ78" i="51"/>
  <c r="N78" i="51" s="1"/>
  <c r="AB181" i="51"/>
  <c r="N181" i="51" s="1"/>
  <c r="AQ48" i="34"/>
  <c r="N48" i="34"/>
  <c r="AQ130" i="47"/>
  <c r="N130" i="47"/>
  <c r="AB40" i="34"/>
  <c r="AB69" i="43"/>
  <c r="N69" i="43"/>
  <c r="AB79" i="43"/>
  <c r="N79" i="43" s="1"/>
  <c r="AB118" i="44"/>
  <c r="N118" i="44" s="1"/>
  <c r="AB81" i="51"/>
  <c r="N81" i="51"/>
  <c r="AL141" i="51"/>
  <c r="AJ44" i="28"/>
  <c r="AK44" i="28" s="1"/>
  <c r="N14" i="14"/>
  <c r="N15" i="14"/>
  <c r="N16" i="15"/>
  <c r="N17" i="15"/>
  <c r="X98" i="47"/>
  <c r="AN98" i="47"/>
  <c r="AN139" i="47" s="1"/>
  <c r="AH141" i="47"/>
  <c r="AH182" i="47"/>
  <c r="AO8" i="50"/>
  <c r="AN51" i="50"/>
  <c r="AN90" i="50"/>
  <c r="I85" i="50"/>
  <c r="AO98" i="50"/>
  <c r="AO139" i="50" s="1"/>
  <c r="AQ74" i="47"/>
  <c r="N74" i="47"/>
  <c r="Z8" i="51"/>
  <c r="AM49" i="51"/>
  <c r="AQ46" i="51"/>
  <c r="N46" i="51" s="1"/>
  <c r="Z51" i="51"/>
  <c r="AO51" i="51"/>
  <c r="AO90" i="51" s="1"/>
  <c r="E58" i="51"/>
  <c r="AA66" i="51"/>
  <c r="M66" i="51" s="1"/>
  <c r="AQ76" i="51"/>
  <c r="N76" i="51" s="1"/>
  <c r="AB89" i="51"/>
  <c r="N89" i="51"/>
  <c r="AQ114" i="51"/>
  <c r="N114" i="51"/>
  <c r="AQ135" i="51"/>
  <c r="N135" i="51" s="1"/>
  <c r="AM141" i="51"/>
  <c r="AQ112" i="34"/>
  <c r="AB22" i="44"/>
  <c r="N22" i="44"/>
  <c r="AB126" i="51"/>
  <c r="N126" i="51"/>
  <c r="AB176" i="34"/>
  <c r="N176" i="34" s="1"/>
  <c r="AB77" i="43"/>
  <c r="N77" i="43" s="1"/>
  <c r="AB169" i="47"/>
  <c r="N169" i="47"/>
  <c r="AA30" i="43"/>
  <c r="M30" i="43" s="1"/>
  <c r="AA120" i="43"/>
  <c r="AM182" i="50"/>
  <c r="F46" i="28"/>
  <c r="AK51" i="51"/>
  <c r="AH98" i="51"/>
  <c r="AM98" i="51"/>
  <c r="R141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/>
  <c r="AL120" i="47"/>
  <c r="V163" i="47"/>
  <c r="V182" i="47" s="1"/>
  <c r="Z163" i="47"/>
  <c r="L163" i="47" s="1"/>
  <c r="AL163" i="47"/>
  <c r="AP163" i="47" s="1"/>
  <c r="T30" i="50"/>
  <c r="W51" i="51"/>
  <c r="W141" i="51"/>
  <c r="W30" i="47"/>
  <c r="I30" i="47" s="1"/>
  <c r="AG30" i="47"/>
  <c r="AM30" i="47"/>
  <c r="Y71" i="47"/>
  <c r="AK71" i="47"/>
  <c r="AO71" i="47"/>
  <c r="S98" i="47"/>
  <c r="W120" i="47"/>
  <c r="I120" i="47"/>
  <c r="AG120" i="47"/>
  <c r="D120" i="47" s="1"/>
  <c r="AM120" i="47"/>
  <c r="W163" i="47"/>
  <c r="AG163" i="47"/>
  <c r="AG182" i="47" s="1"/>
  <c r="AM163" i="47"/>
  <c r="J163" i="47" s="1"/>
  <c r="T120" i="50"/>
  <c r="T120" i="43"/>
  <c r="F120" i="43" s="1"/>
  <c r="X30" i="47"/>
  <c r="AH30" i="47"/>
  <c r="E30" i="47" s="1"/>
  <c r="V71" i="47"/>
  <c r="Z71" i="47"/>
  <c r="AL71" i="47"/>
  <c r="I71" i="47"/>
  <c r="T120" i="47"/>
  <c r="X120" i="47"/>
  <c r="J120" i="47" s="1"/>
  <c r="AH120" i="47"/>
  <c r="AN120" i="47"/>
  <c r="K120" i="47"/>
  <c r="S98" i="50"/>
  <c r="E98" i="50" s="1"/>
  <c r="S98" i="51"/>
  <c r="S98" i="34"/>
  <c r="S139" i="34"/>
  <c r="S98" i="43"/>
  <c r="S98" i="44"/>
  <c r="AQ149" i="34"/>
  <c r="N149" i="34" s="1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/>
  <c r="F57" i="50"/>
  <c r="M36" i="34"/>
  <c r="E120" i="51"/>
  <c r="M168" i="51"/>
  <c r="F150" i="50"/>
  <c r="J134" i="50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N16" i="34"/>
  <c r="E120" i="34"/>
  <c r="E30" i="51"/>
  <c r="T30" i="51"/>
  <c r="F30" i="51" s="1"/>
  <c r="J71" i="51"/>
  <c r="AA30" i="51"/>
  <c r="J30" i="51"/>
  <c r="E71" i="50"/>
  <c r="F99" i="51"/>
  <c r="T30" i="34"/>
  <c r="E30" i="34"/>
  <c r="J163" i="34"/>
  <c r="J120" i="51"/>
  <c r="J85" i="34"/>
  <c r="T71" i="51"/>
  <c r="E163" i="51"/>
  <c r="J120" i="34"/>
  <c r="M86" i="34"/>
  <c r="T163" i="50"/>
  <c r="E163" i="50"/>
  <c r="J120" i="50"/>
  <c r="J113" i="50"/>
  <c r="N17" i="34"/>
  <c r="J30" i="34"/>
  <c r="J163" i="50"/>
  <c r="V182" i="44"/>
  <c r="H182" i="44"/>
  <c r="AB180" i="47"/>
  <c r="AI177" i="47"/>
  <c r="F152" i="47"/>
  <c r="M167" i="47"/>
  <c r="E18" i="50"/>
  <c r="X90" i="34"/>
  <c r="J90" i="34" s="1"/>
  <c r="AQ85" i="47"/>
  <c r="L36" i="28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T30" i="47"/>
  <c r="AQ86" i="47"/>
  <c r="M113" i="43"/>
  <c r="AB113" i="43"/>
  <c r="N113" i="43"/>
  <c r="AB47" i="28"/>
  <c r="C35" i="28"/>
  <c r="K21" i="28"/>
  <c r="X21" i="28"/>
  <c r="L21" i="28" s="1"/>
  <c r="AB142" i="34"/>
  <c r="E141" i="44"/>
  <c r="S182" i="44"/>
  <c r="E182" i="44" s="1"/>
  <c r="AB105" i="34"/>
  <c r="N105" i="34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I9" i="50"/>
  <c r="F9" i="50"/>
  <c r="AG8" i="50"/>
  <c r="D9" i="50"/>
  <c r="W141" i="47"/>
  <c r="W182" i="47" s="1"/>
  <c r="I151" i="47"/>
  <c r="AA151" i="47"/>
  <c r="AQ101" i="47"/>
  <c r="N101" i="47"/>
  <c r="M101" i="47"/>
  <c r="AQ52" i="51"/>
  <c r="M52" i="51"/>
  <c r="AQ105" i="34"/>
  <c r="J51" i="44"/>
  <c r="X90" i="44"/>
  <c r="J90" i="44" s="1"/>
  <c r="I141" i="51"/>
  <c r="AQ112" i="47"/>
  <c r="M69" i="47"/>
  <c r="AB69" i="47"/>
  <c r="J18" i="47"/>
  <c r="AQ15" i="47"/>
  <c r="AG8" i="47"/>
  <c r="AG49" i="47" s="1"/>
  <c r="AQ23" i="51"/>
  <c r="N12" i="50"/>
  <c r="N88" i="50"/>
  <c r="N104" i="51"/>
  <c r="F82" i="47"/>
  <c r="L14" i="28"/>
  <c r="I44" i="47"/>
  <c r="M108" i="44"/>
  <c r="M18" i="34"/>
  <c r="F34" i="47"/>
  <c r="N171" i="51"/>
  <c r="N33" i="50"/>
  <c r="F119" i="47"/>
  <c r="N27" i="41"/>
  <c r="N20" i="51"/>
  <c r="U51" i="47"/>
  <c r="U90" i="47" s="1"/>
  <c r="N133" i="47"/>
  <c r="N17" i="50"/>
  <c r="N69" i="51"/>
  <c r="N174" i="50"/>
  <c r="D23" i="47"/>
  <c r="N20" i="34"/>
  <c r="F18" i="50"/>
  <c r="N150" i="50"/>
  <c r="N10" i="44"/>
  <c r="N14" i="40"/>
  <c r="AA52" i="47"/>
  <c r="J44" i="47"/>
  <c r="AB62" i="47"/>
  <c r="N62" i="47" s="1"/>
  <c r="D44" i="47"/>
  <c r="N53" i="43"/>
  <c r="F21" i="47"/>
  <c r="R8" i="47"/>
  <c r="R49" i="47" s="1"/>
  <c r="F17" i="47"/>
  <c r="J108" i="47"/>
  <c r="N12" i="40"/>
  <c r="AB113" i="34"/>
  <c r="N113" i="34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N165" i="47"/>
  <c r="AQ102" i="47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/>
  <c r="G66" i="47"/>
  <c r="AJ51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AP151" i="47"/>
  <c r="AQ151" i="47"/>
  <c r="L151" i="47"/>
  <c r="AO141" i="47"/>
  <c r="L141" i="47" s="1"/>
  <c r="AQ156" i="50"/>
  <c r="N157" i="34"/>
  <c r="N17" i="40"/>
  <c r="AB134" i="43"/>
  <c r="N134" i="43"/>
  <c r="M134" i="43"/>
  <c r="E134" i="47"/>
  <c r="AI134" i="47"/>
  <c r="AB115" i="47"/>
  <c r="N115" i="47" s="1"/>
  <c r="M115" i="47"/>
  <c r="G31" i="41"/>
  <c r="M33" i="47"/>
  <c r="N32" i="47"/>
  <c r="Q47" i="28"/>
  <c r="H51" i="47"/>
  <c r="Z182" i="44"/>
  <c r="L182" i="44"/>
  <c r="L29" i="28"/>
  <c r="K141" i="34"/>
  <c r="N68" i="50"/>
  <c r="AQ58" i="47"/>
  <c r="M68" i="47"/>
  <c r="AB68" i="47"/>
  <c r="N106" i="47"/>
  <c r="N178" i="34"/>
  <c r="N154" i="47"/>
  <c r="M172" i="47"/>
  <c r="M166" i="47"/>
  <c r="AI53" i="41"/>
  <c r="N14" i="41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 s="1"/>
  <c r="N86" i="50"/>
  <c r="AQ88" i="47"/>
  <c r="N88" i="47" s="1"/>
  <c r="N86" i="51"/>
  <c r="T44" i="47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M156" i="50"/>
  <c r="N138" i="50"/>
  <c r="L13" i="28"/>
  <c r="N173" i="50"/>
  <c r="N47" i="50"/>
  <c r="N30" i="41"/>
  <c r="N31" i="51"/>
  <c r="N55" i="34"/>
  <c r="N158" i="34"/>
  <c r="F33" i="41"/>
  <c r="AB53" i="47"/>
  <c r="N53" i="47" s="1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F159" i="47"/>
  <c r="AB113" i="44"/>
  <c r="N113" i="44" s="1"/>
  <c r="L61" i="47"/>
  <c r="N41" i="47"/>
  <c r="AB102" i="47"/>
  <c r="N102" i="47" s="1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G142" i="47"/>
  <c r="AA134" i="47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M10" i="50"/>
  <c r="M78" i="47"/>
  <c r="AB78" i="47"/>
  <c r="D156" i="47"/>
  <c r="M19" i="47"/>
  <c r="AQ19" i="47"/>
  <c r="N19" i="47"/>
  <c r="AB11" i="47"/>
  <c r="AJ139" i="44"/>
  <c r="AP139" i="44" s="1"/>
  <c r="AQ139" i="44" s="1"/>
  <c r="AP98" i="44"/>
  <c r="AQ98" i="44" s="1"/>
  <c r="M99" i="44"/>
  <c r="M131" i="47"/>
  <c r="AA18" i="47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H8" i="34"/>
  <c r="AG141" i="47"/>
  <c r="AI182" i="47"/>
  <c r="N167" i="51"/>
  <c r="AB39" i="47"/>
  <c r="N39" i="47"/>
  <c r="N166" i="34"/>
  <c r="AD47" i="28"/>
  <c r="M25" i="47"/>
  <c r="AB25" i="47"/>
  <c r="N25" i="47" s="1"/>
  <c r="G23" i="47"/>
  <c r="M14" i="47"/>
  <c r="AB14" i="47"/>
  <c r="N14" i="47" s="1"/>
  <c r="AL8" i="47"/>
  <c r="AL49" i="47" s="1"/>
  <c r="I9" i="47"/>
  <c r="M177" i="44"/>
  <c r="AP31" i="41"/>
  <c r="AQ31" i="41" s="1"/>
  <c r="K46" i="28"/>
  <c r="X46" i="28"/>
  <c r="L46" i="28" s="1"/>
  <c r="N22" i="34"/>
  <c r="N128" i="50"/>
  <c r="M77" i="47"/>
  <c r="AQ77" i="47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30" i="28" s="1"/>
  <c r="K28" i="28"/>
  <c r="N64" i="50"/>
  <c r="AI31" i="41"/>
  <c r="N27" i="40"/>
  <c r="AA113" i="47"/>
  <c r="M113" i="47"/>
  <c r="AB37" i="47"/>
  <c r="N37" i="47"/>
  <c r="M37" i="47"/>
  <c r="AJ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 s="1"/>
  <c r="W51" i="47"/>
  <c r="W90" i="47" s="1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F31" i="40" s="1"/>
  <c r="AQ33" i="40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H31" i="41"/>
  <c r="N124" i="44"/>
  <c r="M52" i="43"/>
  <c r="AB52" i="43"/>
  <c r="N52" i="43"/>
  <c r="J90" i="51"/>
  <c r="AB108" i="50"/>
  <c r="W49" i="43"/>
  <c r="I49" i="43"/>
  <c r="I8" i="43"/>
  <c r="H51" i="50"/>
  <c r="F15" i="51"/>
  <c r="T31" i="41"/>
  <c r="D31" i="41"/>
  <c r="B16" i="28"/>
  <c r="D16" i="28"/>
  <c r="D12" i="28"/>
  <c r="AB61" i="47"/>
  <c r="M61" i="47"/>
  <c r="M156" i="44"/>
  <c r="AB156" i="44"/>
  <c r="N156" i="44"/>
  <c r="S139" i="44"/>
  <c r="E139" i="44" s="1"/>
  <c r="E98" i="44"/>
  <c r="D163" i="47"/>
  <c r="AI163" i="47"/>
  <c r="F163" i="47" s="1"/>
  <c r="K71" i="47"/>
  <c r="M120" i="43"/>
  <c r="AB120" i="43"/>
  <c r="N120" i="43" s="1"/>
  <c r="X139" i="47"/>
  <c r="J98" i="47"/>
  <c r="X90" i="47"/>
  <c r="I8" i="34"/>
  <c r="AB177" i="43"/>
  <c r="N177" i="43" s="1"/>
  <c r="AL90" i="47"/>
  <c r="T90" i="44"/>
  <c r="F90" i="44"/>
  <c r="M44" i="43"/>
  <c r="AB44" i="43"/>
  <c r="N44" i="43" s="1"/>
  <c r="Y49" i="44"/>
  <c r="K49" i="44" s="1"/>
  <c r="AB105" i="44"/>
  <c r="N105" i="44"/>
  <c r="M105" i="44"/>
  <c r="W139" i="47"/>
  <c r="N85" i="43"/>
  <c r="M85" i="43"/>
  <c r="F66" i="44"/>
  <c r="AB66" i="44"/>
  <c r="N66" i="44" s="1"/>
  <c r="AQ21" i="40"/>
  <c r="M21" i="40"/>
  <c r="X182" i="50"/>
  <c r="J182" i="50" s="1"/>
  <c r="N170" i="47"/>
  <c r="Z49" i="34"/>
  <c r="L49" i="34" s="1"/>
  <c r="L8" i="34"/>
  <c r="F23" i="51"/>
  <c r="AB23" i="51"/>
  <c r="AQ113" i="51"/>
  <c r="H98" i="51"/>
  <c r="U49" i="44"/>
  <c r="AA8" i="44"/>
  <c r="G8" i="44"/>
  <c r="K51" i="50"/>
  <c r="U139" i="47"/>
  <c r="G98" i="47"/>
  <c r="V49" i="47"/>
  <c r="H49" i="47" s="1"/>
  <c r="Z49" i="44"/>
  <c r="L49" i="44"/>
  <c r="L8" i="44"/>
  <c r="G49" i="43"/>
  <c r="AI141" i="34"/>
  <c r="R49" i="34"/>
  <c r="D8" i="34"/>
  <c r="T8" i="34"/>
  <c r="AB15" i="51"/>
  <c r="N15" i="51"/>
  <c r="M15" i="51"/>
  <c r="M44" i="34"/>
  <c r="AB99" i="34"/>
  <c r="AB52" i="34"/>
  <c r="M52" i="34"/>
  <c r="H120" i="47"/>
  <c r="AA120" i="47"/>
  <c r="AP30" i="47"/>
  <c r="T141" i="51"/>
  <c r="D141" i="51"/>
  <c r="AM139" i="51"/>
  <c r="AB30" i="43"/>
  <c r="N30" i="43"/>
  <c r="Z49" i="51"/>
  <c r="AN90" i="47"/>
  <c r="AM139" i="47"/>
  <c r="R90" i="47"/>
  <c r="N112" i="34"/>
  <c r="AB148" i="51"/>
  <c r="M148" i="51"/>
  <c r="Z49" i="47"/>
  <c r="L49" i="47" s="1"/>
  <c r="H51" i="43"/>
  <c r="AA51" i="43"/>
  <c r="R139" i="43"/>
  <c r="T98" i="43"/>
  <c r="F98" i="43"/>
  <c r="AB105" i="47"/>
  <c r="L98" i="34"/>
  <c r="G141" i="43"/>
  <c r="AA141" i="43"/>
  <c r="V139" i="43"/>
  <c r="H139" i="43" s="1"/>
  <c r="H98" i="43"/>
  <c r="AG49" i="51"/>
  <c r="AI49" i="51"/>
  <c r="F49" i="51"/>
  <c r="AI8" i="51"/>
  <c r="D8" i="51"/>
  <c r="X49" i="43"/>
  <c r="J49" i="43" s="1"/>
  <c r="J8" i="43"/>
  <c r="L51" i="47"/>
  <c r="T141" i="34"/>
  <c r="F141" i="34" s="1"/>
  <c r="D141" i="34"/>
  <c r="G51" i="34"/>
  <c r="G90" i="44"/>
  <c r="S49" i="44"/>
  <c r="E49" i="44"/>
  <c r="E8" i="44"/>
  <c r="AJ139" i="47"/>
  <c r="G139" i="47" s="1"/>
  <c r="AB11" i="41"/>
  <c r="N11" i="41" s="1"/>
  <c r="M11" i="41"/>
  <c r="U139" i="50"/>
  <c r="T98" i="50"/>
  <c r="I98" i="50"/>
  <c r="D41" i="28"/>
  <c r="D51" i="51"/>
  <c r="G182" i="44"/>
  <c r="AA141" i="44"/>
  <c r="AB141" i="44"/>
  <c r="N141" i="44"/>
  <c r="G141" i="44"/>
  <c r="R49" i="43"/>
  <c r="D8" i="43"/>
  <c r="T8" i="43"/>
  <c r="F8" i="43" s="1"/>
  <c r="AP53" i="41"/>
  <c r="AQ53" i="41"/>
  <c r="G53" i="41"/>
  <c r="U49" i="51"/>
  <c r="J51" i="51"/>
  <c r="AA98" i="44"/>
  <c r="G98" i="44"/>
  <c r="E51" i="34"/>
  <c r="AA51" i="51"/>
  <c r="G51" i="51"/>
  <c r="AB18" i="43"/>
  <c r="N18" i="43" s="1"/>
  <c r="M18" i="43"/>
  <c r="AB105" i="43"/>
  <c r="N105" i="43"/>
  <c r="M105" i="43"/>
  <c r="F52" i="47"/>
  <c r="AB23" i="47"/>
  <c r="N23" i="47" s="1"/>
  <c r="M23" i="47"/>
  <c r="AB142" i="44"/>
  <c r="N142" i="44"/>
  <c r="Y182" i="43"/>
  <c r="K182" i="43"/>
  <c r="AB44" i="51"/>
  <c r="N44" i="51" s="1"/>
  <c r="F44" i="51"/>
  <c r="H98" i="34"/>
  <c r="L51" i="51"/>
  <c r="Y49" i="51"/>
  <c r="K8" i="51"/>
  <c r="V139" i="47"/>
  <c r="G141" i="47"/>
  <c r="K98" i="34"/>
  <c r="E49" i="51"/>
  <c r="T8" i="51"/>
  <c r="D141" i="43"/>
  <c r="T141" i="43"/>
  <c r="F141" i="43" s="1"/>
  <c r="I139" i="43"/>
  <c r="I98" i="43"/>
  <c r="AM49" i="47"/>
  <c r="R139" i="44"/>
  <c r="T139" i="44" s="1"/>
  <c r="F139" i="44" s="1"/>
  <c r="T98" i="44"/>
  <c r="F98" i="44" s="1"/>
  <c r="D98" i="44"/>
  <c r="Z90" i="47"/>
  <c r="L90" i="47"/>
  <c r="AB44" i="44"/>
  <c r="N44" i="44"/>
  <c r="M44" i="44"/>
  <c r="AB21" i="41"/>
  <c r="N21" i="41" s="1"/>
  <c r="M21" i="41"/>
  <c r="E141" i="50"/>
  <c r="W139" i="51"/>
  <c r="AA53" i="41"/>
  <c r="AB53" i="41" s="1"/>
  <c r="N53" i="41" s="1"/>
  <c r="K53" i="41"/>
  <c r="N157" i="50"/>
  <c r="X49" i="44"/>
  <c r="J49" i="44"/>
  <c r="J8" i="44"/>
  <c r="V49" i="43"/>
  <c r="H49" i="43"/>
  <c r="U49" i="34"/>
  <c r="G8" i="34"/>
  <c r="AB99" i="51"/>
  <c r="AB177" i="51"/>
  <c r="AI51" i="47"/>
  <c r="AB9" i="47"/>
  <c r="T90" i="43"/>
  <c r="F90" i="43"/>
  <c r="D90" i="43"/>
  <c r="AB99" i="43"/>
  <c r="N99" i="43" s="1"/>
  <c r="L51" i="34"/>
  <c r="T51" i="47"/>
  <c r="D51" i="47"/>
  <c r="AB108" i="44"/>
  <c r="N108" i="44" s="1"/>
  <c r="V90" i="43"/>
  <c r="H90" i="43" s="1"/>
  <c r="F23" i="34"/>
  <c r="AB23" i="34"/>
  <c r="N23" i="34"/>
  <c r="AB177" i="34"/>
  <c r="N177" i="34" s="1"/>
  <c r="M177" i="34"/>
  <c r="S139" i="43"/>
  <c r="E139" i="43" s="1"/>
  <c r="E98" i="43"/>
  <c r="H71" i="47"/>
  <c r="AA71" i="47"/>
  <c r="AB71" i="47" s="1"/>
  <c r="S139" i="47"/>
  <c r="E98" i="47"/>
  <c r="D30" i="47"/>
  <c r="AI30" i="47"/>
  <c r="H163" i="47"/>
  <c r="AA163" i="47"/>
  <c r="AB163" i="47" s="1"/>
  <c r="E71" i="47"/>
  <c r="AI71" i="47"/>
  <c r="S139" i="51"/>
  <c r="E98" i="51"/>
  <c r="J30" i="47"/>
  <c r="AP120" i="47"/>
  <c r="H30" i="47"/>
  <c r="AB66" i="51"/>
  <c r="N66" i="51"/>
  <c r="E51" i="50"/>
  <c r="AQ134" i="47"/>
  <c r="M134" i="47"/>
  <c r="Y139" i="43"/>
  <c r="K139" i="43" s="1"/>
  <c r="K98" i="43"/>
  <c r="G51" i="50"/>
  <c r="Z139" i="47"/>
  <c r="L139" i="47"/>
  <c r="G90" i="43"/>
  <c r="Z49" i="43"/>
  <c r="L49" i="43" s="1"/>
  <c r="L8" i="43"/>
  <c r="K49" i="47"/>
  <c r="K8" i="47"/>
  <c r="W139" i="44"/>
  <c r="I139" i="44"/>
  <c r="I98" i="44"/>
  <c r="AH49" i="47"/>
  <c r="AI49" i="47" s="1"/>
  <c r="F49" i="47" s="1"/>
  <c r="G98" i="34"/>
  <c r="AJ49" i="34"/>
  <c r="Y49" i="43"/>
  <c r="K49" i="43"/>
  <c r="K8" i="43"/>
  <c r="X139" i="50"/>
  <c r="AB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AQ33" i="41"/>
  <c r="N33" i="41" s="1"/>
  <c r="M33" i="41"/>
  <c r="AB21" i="40"/>
  <c r="N21" i="40" s="1"/>
  <c r="AA31" i="41"/>
  <c r="V139" i="50"/>
  <c r="R182" i="43"/>
  <c r="AB43" i="41"/>
  <c r="N43" i="41"/>
  <c r="M43" i="41"/>
  <c r="AQ66" i="47"/>
  <c r="AP51" i="51"/>
  <c r="Y182" i="44"/>
  <c r="K182" i="44" s="1"/>
  <c r="U139" i="43"/>
  <c r="G139" i="43" s="1"/>
  <c r="AA98" i="43"/>
  <c r="AB98" i="43" s="1"/>
  <c r="N98" i="43" s="1"/>
  <c r="G98" i="43"/>
  <c r="K8" i="34"/>
  <c r="AB52" i="50"/>
  <c r="N121" i="47"/>
  <c r="Z182" i="47"/>
  <c r="V90" i="47"/>
  <c r="H90" i="47" s="1"/>
  <c r="H8" i="51"/>
  <c r="AA51" i="44"/>
  <c r="M51" i="44"/>
  <c r="G51" i="44"/>
  <c r="S182" i="43"/>
  <c r="E182" i="43" s="1"/>
  <c r="AA8" i="43"/>
  <c r="AB8" i="43" s="1"/>
  <c r="N8" i="43" s="1"/>
  <c r="S182" i="34"/>
  <c r="K51" i="34"/>
  <c r="AB148" i="47"/>
  <c r="AH90" i="47"/>
  <c r="AI90" i="47" s="1"/>
  <c r="M151" i="47"/>
  <c r="T98" i="51"/>
  <c r="D98" i="51"/>
  <c r="R90" i="51"/>
  <c r="Y90" i="44"/>
  <c r="K90" i="44"/>
  <c r="R49" i="44"/>
  <c r="D8" i="44"/>
  <c r="T8" i="44"/>
  <c r="F8" i="44"/>
  <c r="X182" i="34"/>
  <c r="J182" i="34" s="1"/>
  <c r="M85" i="34"/>
  <c r="AB85" i="34"/>
  <c r="N85" i="34"/>
  <c r="W49" i="51"/>
  <c r="I8" i="51"/>
  <c r="N10" i="51"/>
  <c r="M134" i="34"/>
  <c r="AB134" i="34"/>
  <c r="N134" i="34" s="1"/>
  <c r="AB99" i="44"/>
  <c r="N99" i="44"/>
  <c r="X23" i="28"/>
  <c r="I8" i="47"/>
  <c r="T8" i="47"/>
  <c r="F8" i="47" s="1"/>
  <c r="P47" i="28"/>
  <c r="N59" i="47"/>
  <c r="N34" i="47"/>
  <c r="AI8" i="47"/>
  <c r="D8" i="47"/>
  <c r="N23" i="51"/>
  <c r="T182" i="44"/>
  <c r="F182" i="44"/>
  <c r="M85" i="47"/>
  <c r="E8" i="47"/>
  <c r="D8" i="50"/>
  <c r="F134" i="47"/>
  <c r="N69" i="47"/>
  <c r="AB30" i="51"/>
  <c r="I90" i="47"/>
  <c r="N52" i="51"/>
  <c r="N65" i="47"/>
  <c r="H8" i="47"/>
  <c r="N13" i="47"/>
  <c r="N10" i="47"/>
  <c r="D49" i="51"/>
  <c r="N77" i="47"/>
  <c r="F31" i="41"/>
  <c r="D44" i="28"/>
  <c r="X44" i="28"/>
  <c r="L44" i="28" s="1"/>
  <c r="AA90" i="43"/>
  <c r="T49" i="51"/>
  <c r="N73" i="47"/>
  <c r="X38" i="28"/>
  <c r="I51" i="47"/>
  <c r="AK30" i="28"/>
  <c r="AB113" i="47"/>
  <c r="F58" i="47"/>
  <c r="AB15" i="47"/>
  <c r="N15" i="47" s="1"/>
  <c r="M15" i="47"/>
  <c r="M8" i="43"/>
  <c r="M98" i="43"/>
  <c r="AA182" i="44"/>
  <c r="AB182" i="44"/>
  <c r="N182" i="44" s="1"/>
  <c r="T139" i="43"/>
  <c r="F139" i="43" s="1"/>
  <c r="D139" i="43"/>
  <c r="T90" i="47"/>
  <c r="D90" i="47"/>
  <c r="T182" i="43"/>
  <c r="F182" i="43"/>
  <c r="D182" i="43"/>
  <c r="AB31" i="41"/>
  <c r="N31" i="41" s="1"/>
  <c r="M31" i="41"/>
  <c r="AA90" i="44"/>
  <c r="AB90" i="44" s="1"/>
  <c r="N90" i="44" s="1"/>
  <c r="AB51" i="43"/>
  <c r="N51" i="43"/>
  <c r="M51" i="43"/>
  <c r="AA49" i="44"/>
  <c r="AB49" i="44" s="1"/>
  <c r="N49" i="44" s="1"/>
  <c r="D139" i="44"/>
  <c r="AA139" i="44"/>
  <c r="AB139" i="44"/>
  <c r="N139" i="44" s="1"/>
  <c r="G139" i="44"/>
  <c r="AB141" i="43"/>
  <c r="N141" i="43" s="1"/>
  <c r="M141" i="43"/>
  <c r="D49" i="44"/>
  <c r="T49" i="44"/>
  <c r="F49" i="44" s="1"/>
  <c r="AB51" i="44"/>
  <c r="N51" i="44" s="1"/>
  <c r="F51" i="47"/>
  <c r="M53" i="41"/>
  <c r="AA49" i="43"/>
  <c r="J139" i="47"/>
  <c r="M139" i="44"/>
  <c r="M90" i="44"/>
  <c r="M47" i="40"/>
  <c r="AQ47" i="40"/>
  <c r="N47" i="40"/>
  <c r="G43" i="40"/>
  <c r="H53" i="40"/>
  <c r="AP42" i="40"/>
  <c r="D33" i="40"/>
  <c r="K53" i="40"/>
  <c r="F33" i="40"/>
  <c r="I53" i="40"/>
  <c r="AP30" i="40"/>
  <c r="AQ30" i="40"/>
  <c r="E21" i="40"/>
  <c r="F21" i="40"/>
  <c r="AP20" i="40"/>
  <c r="E11" i="40"/>
  <c r="F11" i="40"/>
  <c r="E31" i="40"/>
  <c r="N15" i="40"/>
  <c r="I11" i="40"/>
  <c r="I31" i="40"/>
  <c r="D52" i="40"/>
  <c r="F43" i="40"/>
  <c r="H33" i="40"/>
  <c r="T53" i="40"/>
  <c r="N33" i="40"/>
  <c r="Z53" i="40"/>
  <c r="L53" i="40" s="1"/>
  <c r="AB30" i="40"/>
  <c r="N30" i="40" s="1"/>
  <c r="M30" i="40"/>
  <c r="D31" i="40"/>
  <c r="V31" i="40"/>
  <c r="H31" i="40" s="1"/>
  <c r="J31" i="40"/>
  <c r="D30" i="28"/>
  <c r="T51" i="34"/>
  <c r="G49" i="34"/>
  <c r="AB105" i="50"/>
  <c r="AB148" i="34"/>
  <c r="N148" i="34"/>
  <c r="AQ18" i="50"/>
  <c r="M108" i="47"/>
  <c r="AB108" i="47"/>
  <c r="N108" i="47" s="1"/>
  <c r="M177" i="47"/>
  <c r="AQ44" i="47"/>
  <c r="M44" i="47"/>
  <c r="AB52" i="47"/>
  <c r="AB51" i="34"/>
  <c r="AI141" i="47"/>
  <c r="AB8" i="44"/>
  <c r="N8" i="44"/>
  <c r="AB49" i="43"/>
  <c r="N49" i="43"/>
  <c r="M49" i="43"/>
  <c r="AB66" i="47"/>
  <c r="N66" i="47" s="1"/>
  <c r="M66" i="47"/>
  <c r="T98" i="34"/>
  <c r="D98" i="34"/>
  <c r="D49" i="47"/>
  <c r="T49" i="47"/>
  <c r="D49" i="43"/>
  <c r="T49" i="43"/>
  <c r="F49" i="43"/>
  <c r="AP49" i="44"/>
  <c r="T71" i="47"/>
  <c r="F71" i="47" s="1"/>
  <c r="D71" i="47"/>
  <c r="G31" i="40"/>
  <c r="M142" i="43"/>
  <c r="AB142" i="43"/>
  <c r="N142" i="43" s="1"/>
  <c r="AM139" i="34"/>
  <c r="H49" i="51"/>
  <c r="N86" i="47"/>
  <c r="G98" i="50"/>
  <c r="D177" i="47"/>
  <c r="T177" i="47"/>
  <c r="F177" i="47" s="1"/>
  <c r="AH139" i="50"/>
  <c r="F58" i="50"/>
  <c r="J9" i="47"/>
  <c r="X8" i="47"/>
  <c r="M141" i="44"/>
  <c r="F8" i="51"/>
  <c r="N78" i="47"/>
  <c r="M23" i="44"/>
  <c r="AB23" i="44"/>
  <c r="N23" i="44" s="1"/>
  <c r="N53" i="50"/>
  <c r="N132" i="47"/>
  <c r="I49" i="51"/>
  <c r="N160" i="47"/>
  <c r="AJ49" i="51"/>
  <c r="G8" i="51"/>
  <c r="AP8" i="51"/>
  <c r="AQ8" i="51"/>
  <c r="N11" i="50"/>
  <c r="N180" i="50"/>
  <c r="AA182" i="43"/>
  <c r="M182" i="44"/>
  <c r="AB85" i="50"/>
  <c r="N85" i="50"/>
  <c r="AI8" i="50"/>
  <c r="M66" i="34"/>
  <c r="AA8" i="47"/>
  <c r="N83" i="47"/>
  <c r="G49" i="51"/>
  <c r="AB18" i="47"/>
  <c r="AB58" i="34"/>
  <c r="N58" i="34" s="1"/>
  <c r="I8" i="44"/>
  <c r="D51" i="43"/>
  <c r="AB112" i="47"/>
  <c r="N112" i="47" s="1"/>
  <c r="M112" i="47"/>
  <c r="N52" i="34"/>
  <c r="AQ79" i="47"/>
  <c r="N79" i="47" s="1"/>
  <c r="T53" i="41"/>
  <c r="F53" i="41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L49" i="51" s="1"/>
  <c r="T9" i="47"/>
  <c r="F9" i="47" s="1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/>
  <c r="D80" i="44"/>
  <c r="T80" i="44"/>
  <c r="F80" i="44" s="1"/>
  <c r="AI81" i="44"/>
  <c r="F81" i="44" s="1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F72" i="34"/>
  <c r="AQ118" i="50"/>
  <c r="N118" i="50"/>
  <c r="X134" i="51"/>
  <c r="AA134" i="51" s="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/>
  <c r="K114" i="50"/>
  <c r="Y113" i="50"/>
  <c r="AA113" i="50" s="1"/>
  <c r="AB113" i="50" s="1"/>
  <c r="N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U177" i="50"/>
  <c r="AA177" i="50" s="1"/>
  <c r="U35" i="28"/>
  <c r="W35" i="28" s="1"/>
  <c r="L120" i="50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AJ38" i="28" s="1"/>
  <c r="AK38" i="28" s="1"/>
  <c r="L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 s="1"/>
  <c r="G41" i="28"/>
  <c r="M71" i="44"/>
  <c r="AQ71" i="44"/>
  <c r="N71" i="44"/>
  <c r="I35" i="28"/>
  <c r="U47" i="28"/>
  <c r="I47" i="28" s="1"/>
  <c r="H85" i="50"/>
  <c r="AQ124" i="51"/>
  <c r="N124" i="51" s="1"/>
  <c r="X49" i="47"/>
  <c r="J49" i="47"/>
  <c r="J8" i="47"/>
  <c r="AH47" i="28"/>
  <c r="I38" i="28"/>
  <c r="AB182" i="43"/>
  <c r="N182" i="43"/>
  <c r="M182" i="43"/>
  <c r="AI47" i="28"/>
  <c r="J47" i="28" s="1"/>
  <c r="J35" i="28"/>
  <c r="AQ49" i="44"/>
  <c r="I177" i="50"/>
  <c r="AB44" i="47" l="1"/>
  <c r="N44" i="47" s="1"/>
  <c r="F44" i="47"/>
  <c r="D23" i="28"/>
  <c r="AK23" i="28"/>
  <c r="V139" i="44"/>
  <c r="H139" i="44" s="1"/>
  <c r="H98" i="44"/>
  <c r="AB120" i="47"/>
  <c r="M120" i="47"/>
  <c r="AB177" i="50"/>
  <c r="N177" i="50" s="1"/>
  <c r="M177" i="50"/>
  <c r="AA9" i="51"/>
  <c r="J9" i="51"/>
  <c r="X8" i="51"/>
  <c r="E120" i="47"/>
  <c r="AH139" i="47"/>
  <c r="E139" i="47" s="1"/>
  <c r="AI120" i="47"/>
  <c r="E139" i="51"/>
  <c r="G51" i="47"/>
  <c r="M90" i="43"/>
  <c r="AB90" i="43"/>
  <c r="N90" i="43" s="1"/>
  <c r="F30" i="47"/>
  <c r="AQ30" i="47"/>
  <c r="L182" i="47"/>
  <c r="M98" i="44"/>
  <c r="AB98" i="44"/>
  <c r="N98" i="44" s="1"/>
  <c r="AJ41" i="28"/>
  <c r="AF47" i="28"/>
  <c r="F90" i="47"/>
  <c r="M51" i="51"/>
  <c r="AQ51" i="51"/>
  <c r="W47" i="28"/>
  <c r="X35" i="28"/>
  <c r="L23" i="28"/>
  <c r="AB134" i="51"/>
  <c r="N134" i="51" s="1"/>
  <c r="M134" i="51"/>
  <c r="M113" i="50"/>
  <c r="AL49" i="50"/>
  <c r="AP156" i="47"/>
  <c r="AP108" i="50"/>
  <c r="AM98" i="50"/>
  <c r="W90" i="44"/>
  <c r="I90" i="44" s="1"/>
  <c r="AA31" i="40"/>
  <c r="E8" i="51"/>
  <c r="AH139" i="51"/>
  <c r="AI98" i="51"/>
  <c r="F98" i="51" s="1"/>
  <c r="Y98" i="50"/>
  <c r="D18" i="43"/>
  <c r="L163" i="51"/>
  <c r="M8" i="44"/>
  <c r="AA139" i="43"/>
  <c r="G49" i="44"/>
  <c r="AB177" i="47"/>
  <c r="M49" i="44"/>
  <c r="AC35" i="28"/>
  <c r="E90" i="47"/>
  <c r="E49" i="47"/>
  <c r="W49" i="47"/>
  <c r="AB8" i="47"/>
  <c r="B35" i="28"/>
  <c r="AP105" i="50"/>
  <c r="AK98" i="50"/>
  <c r="X30" i="28"/>
  <c r="L30" i="28" s="1"/>
  <c r="M163" i="47"/>
  <c r="R90" i="34"/>
  <c r="N68" i="47"/>
  <c r="F165" i="50"/>
  <c r="AA30" i="47"/>
  <c r="AG47" i="28"/>
  <c r="H47" i="28" s="1"/>
  <c r="H38" i="28"/>
  <c r="K113" i="50"/>
  <c r="J134" i="51"/>
  <c r="AQ163" i="47"/>
  <c r="N163" i="47" s="1"/>
  <c r="AQ31" i="40"/>
  <c r="AB134" i="47"/>
  <c r="N134" i="47" s="1"/>
  <c r="M177" i="43"/>
  <c r="N36" i="47"/>
  <c r="AQ177" i="47"/>
  <c r="N175" i="47"/>
  <c r="AO182" i="47"/>
  <c r="N122" i="47"/>
  <c r="N161" i="47"/>
  <c r="I163" i="47"/>
  <c r="N144" i="50"/>
  <c r="N66" i="34"/>
  <c r="N146" i="47"/>
  <c r="AQ61" i="47"/>
  <c r="N61" i="47" s="1"/>
  <c r="N21" i="50"/>
  <c r="M11" i="40"/>
  <c r="AI61" i="47"/>
  <c r="F61" i="47" s="1"/>
  <c r="N41" i="41"/>
  <c r="J41" i="28"/>
  <c r="W41" i="28"/>
  <c r="AK41" i="28"/>
  <c r="N39" i="50"/>
  <c r="D52" i="50"/>
  <c r="N171" i="34"/>
  <c r="AJ35" i="28"/>
  <c r="K35" i="28" s="1"/>
  <c r="F177" i="44"/>
  <c r="X28" i="28"/>
  <c r="L28" i="28" s="1"/>
  <c r="N27" i="50"/>
  <c r="N161" i="43"/>
  <c r="N76" i="44"/>
  <c r="N43" i="50"/>
  <c r="N109" i="51"/>
  <c r="AQ149" i="50"/>
  <c r="N149" i="50" s="1"/>
  <c r="E99" i="50"/>
  <c r="D120" i="50"/>
  <c r="AB121" i="34"/>
  <c r="N121" i="34" s="1"/>
  <c r="M121" i="34"/>
  <c r="AB42" i="51"/>
  <c r="AH71" i="51"/>
  <c r="E72" i="51"/>
  <c r="AA106" i="51"/>
  <c r="X105" i="51"/>
  <c r="J106" i="51"/>
  <c r="I107" i="51"/>
  <c r="AL105" i="51"/>
  <c r="AP107" i="51"/>
  <c r="L109" i="51"/>
  <c r="Z108" i="51"/>
  <c r="AA110" i="51"/>
  <c r="G110" i="51"/>
  <c r="U108" i="51"/>
  <c r="AN108" i="51"/>
  <c r="AP110" i="51"/>
  <c r="AQ110" i="51" s="1"/>
  <c r="K110" i="51"/>
  <c r="K112" i="51"/>
  <c r="AA112" i="51"/>
  <c r="Y108" i="51"/>
  <c r="U113" i="51"/>
  <c r="G114" i="51"/>
  <c r="AL120" i="51"/>
  <c r="I120" i="51" s="1"/>
  <c r="I121" i="51"/>
  <c r="AK142" i="51"/>
  <c r="H143" i="51"/>
  <c r="L144" i="51"/>
  <c r="Z142" i="51"/>
  <c r="I122" i="34"/>
  <c r="AP122" i="34"/>
  <c r="AG120" i="34"/>
  <c r="AI123" i="34"/>
  <c r="D123" i="34"/>
  <c r="W120" i="34"/>
  <c r="I124" i="34"/>
  <c r="AA124" i="34"/>
  <c r="D125" i="34"/>
  <c r="T125" i="34"/>
  <c r="AP125" i="34"/>
  <c r="I125" i="34"/>
  <c r="D126" i="34"/>
  <c r="AI126" i="34"/>
  <c r="AA154" i="34"/>
  <c r="W151" i="34"/>
  <c r="AP154" i="34"/>
  <c r="AQ154" i="34" s="1"/>
  <c r="AO151" i="34"/>
  <c r="L151" i="34" s="1"/>
  <c r="L154" i="34"/>
  <c r="H155" i="34"/>
  <c r="AK151" i="34"/>
  <c r="AP155" i="34"/>
  <c r="L157" i="34"/>
  <c r="Z156" i="34"/>
  <c r="AP167" i="43"/>
  <c r="G167" i="43"/>
  <c r="AM71" i="50"/>
  <c r="AP72" i="50"/>
  <c r="K133" i="50"/>
  <c r="AA133" i="50"/>
  <c r="E135" i="50"/>
  <c r="S134" i="50"/>
  <c r="AL142" i="50"/>
  <c r="I145" i="50"/>
  <c r="AP145" i="50"/>
  <c r="D146" i="50"/>
  <c r="AG142" i="50"/>
  <c r="W142" i="50"/>
  <c r="I147" i="50"/>
  <c r="D149" i="50"/>
  <c r="R148" i="50"/>
  <c r="M43" i="50"/>
  <c r="T99" i="50"/>
  <c r="T61" i="50"/>
  <c r="AG66" i="50"/>
  <c r="D67" i="50"/>
  <c r="G71" i="47"/>
  <c r="AN156" i="47"/>
  <c r="K156" i="47" s="1"/>
  <c r="AP159" i="47"/>
  <c r="AP30" i="50"/>
  <c r="H163" i="50"/>
  <c r="E177" i="44"/>
  <c r="AQ109" i="51"/>
  <c r="N75" i="51"/>
  <c r="J15" i="51"/>
  <c r="AB153" i="34"/>
  <c r="N153" i="34" s="1"/>
  <c r="F27" i="47"/>
  <c r="M64" i="51"/>
  <c r="J105" i="34"/>
  <c r="E9" i="51"/>
  <c r="N101" i="51"/>
  <c r="M127" i="34"/>
  <c r="S51" i="51"/>
  <c r="E51" i="51" s="1"/>
  <c r="F101" i="43"/>
  <c r="M167" i="34"/>
  <c r="AQ42" i="51"/>
  <c r="V148" i="50"/>
  <c r="H150" i="50"/>
  <c r="AP29" i="41"/>
  <c r="K29" i="41"/>
  <c r="Y163" i="34"/>
  <c r="K167" i="34"/>
  <c r="U23" i="50"/>
  <c r="AB23" i="28"/>
  <c r="C23" i="28" s="1"/>
  <c r="AK142" i="47"/>
  <c r="AL99" i="34"/>
  <c r="I101" i="34"/>
  <c r="L144" i="34"/>
  <c r="AO142" i="34"/>
  <c r="E12" i="28"/>
  <c r="AM142" i="47"/>
  <c r="AM141" i="47" s="1"/>
  <c r="AM182" i="47" s="1"/>
  <c r="V9" i="50"/>
  <c r="W30" i="50"/>
  <c r="AG44" i="50"/>
  <c r="W71" i="50"/>
  <c r="AO99" i="51"/>
  <c r="L103" i="51"/>
  <c r="D123" i="50"/>
  <c r="K137" i="50"/>
  <c r="AJ9" i="47"/>
  <c r="Y58" i="47"/>
  <c r="AA58" i="47" s="1"/>
  <c r="W163" i="50"/>
  <c r="I165" i="50"/>
  <c r="AJ163" i="34"/>
  <c r="O30" i="28"/>
  <c r="C30" i="28" s="1"/>
  <c r="AG99" i="47"/>
  <c r="R99" i="47"/>
  <c r="J147" i="47"/>
  <c r="Z23" i="50"/>
  <c r="L26" i="50"/>
  <c r="AN99" i="50"/>
  <c r="K102" i="50"/>
  <c r="I63" i="34"/>
  <c r="AL61" i="34"/>
  <c r="G53" i="50"/>
  <c r="L43" i="40"/>
  <c r="AO148" i="50"/>
  <c r="AG23" i="28"/>
  <c r="H23" i="28" s="1"/>
  <c r="AM52" i="47"/>
  <c r="Y99" i="47"/>
  <c r="AL148" i="47"/>
  <c r="I149" i="47"/>
  <c r="AG30" i="50"/>
  <c r="Z99" i="50"/>
  <c r="L104" i="50"/>
  <c r="H16" i="28"/>
  <c r="AG30" i="28"/>
  <c r="H30" i="28" s="1"/>
  <c r="Y142" i="47"/>
  <c r="G30" i="50"/>
  <c r="AL71" i="34"/>
  <c r="H125" i="50"/>
  <c r="AG53" i="40"/>
  <c r="N111" i="44"/>
  <c r="AI30" i="28"/>
  <c r="J30" i="28" s="1"/>
  <c r="AJ18" i="47"/>
  <c r="AJ71" i="47"/>
  <c r="AO44" i="50"/>
  <c r="AO49" i="50" s="1"/>
  <c r="L46" i="50"/>
  <c r="AJ71" i="50"/>
  <c r="AJ151" i="50"/>
  <c r="G152" i="50"/>
  <c r="Y151" i="50"/>
  <c r="K153" i="50"/>
  <c r="R156" i="50"/>
  <c r="D158" i="50"/>
  <c r="AL163" i="51"/>
  <c r="I168" i="51"/>
  <c r="S23" i="50"/>
  <c r="G25" i="50"/>
  <c r="AN30" i="50"/>
  <c r="V71" i="50"/>
  <c r="J71" i="44"/>
  <c r="T52" i="40"/>
  <c r="AP52" i="40"/>
  <c r="AM43" i="40"/>
  <c r="AM15" i="50"/>
  <c r="J15" i="50" s="1"/>
  <c r="J17" i="50"/>
  <c r="AM44" i="50"/>
  <c r="AG52" i="50"/>
  <c r="K83" i="50"/>
  <c r="I104" i="47"/>
  <c r="AG113" i="47"/>
  <c r="I147" i="47"/>
  <c r="I20" i="50"/>
  <c r="K25" i="50"/>
  <c r="AN23" i="50"/>
  <c r="AL30" i="50"/>
  <c r="X71" i="50"/>
  <c r="AG71" i="50"/>
  <c r="W120" i="50"/>
  <c r="G145" i="50"/>
  <c r="U142" i="50"/>
  <c r="AG163" i="50"/>
  <c r="AG61" i="34"/>
  <c r="U71" i="34"/>
  <c r="AH163" i="34"/>
  <c r="AL99" i="47"/>
  <c r="I154" i="47"/>
  <c r="E162" i="47"/>
  <c r="J25" i="50"/>
  <c r="AH30" i="50"/>
  <c r="E30" i="50" s="1"/>
  <c r="Y71" i="50"/>
  <c r="AK71" i="50"/>
  <c r="AK90" i="50" s="1"/>
  <c r="H111" i="51"/>
  <c r="AO71" i="34"/>
  <c r="Y120" i="34"/>
  <c r="G119" i="47"/>
  <c r="AN142" i="47"/>
  <c r="AN141" i="47" s="1"/>
  <c r="AN182" i="47" s="1"/>
  <c r="R151" i="47"/>
  <c r="D153" i="47"/>
  <c r="Z44" i="50"/>
  <c r="R71" i="50"/>
  <c r="AO71" i="50"/>
  <c r="S85" i="51"/>
  <c r="AG71" i="34"/>
  <c r="AL142" i="47"/>
  <c r="W9" i="50"/>
  <c r="V15" i="50"/>
  <c r="AK15" i="50"/>
  <c r="AM61" i="50"/>
  <c r="J61" i="50" s="1"/>
  <c r="X142" i="51"/>
  <c r="S71" i="34"/>
  <c r="AL120" i="34"/>
  <c r="AP120" i="34" s="1"/>
  <c r="R163" i="34"/>
  <c r="AK163" i="34"/>
  <c r="AK105" i="47"/>
  <c r="G115" i="47"/>
  <c r="X142" i="47"/>
  <c r="U18" i="50"/>
  <c r="L25" i="50"/>
  <c r="G26" i="50"/>
  <c r="L34" i="50"/>
  <c r="AM52" i="50"/>
  <c r="L60" i="50"/>
  <c r="AN142" i="50"/>
  <c r="Z163" i="50"/>
  <c r="AL163" i="50"/>
  <c r="I28" i="51"/>
  <c r="AN30" i="51"/>
  <c r="AG120" i="51"/>
  <c r="R163" i="51"/>
  <c r="Y163" i="51"/>
  <c r="Y71" i="34"/>
  <c r="U120" i="34"/>
  <c r="AL163" i="34"/>
  <c r="AL182" i="34" s="1"/>
  <c r="S156" i="47"/>
  <c r="V30" i="50"/>
  <c r="X30" i="50"/>
  <c r="J30" i="50" s="1"/>
  <c r="E40" i="50"/>
  <c r="H101" i="50"/>
  <c r="AO142" i="50"/>
  <c r="K161" i="50"/>
  <c r="L21" i="51"/>
  <c r="U71" i="51"/>
  <c r="U120" i="51"/>
  <c r="AK163" i="51"/>
  <c r="AG30" i="34"/>
  <c r="E99" i="34"/>
  <c r="U163" i="34"/>
  <c r="E168" i="47"/>
  <c r="AM9" i="50"/>
  <c r="Y30" i="50"/>
  <c r="K30" i="50" s="1"/>
  <c r="L77" i="50"/>
  <c r="AG99" i="50"/>
  <c r="AG120" i="50"/>
  <c r="AI120" i="50" s="1"/>
  <c r="F120" i="50" s="1"/>
  <c r="J176" i="50"/>
  <c r="AJ120" i="51"/>
  <c r="V71" i="34"/>
  <c r="G20" i="43"/>
  <c r="X43" i="40"/>
  <c r="D111" i="47"/>
  <c r="AN15" i="50"/>
  <c r="J26" i="50"/>
  <c r="AO58" i="50"/>
  <c r="L59" i="50"/>
  <c r="AP81" i="50"/>
  <c r="AJ134" i="50"/>
  <c r="AG71" i="51"/>
  <c r="AK120" i="51"/>
  <c r="AK139" i="51" s="1"/>
  <c r="AM9" i="34"/>
  <c r="W71" i="34"/>
  <c r="R120" i="34"/>
  <c r="V120" i="34"/>
  <c r="W163" i="34"/>
  <c r="I118" i="50"/>
  <c r="AL120" i="50"/>
  <c r="AK71" i="51"/>
  <c r="U151" i="51"/>
  <c r="AH99" i="34"/>
  <c r="V163" i="34"/>
  <c r="I167" i="47"/>
  <c r="V163" i="51"/>
  <c r="AL30" i="34"/>
  <c r="L122" i="34"/>
  <c r="L27" i="43"/>
  <c r="E118" i="43"/>
  <c r="L162" i="47"/>
  <c r="J167" i="47"/>
  <c r="E39" i="50"/>
  <c r="AL61" i="50"/>
  <c r="K116" i="50"/>
  <c r="K130" i="50"/>
  <c r="V71" i="51"/>
  <c r="H76" i="51"/>
  <c r="E117" i="51"/>
  <c r="R120" i="51"/>
  <c r="W163" i="51"/>
  <c r="E174" i="51"/>
  <c r="K60" i="34"/>
  <c r="AK61" i="34"/>
  <c r="L65" i="43"/>
  <c r="Y163" i="50"/>
  <c r="AN163" i="50"/>
  <c r="E172" i="50"/>
  <c r="K32" i="51"/>
  <c r="W71" i="51"/>
  <c r="X15" i="34"/>
  <c r="K158" i="34"/>
  <c r="L87" i="43"/>
  <c r="E170" i="43"/>
  <c r="J174" i="43"/>
  <c r="AN71" i="51"/>
  <c r="AL177" i="51"/>
  <c r="AJ71" i="34"/>
  <c r="AO163" i="34"/>
  <c r="L163" i="34" s="1"/>
  <c r="K159" i="47"/>
  <c r="I12" i="50"/>
  <c r="AK156" i="51"/>
  <c r="J120" i="43"/>
  <c r="K161" i="47"/>
  <c r="K33" i="50"/>
  <c r="E56" i="50"/>
  <c r="Z58" i="50"/>
  <c r="G115" i="50"/>
  <c r="V120" i="51"/>
  <c r="AM163" i="51"/>
  <c r="AH18" i="34"/>
  <c r="I27" i="34"/>
  <c r="E34" i="34"/>
  <c r="J55" i="34"/>
  <c r="I64" i="34"/>
  <c r="T81" i="34"/>
  <c r="X108" i="34"/>
  <c r="K37" i="40"/>
  <c r="Z71" i="51"/>
  <c r="Y30" i="34"/>
  <c r="K33" i="34"/>
  <c r="S44" i="34"/>
  <c r="S49" i="34" s="1"/>
  <c r="AP57" i="34"/>
  <c r="AN120" i="34"/>
  <c r="AN139" i="34" s="1"/>
  <c r="E21" i="43"/>
  <c r="J165" i="43"/>
  <c r="J175" i="43"/>
  <c r="X9" i="50"/>
  <c r="J20" i="50"/>
  <c r="H54" i="50"/>
  <c r="L84" i="50"/>
  <c r="AG151" i="50"/>
  <c r="H21" i="51"/>
  <c r="K117" i="51"/>
  <c r="AH148" i="51"/>
  <c r="L55" i="34"/>
  <c r="E103" i="34"/>
  <c r="AO120" i="34"/>
  <c r="AG163" i="34"/>
  <c r="J109" i="43"/>
  <c r="E87" i="44"/>
  <c r="G30" i="40"/>
  <c r="M58" i="47" l="1"/>
  <c r="AB58" i="47"/>
  <c r="N58" i="47" s="1"/>
  <c r="T49" i="34"/>
  <c r="AA44" i="50"/>
  <c r="L44" i="50"/>
  <c r="F81" i="34"/>
  <c r="AB81" i="34"/>
  <c r="N81" i="34" s="1"/>
  <c r="D120" i="34"/>
  <c r="R139" i="34"/>
  <c r="T120" i="34"/>
  <c r="AI163" i="34"/>
  <c r="AG182" i="34"/>
  <c r="J15" i="34"/>
  <c r="X8" i="34"/>
  <c r="AA15" i="34"/>
  <c r="H120" i="51"/>
  <c r="V139" i="51"/>
  <c r="H139" i="51" s="1"/>
  <c r="I177" i="51"/>
  <c r="AP177" i="51"/>
  <c r="AL182" i="51"/>
  <c r="AK90" i="51"/>
  <c r="AP90" i="51" s="1"/>
  <c r="AP71" i="51"/>
  <c r="L142" i="50"/>
  <c r="AO141" i="50"/>
  <c r="K30" i="51"/>
  <c r="AP30" i="51"/>
  <c r="AN49" i="51"/>
  <c r="AI71" i="34"/>
  <c r="S8" i="50"/>
  <c r="T23" i="50"/>
  <c r="F23" i="50" s="1"/>
  <c r="E23" i="50"/>
  <c r="AJ90" i="47"/>
  <c r="AP71" i="47"/>
  <c r="AA99" i="50"/>
  <c r="L99" i="50"/>
  <c r="Z98" i="50"/>
  <c r="G9" i="47"/>
  <c r="AJ8" i="47"/>
  <c r="AP9" i="47"/>
  <c r="AB124" i="34"/>
  <c r="N124" i="34" s="1"/>
  <c r="M124" i="34"/>
  <c r="AB110" i="51"/>
  <c r="N110" i="51" s="1"/>
  <c r="M110" i="51"/>
  <c r="AB139" i="43"/>
  <c r="N139" i="43" s="1"/>
  <c r="M139" i="43"/>
  <c r="AJ47" i="28"/>
  <c r="G47" i="28"/>
  <c r="H105" i="47"/>
  <c r="AP105" i="47"/>
  <c r="AK98" i="47"/>
  <c r="T85" i="51"/>
  <c r="S90" i="51"/>
  <c r="E85" i="51"/>
  <c r="K71" i="50"/>
  <c r="Y90" i="50"/>
  <c r="K90" i="50" s="1"/>
  <c r="I120" i="50"/>
  <c r="AA120" i="50"/>
  <c r="W139" i="50"/>
  <c r="AI52" i="50"/>
  <c r="F52" i="50" s="1"/>
  <c r="AG51" i="50"/>
  <c r="G18" i="47"/>
  <c r="AP18" i="47"/>
  <c r="D30" i="50"/>
  <c r="AI30" i="50"/>
  <c r="F30" i="50" s="1"/>
  <c r="AG49" i="50"/>
  <c r="K99" i="50"/>
  <c r="AN98" i="50"/>
  <c r="AN139" i="50" s="1"/>
  <c r="AP99" i="50"/>
  <c r="AB133" i="50"/>
  <c r="N133" i="50" s="1"/>
  <c r="M133" i="50"/>
  <c r="Z98" i="51"/>
  <c r="L108" i="51"/>
  <c r="AK139" i="50"/>
  <c r="H139" i="50" s="1"/>
  <c r="H98" i="50"/>
  <c r="AQ120" i="47"/>
  <c r="N120" i="47" s="1"/>
  <c r="F120" i="47"/>
  <c r="K30" i="34"/>
  <c r="AA30" i="34"/>
  <c r="Y49" i="34"/>
  <c r="K49" i="34" s="1"/>
  <c r="K71" i="51"/>
  <c r="AN90" i="51"/>
  <c r="K90" i="51" s="1"/>
  <c r="AP61" i="34"/>
  <c r="H61" i="34"/>
  <c r="AK51" i="34"/>
  <c r="AP120" i="50"/>
  <c r="AQ120" i="50" s="1"/>
  <c r="AL139" i="50"/>
  <c r="AP99" i="34"/>
  <c r="AL98" i="34"/>
  <c r="I99" i="34"/>
  <c r="D148" i="50"/>
  <c r="T148" i="50"/>
  <c r="F148" i="50" s="1"/>
  <c r="R141" i="50"/>
  <c r="I120" i="34"/>
  <c r="W139" i="34"/>
  <c r="M105" i="50"/>
  <c r="AQ105" i="50"/>
  <c r="N105" i="50" s="1"/>
  <c r="AM139" i="50"/>
  <c r="J139" i="50" s="1"/>
  <c r="J98" i="50"/>
  <c r="AI151" i="50"/>
  <c r="F151" i="50" s="1"/>
  <c r="D151" i="50"/>
  <c r="AO51" i="50"/>
  <c r="AP58" i="50"/>
  <c r="AQ58" i="50" s="1"/>
  <c r="L71" i="51"/>
  <c r="Z90" i="51"/>
  <c r="L90" i="51" s="1"/>
  <c r="L58" i="50"/>
  <c r="AA58" i="50"/>
  <c r="Z51" i="50"/>
  <c r="AP9" i="50"/>
  <c r="AQ9" i="50" s="1"/>
  <c r="AM8" i="50"/>
  <c r="AM49" i="50" s="1"/>
  <c r="L71" i="50"/>
  <c r="AO90" i="50"/>
  <c r="AI71" i="50"/>
  <c r="AG90" i="50"/>
  <c r="AI90" i="50" s="1"/>
  <c r="J44" i="50"/>
  <c r="AP44" i="50"/>
  <c r="I163" i="34"/>
  <c r="W182" i="34"/>
  <c r="I182" i="34" s="1"/>
  <c r="K15" i="50"/>
  <c r="AN8" i="50"/>
  <c r="L163" i="50"/>
  <c r="Z182" i="50"/>
  <c r="D163" i="34"/>
  <c r="R182" i="34"/>
  <c r="T163" i="34"/>
  <c r="F163" i="34" s="1"/>
  <c r="D71" i="50"/>
  <c r="T71" i="50"/>
  <c r="R90" i="50"/>
  <c r="J71" i="50"/>
  <c r="X90" i="50"/>
  <c r="I148" i="47"/>
  <c r="AP148" i="47"/>
  <c r="L23" i="50"/>
  <c r="Z8" i="50"/>
  <c r="AP142" i="47"/>
  <c r="AQ142" i="47" s="1"/>
  <c r="AK141" i="47"/>
  <c r="H142" i="47"/>
  <c r="AP163" i="50"/>
  <c r="AQ72" i="50"/>
  <c r="N72" i="50" s="1"/>
  <c r="M72" i="50"/>
  <c r="AA113" i="51"/>
  <c r="G113" i="51"/>
  <c r="AQ107" i="51"/>
  <c r="N107" i="51" s="1"/>
  <c r="M107" i="51"/>
  <c r="T51" i="51"/>
  <c r="M108" i="50"/>
  <c r="AQ108" i="50"/>
  <c r="N108" i="50" s="1"/>
  <c r="D156" i="50"/>
  <c r="T156" i="50"/>
  <c r="AI53" i="40"/>
  <c r="F53" i="40" s="1"/>
  <c r="D53" i="40"/>
  <c r="K99" i="47"/>
  <c r="Y98" i="47"/>
  <c r="AA99" i="47"/>
  <c r="L99" i="51"/>
  <c r="AO98" i="51"/>
  <c r="AO139" i="51" s="1"/>
  <c r="AP99" i="51"/>
  <c r="AM90" i="50"/>
  <c r="I151" i="34"/>
  <c r="AA151" i="34"/>
  <c r="W141" i="34"/>
  <c r="AQ123" i="34"/>
  <c r="N123" i="34" s="1"/>
  <c r="F123" i="34"/>
  <c r="K108" i="51"/>
  <c r="Y98" i="51"/>
  <c r="I105" i="51"/>
  <c r="AL98" i="51"/>
  <c r="AP105" i="51"/>
  <c r="AQ105" i="51" s="1"/>
  <c r="Y139" i="50"/>
  <c r="K139" i="50" s="1"/>
  <c r="AA98" i="50"/>
  <c r="M156" i="47"/>
  <c r="AQ156" i="47"/>
  <c r="K47" i="28"/>
  <c r="G163" i="34"/>
  <c r="U182" i="34"/>
  <c r="AA163" i="34"/>
  <c r="J9" i="50"/>
  <c r="X8" i="50"/>
  <c r="S141" i="47"/>
  <c r="E156" i="47"/>
  <c r="T156" i="47"/>
  <c r="S90" i="34"/>
  <c r="E90" i="34" s="1"/>
  <c r="E71" i="34"/>
  <c r="T71" i="34"/>
  <c r="F71" i="34" s="1"/>
  <c r="K23" i="50"/>
  <c r="AP23" i="50"/>
  <c r="AQ23" i="50" s="1"/>
  <c r="AP43" i="40"/>
  <c r="AQ43" i="40" s="1"/>
  <c r="AM53" i="40"/>
  <c r="AP53" i="40" s="1"/>
  <c r="AQ53" i="40" s="1"/>
  <c r="J52" i="47"/>
  <c r="AM51" i="47"/>
  <c r="T99" i="47"/>
  <c r="D99" i="47"/>
  <c r="R98" i="47"/>
  <c r="I71" i="50"/>
  <c r="W90" i="50"/>
  <c r="G23" i="50"/>
  <c r="AA23" i="50"/>
  <c r="I142" i="50"/>
  <c r="W141" i="50"/>
  <c r="I141" i="50" s="1"/>
  <c r="AB154" i="34"/>
  <c r="N154" i="34" s="1"/>
  <c r="M154" i="34"/>
  <c r="AI120" i="34"/>
  <c r="AG139" i="34"/>
  <c r="M112" i="51"/>
  <c r="AB112" i="51"/>
  <c r="N112" i="51" s="1"/>
  <c r="I49" i="47"/>
  <c r="AA49" i="47"/>
  <c r="M30" i="47"/>
  <c r="AB30" i="47"/>
  <c r="N30" i="47" s="1"/>
  <c r="J8" i="51"/>
  <c r="AA8" i="51"/>
  <c r="X49" i="51"/>
  <c r="J108" i="34"/>
  <c r="AA108" i="34"/>
  <c r="X98" i="34"/>
  <c r="H120" i="34"/>
  <c r="V139" i="34"/>
  <c r="H139" i="34" s="1"/>
  <c r="H30" i="50"/>
  <c r="AA30" i="50"/>
  <c r="I30" i="34"/>
  <c r="AP30" i="34"/>
  <c r="AQ30" i="34" s="1"/>
  <c r="AL49" i="34"/>
  <c r="I71" i="34"/>
  <c r="W90" i="34"/>
  <c r="D30" i="34"/>
  <c r="AI30" i="34"/>
  <c r="F30" i="34" s="1"/>
  <c r="AG49" i="34"/>
  <c r="AP52" i="50"/>
  <c r="AM51" i="50"/>
  <c r="J51" i="50" s="1"/>
  <c r="J52" i="50"/>
  <c r="J142" i="51"/>
  <c r="AA142" i="51"/>
  <c r="X141" i="51"/>
  <c r="D151" i="47"/>
  <c r="T151" i="47"/>
  <c r="R141" i="47"/>
  <c r="I99" i="47"/>
  <c r="AP99" i="47"/>
  <c r="AL98" i="47"/>
  <c r="M52" i="40"/>
  <c r="AQ52" i="40"/>
  <c r="AA151" i="50"/>
  <c r="Y141" i="50"/>
  <c r="K151" i="50"/>
  <c r="AG98" i="47"/>
  <c r="AI99" i="47"/>
  <c r="AI44" i="50"/>
  <c r="F44" i="50" s="1"/>
  <c r="D44" i="50"/>
  <c r="M159" i="47"/>
  <c r="AQ159" i="47"/>
  <c r="N159" i="47" s="1"/>
  <c r="D142" i="50"/>
  <c r="AI142" i="50"/>
  <c r="F142" i="50" s="1"/>
  <c r="AG141" i="50"/>
  <c r="AI141" i="50" s="1"/>
  <c r="M167" i="43"/>
  <c r="AQ167" i="43"/>
  <c r="N167" i="43" s="1"/>
  <c r="F126" i="34"/>
  <c r="AQ126" i="34"/>
  <c r="N126" i="34" s="1"/>
  <c r="M122" i="34"/>
  <c r="AQ122" i="34"/>
  <c r="N122" i="34" s="1"/>
  <c r="AP52" i="47"/>
  <c r="L120" i="34"/>
  <c r="AO139" i="34"/>
  <c r="L139" i="34" s="1"/>
  <c r="AP156" i="51"/>
  <c r="H156" i="51"/>
  <c r="I71" i="51"/>
  <c r="W90" i="51"/>
  <c r="I90" i="51" s="1"/>
  <c r="H163" i="51"/>
  <c r="AA163" i="51"/>
  <c r="V182" i="51"/>
  <c r="J9" i="34"/>
  <c r="AP9" i="34"/>
  <c r="AM8" i="34"/>
  <c r="H71" i="34"/>
  <c r="V90" i="34"/>
  <c r="AP163" i="51"/>
  <c r="AQ163" i="51" s="1"/>
  <c r="AK182" i="51"/>
  <c r="AP182" i="51" s="1"/>
  <c r="G120" i="34"/>
  <c r="U139" i="34"/>
  <c r="AA120" i="34"/>
  <c r="E163" i="34"/>
  <c r="AH182" i="34"/>
  <c r="E182" i="34" s="1"/>
  <c r="AB52" i="40"/>
  <c r="N52" i="40" s="1"/>
  <c r="F52" i="40"/>
  <c r="L148" i="50"/>
  <c r="AP148" i="50"/>
  <c r="AQ148" i="50" s="1"/>
  <c r="I30" i="50"/>
  <c r="K163" i="34"/>
  <c r="Y182" i="34"/>
  <c r="K182" i="34" s="1"/>
  <c r="J105" i="51"/>
  <c r="AA105" i="51"/>
  <c r="X98" i="51"/>
  <c r="AQ120" i="34"/>
  <c r="AP120" i="51"/>
  <c r="K71" i="34"/>
  <c r="Y90" i="34"/>
  <c r="K90" i="34" s="1"/>
  <c r="G151" i="50"/>
  <c r="AJ141" i="50"/>
  <c r="AP151" i="50"/>
  <c r="AQ151" i="50" s="1"/>
  <c r="K142" i="47"/>
  <c r="Y141" i="47"/>
  <c r="AP163" i="34"/>
  <c r="AJ182" i="34"/>
  <c r="V8" i="50"/>
  <c r="H9" i="50"/>
  <c r="AA9" i="50"/>
  <c r="AQ145" i="50"/>
  <c r="N145" i="50" s="1"/>
  <c r="M145" i="50"/>
  <c r="L156" i="34"/>
  <c r="Z141" i="34"/>
  <c r="AA156" i="34"/>
  <c r="Z141" i="51"/>
  <c r="L142" i="51"/>
  <c r="AB106" i="51"/>
  <c r="N106" i="51" s="1"/>
  <c r="M106" i="51"/>
  <c r="AC47" i="28"/>
  <c r="D47" i="28" s="1"/>
  <c r="AK35" i="28"/>
  <c r="AK47" i="28" s="1"/>
  <c r="D35" i="28"/>
  <c r="M9" i="51"/>
  <c r="AB9" i="51"/>
  <c r="N9" i="51" s="1"/>
  <c r="M125" i="34"/>
  <c r="AQ125" i="34"/>
  <c r="AP108" i="51"/>
  <c r="AQ108" i="51" s="1"/>
  <c r="AN98" i="51"/>
  <c r="AN139" i="51" s="1"/>
  <c r="Y49" i="50"/>
  <c r="AH49" i="50"/>
  <c r="AB31" i="40"/>
  <c r="N31" i="40" s="1"/>
  <c r="M31" i="40"/>
  <c r="D71" i="34"/>
  <c r="I163" i="51"/>
  <c r="W182" i="51"/>
  <c r="I182" i="51" s="1"/>
  <c r="K142" i="50"/>
  <c r="AN141" i="50"/>
  <c r="D120" i="51"/>
  <c r="T120" i="51"/>
  <c r="F120" i="51" s="1"/>
  <c r="R139" i="51"/>
  <c r="J43" i="40"/>
  <c r="X53" i="40"/>
  <c r="AA43" i="40"/>
  <c r="H163" i="34"/>
  <c r="V182" i="34"/>
  <c r="AI99" i="34"/>
  <c r="F99" i="34" s="1"/>
  <c r="AH98" i="34"/>
  <c r="AP134" i="50"/>
  <c r="AJ139" i="50"/>
  <c r="D163" i="51"/>
  <c r="T163" i="51"/>
  <c r="F163" i="51" s="1"/>
  <c r="R182" i="51"/>
  <c r="G18" i="50"/>
  <c r="U8" i="50"/>
  <c r="AA18" i="50"/>
  <c r="I9" i="50"/>
  <c r="W8" i="50"/>
  <c r="L71" i="34"/>
  <c r="AO90" i="34"/>
  <c r="L90" i="34" s="1"/>
  <c r="D163" i="50"/>
  <c r="AI163" i="50"/>
  <c r="F163" i="50" s="1"/>
  <c r="AG182" i="50"/>
  <c r="AI182" i="50" s="1"/>
  <c r="I61" i="34"/>
  <c r="AL51" i="34"/>
  <c r="I51" i="34" s="1"/>
  <c r="I163" i="50"/>
  <c r="AA163" i="50"/>
  <c r="E16" i="28"/>
  <c r="K16" i="28" s="1"/>
  <c r="L16" i="28" s="1"/>
  <c r="K12" i="28"/>
  <c r="L12" i="28" s="1"/>
  <c r="D66" i="50"/>
  <c r="AI66" i="50"/>
  <c r="AP142" i="50"/>
  <c r="AQ142" i="50" s="1"/>
  <c r="AL141" i="50"/>
  <c r="AL182" i="50" s="1"/>
  <c r="AQ155" i="34"/>
  <c r="N155" i="34" s="1"/>
  <c r="M155" i="34"/>
  <c r="F125" i="34"/>
  <c r="AB125" i="34"/>
  <c r="N125" i="34" s="1"/>
  <c r="G108" i="51"/>
  <c r="AA108" i="51"/>
  <c r="U98" i="51"/>
  <c r="AH90" i="51"/>
  <c r="E71" i="51"/>
  <c r="T90" i="34"/>
  <c r="N177" i="47"/>
  <c r="H71" i="51"/>
  <c r="V90" i="51"/>
  <c r="H90" i="51" s="1"/>
  <c r="G120" i="51"/>
  <c r="AA120" i="51"/>
  <c r="AP15" i="50"/>
  <c r="AQ15" i="50" s="1"/>
  <c r="AK8" i="50"/>
  <c r="G71" i="34"/>
  <c r="AA71" i="34"/>
  <c r="U90" i="34"/>
  <c r="D71" i="51"/>
  <c r="AI71" i="51"/>
  <c r="F71" i="51" s="1"/>
  <c r="AG90" i="51"/>
  <c r="G71" i="51"/>
  <c r="U90" i="51"/>
  <c r="AA71" i="51"/>
  <c r="K163" i="51"/>
  <c r="Y182" i="51"/>
  <c r="K182" i="51" s="1"/>
  <c r="H15" i="50"/>
  <c r="AA15" i="50"/>
  <c r="K120" i="34"/>
  <c r="Y139" i="34"/>
  <c r="K139" i="34" s="1"/>
  <c r="AI61" i="34"/>
  <c r="F61" i="34" s="1"/>
  <c r="D61" i="34"/>
  <c r="AG51" i="34"/>
  <c r="AI113" i="47"/>
  <c r="D113" i="47"/>
  <c r="H71" i="50"/>
  <c r="AA71" i="50"/>
  <c r="V90" i="50"/>
  <c r="G71" i="50"/>
  <c r="AP71" i="50"/>
  <c r="AJ90" i="50"/>
  <c r="AQ29" i="41"/>
  <c r="N29" i="41" s="1"/>
  <c r="M29" i="41"/>
  <c r="AI148" i="51"/>
  <c r="E148" i="51"/>
  <c r="AH141" i="51"/>
  <c r="AQ57" i="34"/>
  <c r="N57" i="34" s="1"/>
  <c r="M57" i="34"/>
  <c r="AI18" i="34"/>
  <c r="E18" i="34"/>
  <c r="AH8" i="34"/>
  <c r="AN182" i="50"/>
  <c r="E44" i="34"/>
  <c r="T44" i="34"/>
  <c r="J163" i="51"/>
  <c r="AM182" i="51"/>
  <c r="AJ90" i="34"/>
  <c r="AP71" i="34"/>
  <c r="AQ71" i="34" s="1"/>
  <c r="K163" i="50"/>
  <c r="Y182" i="50"/>
  <c r="K182" i="50" s="1"/>
  <c r="AL51" i="50"/>
  <c r="AP61" i="50"/>
  <c r="I61" i="50"/>
  <c r="G151" i="51"/>
  <c r="U141" i="51"/>
  <c r="AA151" i="51"/>
  <c r="M81" i="50"/>
  <c r="AQ81" i="50"/>
  <c r="N81" i="50" s="1"/>
  <c r="D99" i="50"/>
  <c r="AI99" i="50"/>
  <c r="F99" i="50" s="1"/>
  <c r="AG98" i="50"/>
  <c r="AI120" i="51"/>
  <c r="AG139" i="51"/>
  <c r="AI139" i="51" s="1"/>
  <c r="J142" i="47"/>
  <c r="AA142" i="47"/>
  <c r="X141" i="47"/>
  <c r="I142" i="47"/>
  <c r="AL141" i="47"/>
  <c r="G142" i="50"/>
  <c r="AA142" i="50"/>
  <c r="U141" i="50"/>
  <c r="K58" i="47"/>
  <c r="Y51" i="47"/>
  <c r="L142" i="34"/>
  <c r="AP142" i="34"/>
  <c r="AO141" i="34"/>
  <c r="AO182" i="34" s="1"/>
  <c r="AA148" i="50"/>
  <c r="H148" i="50"/>
  <c r="V141" i="50"/>
  <c r="F61" i="50"/>
  <c r="AB61" i="50"/>
  <c r="T134" i="50"/>
  <c r="E134" i="50"/>
  <c r="S139" i="50"/>
  <c r="H151" i="34"/>
  <c r="AP151" i="34"/>
  <c r="AQ151" i="34" s="1"/>
  <c r="AK141" i="34"/>
  <c r="AK182" i="34" s="1"/>
  <c r="AP142" i="51"/>
  <c r="AQ142" i="51" s="1"/>
  <c r="H142" i="51"/>
  <c r="AK141" i="51"/>
  <c r="N42" i="51"/>
  <c r="K41" i="28"/>
  <c r="X41" i="28"/>
  <c r="L41" i="28" s="1"/>
  <c r="AJ139" i="51"/>
  <c r="M71" i="51" l="1"/>
  <c r="AB71" i="51"/>
  <c r="T139" i="51"/>
  <c r="F139" i="51" s="1"/>
  <c r="D139" i="51"/>
  <c r="AQ18" i="34"/>
  <c r="N18" i="34" s="1"/>
  <c r="F18" i="34"/>
  <c r="AB71" i="50"/>
  <c r="M71" i="50"/>
  <c r="M120" i="51"/>
  <c r="AB120" i="51"/>
  <c r="N120" i="51" s="1"/>
  <c r="K141" i="47"/>
  <c r="Y182" i="47"/>
  <c r="K182" i="47" s="1"/>
  <c r="AB98" i="50"/>
  <c r="AB151" i="34"/>
  <c r="N151" i="34" s="1"/>
  <c r="M151" i="34"/>
  <c r="AQ163" i="50"/>
  <c r="M120" i="50"/>
  <c r="AB120" i="50"/>
  <c r="N120" i="50" s="1"/>
  <c r="AB99" i="50"/>
  <c r="N99" i="50" s="1"/>
  <c r="M99" i="50"/>
  <c r="AQ156" i="51"/>
  <c r="N156" i="51" s="1"/>
  <c r="M156" i="51"/>
  <c r="AQ52" i="50"/>
  <c r="N52" i="50" s="1"/>
  <c r="M52" i="50"/>
  <c r="R139" i="47"/>
  <c r="T98" i="47"/>
  <c r="F98" i="47" s="1"/>
  <c r="D98" i="47"/>
  <c r="F156" i="47"/>
  <c r="AB156" i="47"/>
  <c r="N156" i="47" s="1"/>
  <c r="K98" i="50"/>
  <c r="L35" i="28"/>
  <c r="M30" i="34"/>
  <c r="AB30" i="34"/>
  <c r="N30" i="34" s="1"/>
  <c r="AQ99" i="50"/>
  <c r="AQ71" i="47"/>
  <c r="N71" i="47" s="1"/>
  <c r="M71" i="47"/>
  <c r="AQ71" i="51"/>
  <c r="F120" i="34"/>
  <c r="Z182" i="51"/>
  <c r="L182" i="51" s="1"/>
  <c r="L141" i="51"/>
  <c r="AI49" i="34"/>
  <c r="F49" i="34" s="1"/>
  <c r="D49" i="34"/>
  <c r="AK182" i="47"/>
  <c r="H141" i="47"/>
  <c r="AP141" i="47"/>
  <c r="AQ141" i="47" s="1"/>
  <c r="AH182" i="51"/>
  <c r="E141" i="51"/>
  <c r="AI141" i="51"/>
  <c r="F141" i="51" s="1"/>
  <c r="F113" i="47"/>
  <c r="AQ113" i="47"/>
  <c r="N113" i="47" s="1"/>
  <c r="Z182" i="34"/>
  <c r="L182" i="34" s="1"/>
  <c r="L141" i="34"/>
  <c r="AJ182" i="50"/>
  <c r="AP141" i="50"/>
  <c r="AQ141" i="50" s="1"/>
  <c r="AQ99" i="47"/>
  <c r="M108" i="34"/>
  <c r="AB108" i="34"/>
  <c r="N108" i="34" s="1"/>
  <c r="F99" i="47"/>
  <c r="S182" i="47"/>
  <c r="E182" i="47" s="1"/>
  <c r="E141" i="47"/>
  <c r="AQ99" i="51"/>
  <c r="N99" i="51" s="1"/>
  <c r="M99" i="51"/>
  <c r="AP98" i="34"/>
  <c r="AQ98" i="34" s="1"/>
  <c r="I98" i="34"/>
  <c r="AL139" i="34"/>
  <c r="AP139" i="34" s="1"/>
  <c r="X47" i="28"/>
  <c r="L47" i="28" s="1"/>
  <c r="D182" i="34"/>
  <c r="T182" i="34"/>
  <c r="AP90" i="47"/>
  <c r="AQ90" i="47" s="1"/>
  <c r="G90" i="47"/>
  <c r="D139" i="34"/>
  <c r="T139" i="34"/>
  <c r="G141" i="50"/>
  <c r="AA141" i="50"/>
  <c r="U182" i="50"/>
  <c r="AP139" i="51"/>
  <c r="AQ139" i="51" s="1"/>
  <c r="F134" i="50"/>
  <c r="AB134" i="50"/>
  <c r="AB142" i="50"/>
  <c r="N142" i="50" s="1"/>
  <c r="M142" i="50"/>
  <c r="AI51" i="34"/>
  <c r="F51" i="34" s="1"/>
  <c r="D51" i="34"/>
  <c r="D90" i="51"/>
  <c r="AI90" i="51"/>
  <c r="AQ90" i="51" s="1"/>
  <c r="G139" i="50"/>
  <c r="AP139" i="50"/>
  <c r="AM49" i="34"/>
  <c r="AP49" i="34" s="1"/>
  <c r="AQ49" i="34" s="1"/>
  <c r="AP8" i="34"/>
  <c r="AQ52" i="47"/>
  <c r="N52" i="47" s="1"/>
  <c r="M52" i="47"/>
  <c r="AM90" i="47"/>
  <c r="J90" i="47" s="1"/>
  <c r="J51" i="47"/>
  <c r="AP51" i="47"/>
  <c r="AQ51" i="47" s="1"/>
  <c r="X49" i="50"/>
  <c r="J49" i="50" s="1"/>
  <c r="J8" i="50"/>
  <c r="L8" i="50"/>
  <c r="Z49" i="50"/>
  <c r="L49" i="50" s="1"/>
  <c r="L182" i="50"/>
  <c r="AQ99" i="34"/>
  <c r="N99" i="34" s="1"/>
  <c r="M99" i="34"/>
  <c r="AI49" i="50"/>
  <c r="D49" i="50"/>
  <c r="AQ177" i="51"/>
  <c r="N177" i="51" s="1"/>
  <c r="M177" i="51"/>
  <c r="E139" i="50"/>
  <c r="T139" i="50"/>
  <c r="AQ9" i="34"/>
  <c r="N9" i="34" s="1"/>
  <c r="M9" i="34"/>
  <c r="T141" i="47"/>
  <c r="F141" i="47" s="1"/>
  <c r="D141" i="47"/>
  <c r="R182" i="47"/>
  <c r="AA49" i="51"/>
  <c r="J49" i="51"/>
  <c r="AL139" i="51"/>
  <c r="I139" i="51" s="1"/>
  <c r="AP98" i="51"/>
  <c r="AQ98" i="51" s="1"/>
  <c r="I98" i="51"/>
  <c r="F51" i="51"/>
  <c r="AB51" i="51"/>
  <c r="N51" i="51" s="1"/>
  <c r="E90" i="51"/>
  <c r="T90" i="51"/>
  <c r="S49" i="50"/>
  <c r="E8" i="50"/>
  <c r="T8" i="50"/>
  <c r="F8" i="50" s="1"/>
  <c r="I141" i="47"/>
  <c r="AL182" i="47"/>
  <c r="I182" i="47" s="1"/>
  <c r="AB151" i="51"/>
  <c r="N151" i="51" s="1"/>
  <c r="M151" i="51"/>
  <c r="M163" i="34"/>
  <c r="AB163" i="34"/>
  <c r="AQ148" i="47"/>
  <c r="N148" i="47" s="1"/>
  <c r="M148" i="47"/>
  <c r="K8" i="50"/>
  <c r="AN49" i="50"/>
  <c r="K49" i="50" s="1"/>
  <c r="AP98" i="50"/>
  <c r="F85" i="51"/>
  <c r="AB85" i="51"/>
  <c r="N85" i="51" s="1"/>
  <c r="AG90" i="34"/>
  <c r="F148" i="51"/>
  <c r="AQ148" i="51"/>
  <c r="N148" i="51" s="1"/>
  <c r="AQ134" i="50"/>
  <c r="M134" i="50"/>
  <c r="AH139" i="34"/>
  <c r="E139" i="34" s="1"/>
  <c r="E98" i="34"/>
  <c r="AI98" i="34"/>
  <c r="F98" i="34" s="1"/>
  <c r="AB9" i="50"/>
  <c r="N9" i="50" s="1"/>
  <c r="M9" i="50"/>
  <c r="AQ120" i="51"/>
  <c r="H182" i="51"/>
  <c r="AG139" i="47"/>
  <c r="AI139" i="47" s="1"/>
  <c r="AI98" i="47"/>
  <c r="I49" i="34"/>
  <c r="G182" i="34"/>
  <c r="AA182" i="34"/>
  <c r="K98" i="51"/>
  <c r="Y139" i="51"/>
  <c r="K139" i="51" s="1"/>
  <c r="Y139" i="47"/>
  <c r="K98" i="47"/>
  <c r="AA98" i="47"/>
  <c r="AK90" i="34"/>
  <c r="AP90" i="34" s="1"/>
  <c r="AP51" i="34"/>
  <c r="H51" i="34"/>
  <c r="AQ18" i="47"/>
  <c r="N18" i="47" s="1"/>
  <c r="M18" i="47"/>
  <c r="AK139" i="47"/>
  <c r="AP98" i="47"/>
  <c r="AQ98" i="47" s="1"/>
  <c r="H98" i="47"/>
  <c r="AQ9" i="47"/>
  <c r="N9" i="47" s="1"/>
  <c r="M9" i="47"/>
  <c r="AB44" i="50"/>
  <c r="N44" i="50" s="1"/>
  <c r="M44" i="50"/>
  <c r="I98" i="47"/>
  <c r="AL139" i="47"/>
  <c r="I139" i="47" s="1"/>
  <c r="F151" i="47"/>
  <c r="AB151" i="47"/>
  <c r="N151" i="47" s="1"/>
  <c r="H182" i="34"/>
  <c r="M163" i="51"/>
  <c r="AB163" i="51"/>
  <c r="N163" i="51" s="1"/>
  <c r="AL90" i="34"/>
  <c r="I90" i="34" s="1"/>
  <c r="X182" i="51"/>
  <c r="J182" i="51" s="1"/>
  <c r="J141" i="51"/>
  <c r="AQ30" i="50"/>
  <c r="J90" i="50"/>
  <c r="L51" i="50"/>
  <c r="Z90" i="50"/>
  <c r="L90" i="50" s="1"/>
  <c r="AA51" i="50"/>
  <c r="AQ105" i="47"/>
  <c r="N105" i="47" s="1"/>
  <c r="M105" i="47"/>
  <c r="AP8" i="47"/>
  <c r="G8" i="47"/>
  <c r="AJ49" i="47"/>
  <c r="AP49" i="51"/>
  <c r="AQ49" i="51" s="1"/>
  <c r="K49" i="51"/>
  <c r="AB15" i="34"/>
  <c r="N15" i="34" s="1"/>
  <c r="M15" i="34"/>
  <c r="Y90" i="47"/>
  <c r="K51" i="47"/>
  <c r="AA51" i="47"/>
  <c r="T182" i="51"/>
  <c r="D182" i="51"/>
  <c r="AA90" i="51"/>
  <c r="G90" i="51"/>
  <c r="AA98" i="34"/>
  <c r="J98" i="34"/>
  <c r="X139" i="34"/>
  <c r="J139" i="34" s="1"/>
  <c r="AB99" i="47"/>
  <c r="N99" i="47" s="1"/>
  <c r="M99" i="47"/>
  <c r="H141" i="50"/>
  <c r="V182" i="50"/>
  <c r="H182" i="50" s="1"/>
  <c r="G141" i="51"/>
  <c r="U182" i="51"/>
  <c r="AA141" i="51"/>
  <c r="AA90" i="34"/>
  <c r="G90" i="34"/>
  <c r="AP141" i="51"/>
  <c r="AQ141" i="51" s="1"/>
  <c r="H141" i="51"/>
  <c r="AB71" i="34"/>
  <c r="N71" i="34" s="1"/>
  <c r="M71" i="34"/>
  <c r="I8" i="50"/>
  <c r="W49" i="50"/>
  <c r="I49" i="50" s="1"/>
  <c r="M148" i="50"/>
  <c r="AB148" i="50"/>
  <c r="N148" i="50" s="1"/>
  <c r="AB142" i="47"/>
  <c r="N142" i="47" s="1"/>
  <c r="M142" i="47"/>
  <c r="AQ71" i="50"/>
  <c r="AB15" i="50"/>
  <c r="N15" i="50" s="1"/>
  <c r="M15" i="50"/>
  <c r="U139" i="51"/>
  <c r="AA98" i="51"/>
  <c r="G98" i="51"/>
  <c r="V49" i="50"/>
  <c r="H8" i="50"/>
  <c r="X139" i="51"/>
  <c r="J139" i="51" s="1"/>
  <c r="J98" i="51"/>
  <c r="M120" i="34"/>
  <c r="AB120" i="34"/>
  <c r="N120" i="34" s="1"/>
  <c r="AB142" i="51"/>
  <c r="N142" i="51" s="1"/>
  <c r="M142" i="51"/>
  <c r="AB23" i="50"/>
  <c r="N23" i="50" s="1"/>
  <c r="M23" i="50"/>
  <c r="AB113" i="51"/>
  <c r="N113" i="51" s="1"/>
  <c r="M113" i="51"/>
  <c r="AB58" i="50"/>
  <c r="N58" i="50" s="1"/>
  <c r="M58" i="50"/>
  <c r="AQ61" i="34"/>
  <c r="N61" i="34" s="1"/>
  <c r="M61" i="34"/>
  <c r="D51" i="50"/>
  <c r="AI51" i="50"/>
  <c r="F51" i="50" s="1"/>
  <c r="AQ30" i="51"/>
  <c r="N30" i="51" s="1"/>
  <c r="M30" i="51"/>
  <c r="X49" i="34"/>
  <c r="AA8" i="34"/>
  <c r="J8" i="34"/>
  <c r="AQ61" i="50"/>
  <c r="M61" i="50"/>
  <c r="AK49" i="50"/>
  <c r="AP8" i="50"/>
  <c r="AQ8" i="50" s="1"/>
  <c r="M43" i="40"/>
  <c r="AB43" i="40"/>
  <c r="N43" i="40" s="1"/>
  <c r="AP182" i="34"/>
  <c r="AB105" i="51"/>
  <c r="N105" i="51" s="1"/>
  <c r="M105" i="51"/>
  <c r="K141" i="50"/>
  <c r="M30" i="50"/>
  <c r="AB30" i="50"/>
  <c r="AB49" i="47"/>
  <c r="D90" i="50"/>
  <c r="T90" i="50"/>
  <c r="F90" i="50" s="1"/>
  <c r="AQ44" i="50"/>
  <c r="Z139" i="51"/>
  <c r="L139" i="51" s="1"/>
  <c r="L98" i="51"/>
  <c r="L98" i="50"/>
  <c r="Z139" i="50"/>
  <c r="L139" i="50" s="1"/>
  <c r="AI98" i="50"/>
  <c r="F98" i="50" s="1"/>
  <c r="D98" i="50"/>
  <c r="AG139" i="50"/>
  <c r="M156" i="34"/>
  <c r="AB156" i="34"/>
  <c r="N156" i="34" s="1"/>
  <c r="N61" i="50"/>
  <c r="F44" i="34"/>
  <c r="AB44" i="34"/>
  <c r="N44" i="34" s="1"/>
  <c r="AQ66" i="50"/>
  <c r="N66" i="50" s="1"/>
  <c r="F66" i="50"/>
  <c r="AB8" i="51"/>
  <c r="N8" i="51" s="1"/>
  <c r="M8" i="51"/>
  <c r="X182" i="47"/>
  <c r="AA141" i="47"/>
  <c r="J141" i="47"/>
  <c r="G90" i="50"/>
  <c r="AH49" i="34"/>
  <c r="E49" i="34" s="1"/>
  <c r="E8" i="34"/>
  <c r="AI8" i="34"/>
  <c r="F8" i="34" s="1"/>
  <c r="AB108" i="51"/>
  <c r="N108" i="51" s="1"/>
  <c r="M108" i="51"/>
  <c r="W182" i="50"/>
  <c r="I182" i="50" s="1"/>
  <c r="AB18" i="50"/>
  <c r="N18" i="50" s="1"/>
  <c r="M18" i="50"/>
  <c r="G139" i="34"/>
  <c r="H141" i="34"/>
  <c r="AP141" i="34"/>
  <c r="AQ141" i="34" s="1"/>
  <c r="AQ142" i="34"/>
  <c r="N142" i="34" s="1"/>
  <c r="M142" i="34"/>
  <c r="AL90" i="50"/>
  <c r="AP90" i="50" s="1"/>
  <c r="AQ90" i="50" s="1"/>
  <c r="AP51" i="50"/>
  <c r="I51" i="50"/>
  <c r="H90" i="50"/>
  <c r="AA90" i="50"/>
  <c r="M163" i="50"/>
  <c r="AB163" i="50"/>
  <c r="N163" i="50" s="1"/>
  <c r="U49" i="50"/>
  <c r="G8" i="50"/>
  <c r="AA8" i="50"/>
  <c r="J53" i="40"/>
  <c r="AA53" i="40"/>
  <c r="AQ163" i="34"/>
  <c r="AB151" i="50"/>
  <c r="N151" i="50" s="1"/>
  <c r="M151" i="50"/>
  <c r="I141" i="34"/>
  <c r="AA141" i="34"/>
  <c r="AB156" i="50"/>
  <c r="N156" i="50" s="1"/>
  <c r="F156" i="50"/>
  <c r="F71" i="50"/>
  <c r="T141" i="50"/>
  <c r="F141" i="50" s="1"/>
  <c r="D141" i="50"/>
  <c r="R182" i="50"/>
  <c r="I139" i="50"/>
  <c r="L141" i="50"/>
  <c r="AO182" i="50"/>
  <c r="AI182" i="34"/>
  <c r="G182" i="50" l="1"/>
  <c r="AA182" i="50"/>
  <c r="M90" i="50"/>
  <c r="AB90" i="50"/>
  <c r="N90" i="50" s="1"/>
  <c r="M90" i="34"/>
  <c r="AB90" i="34"/>
  <c r="AQ51" i="50"/>
  <c r="G49" i="50"/>
  <c r="AA49" i="50"/>
  <c r="D139" i="50"/>
  <c r="AI139" i="50"/>
  <c r="AQ139" i="50" s="1"/>
  <c r="N30" i="50"/>
  <c r="AB49" i="51"/>
  <c r="N49" i="51" s="1"/>
  <c r="M49" i="51"/>
  <c r="AI139" i="34"/>
  <c r="AQ139" i="34" s="1"/>
  <c r="AA139" i="34"/>
  <c r="AB141" i="47"/>
  <c r="N141" i="47" s="1"/>
  <c r="M141" i="47"/>
  <c r="AB8" i="34"/>
  <c r="N8" i="34" s="1"/>
  <c r="M8" i="34"/>
  <c r="AB98" i="51"/>
  <c r="N98" i="51" s="1"/>
  <c r="M98" i="51"/>
  <c r="AB98" i="47"/>
  <c r="N98" i="47" s="1"/>
  <c r="M98" i="47"/>
  <c r="AQ8" i="34"/>
  <c r="AP182" i="50"/>
  <c r="AQ182" i="50" s="1"/>
  <c r="AP182" i="47"/>
  <c r="AQ182" i="47" s="1"/>
  <c r="H182" i="47"/>
  <c r="J49" i="34"/>
  <c r="AA49" i="34"/>
  <c r="K139" i="47"/>
  <c r="AA139" i="47"/>
  <c r="E49" i="50"/>
  <c r="T49" i="50"/>
  <c r="F49" i="50" s="1"/>
  <c r="M141" i="50"/>
  <c r="AB141" i="50"/>
  <c r="N141" i="50" s="1"/>
  <c r="I90" i="50"/>
  <c r="M98" i="34"/>
  <c r="AB98" i="34"/>
  <c r="N98" i="34" s="1"/>
  <c r="F90" i="51"/>
  <c r="H90" i="34"/>
  <c r="F139" i="34"/>
  <c r="N71" i="50"/>
  <c r="G49" i="47"/>
  <c r="AP49" i="47"/>
  <c r="N163" i="34"/>
  <c r="AA139" i="51"/>
  <c r="G139" i="51"/>
  <c r="AQ98" i="50"/>
  <c r="N98" i="50" s="1"/>
  <c r="E182" i="51"/>
  <c r="AI182" i="51"/>
  <c r="AQ182" i="51" s="1"/>
  <c r="T139" i="47"/>
  <c r="F139" i="47" s="1"/>
  <c r="D139" i="47"/>
  <c r="M98" i="50"/>
  <c r="AQ182" i="34"/>
  <c r="AB141" i="51"/>
  <c r="N141" i="51" s="1"/>
  <c r="M141" i="51"/>
  <c r="M182" i="34"/>
  <c r="AB182" i="34"/>
  <c r="G182" i="51"/>
  <c r="AA182" i="51"/>
  <c r="AP139" i="47"/>
  <c r="AQ139" i="47" s="1"/>
  <c r="H139" i="47"/>
  <c r="AB53" i="40"/>
  <c r="N53" i="40" s="1"/>
  <c r="M53" i="40"/>
  <c r="AP49" i="50"/>
  <c r="AQ49" i="50" s="1"/>
  <c r="I139" i="34"/>
  <c r="AB51" i="47"/>
  <c r="N51" i="47" s="1"/>
  <c r="M51" i="47"/>
  <c r="F182" i="34"/>
  <c r="M141" i="34"/>
  <c r="AB141" i="34"/>
  <c r="N141" i="34" s="1"/>
  <c r="T182" i="47"/>
  <c r="F182" i="47" s="1"/>
  <c r="D182" i="47"/>
  <c r="M90" i="51"/>
  <c r="AB90" i="51"/>
  <c r="N90" i="51" s="1"/>
  <c r="AA139" i="50"/>
  <c r="AB51" i="50"/>
  <c r="M51" i="50"/>
  <c r="N71" i="51"/>
  <c r="J182" i="47"/>
  <c r="AA182" i="47"/>
  <c r="M8" i="47"/>
  <c r="AQ8" i="47"/>
  <c r="N8" i="47" s="1"/>
  <c r="D182" i="50"/>
  <c r="T182" i="50"/>
  <c r="F182" i="50" s="1"/>
  <c r="M8" i="50"/>
  <c r="AB8" i="50"/>
  <c r="N8" i="50" s="1"/>
  <c r="H49" i="50"/>
  <c r="K90" i="47"/>
  <c r="AA90" i="47"/>
  <c r="AQ51" i="34"/>
  <c r="N51" i="34" s="1"/>
  <c r="M51" i="34"/>
  <c r="AI90" i="34"/>
  <c r="F90" i="34" s="1"/>
  <c r="D90" i="34"/>
  <c r="N134" i="50"/>
  <c r="M139" i="50" l="1"/>
  <c r="AB139" i="50"/>
  <c r="N139" i="50" s="1"/>
  <c r="M49" i="50"/>
  <c r="AB49" i="50"/>
  <c r="N49" i="50" s="1"/>
  <c r="AB182" i="51"/>
  <c r="N182" i="51" s="1"/>
  <c r="M182" i="51"/>
  <c r="M49" i="34"/>
  <c r="AB49" i="34"/>
  <c r="N49" i="34" s="1"/>
  <c r="F182" i="51"/>
  <c r="AB182" i="50"/>
  <c r="N182" i="50" s="1"/>
  <c r="M182" i="50"/>
  <c r="M139" i="47"/>
  <c r="AB139" i="47"/>
  <c r="N139" i="47" s="1"/>
  <c r="M139" i="34"/>
  <c r="AB139" i="34"/>
  <c r="N139" i="34" s="1"/>
  <c r="AQ49" i="47"/>
  <c r="N49" i="47" s="1"/>
  <c r="M49" i="47"/>
  <c r="N90" i="34"/>
  <c r="AB182" i="47"/>
  <c r="N182" i="47" s="1"/>
  <c r="M182" i="47"/>
  <c r="N182" i="34"/>
  <c r="AB139" i="51"/>
  <c r="N139" i="51" s="1"/>
  <c r="M139" i="51"/>
  <c r="AB90" i="47"/>
  <c r="N90" i="47" s="1"/>
  <c r="M90" i="47"/>
  <c r="F139" i="50"/>
  <c r="N51" i="50"/>
  <c r="AQ90" i="34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<sst xmlns="http://schemas.openxmlformats.org/spreadsheetml/2006/main" count="6463" uniqueCount="283">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</sst>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02AAA2A-8767-4B6E-9C50-567FF4A8A885}"/>
    <cellStyle name="標準 3" xfId="3" xr:uid="{E9781DC3-3461-4C10-9477-FFC5ACBE8A74}"/>
    <cellStyle name="標準_06月報新様式（案）" xfId="4" xr:uid="{0A0513F0-F9DF-48A1-84FE-F321BE7116BF}"/>
    <cellStyle name="標準_H18年４月～の全様式【月報】改訂" xfId="5" xr:uid="{9897D50D-2F9F-4BB4-BCE6-10FB3C8A4F05}"/>
    <cellStyle name="標準_基本設計書_17年度月報本文" xfId="6" xr:uid="{5377EFAB-47FE-4448-98EF-F8BA415BB11C}"/>
    <cellStyle name="標準_事業状況報告CSV連携仕様_修正版(061127)" xfId="7" xr:uid="{D55F83A7-59E4-4872-9E3E-AC4043C4D4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B1E7-D812-4B52-9703-60A0E8A9B78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202606</v>
      </c>
      <c r="D1">
        <v>1010001</v>
      </c>
      <c r="E1">
        <v>127</v>
      </c>
      <c r="F1">
        <v>1</v>
      </c>
      <c r="G1">
        <v>1</v>
      </c>
      <c r="H1">
        <v>127</v>
      </c>
    </row>
    <row r="2" spans="1:10">
      <c r="A2">
        <v>473561</v>
      </c>
      <c r="B2" t="s">
        <v>282</v>
      </c>
      <c r="C2">
        <v>202606</v>
      </c>
      <c r="D2">
        <v>1020001</v>
      </c>
      <c r="E2">
        <v>71</v>
      </c>
      <c r="F2">
        <v>0</v>
      </c>
      <c r="G2">
        <v>0</v>
      </c>
      <c r="H2">
        <v>71</v>
      </c>
    </row>
    <row r="3" spans="1:10">
      <c r="A3">
        <v>473561</v>
      </c>
      <c r="B3" t="s">
        <v>282</v>
      </c>
      <c r="C3">
        <v>202606</v>
      </c>
      <c r="D3">
        <v>1020002</v>
      </c>
      <c r="E3">
        <v>37</v>
      </c>
      <c r="F3">
        <v>0</v>
      </c>
      <c r="G3">
        <v>0</v>
      </c>
      <c r="H3">
        <v>37</v>
      </c>
    </row>
    <row r="4" spans="1:10">
      <c r="A4">
        <v>473561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202606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202606</v>
      </c>
      <c r="D6">
        <v>1020005</v>
      </c>
      <c r="E6">
        <v>151</v>
      </c>
      <c r="F6">
        <v>1</v>
      </c>
      <c r="G6">
        <v>1</v>
      </c>
      <c r="H6">
        <v>151</v>
      </c>
    </row>
    <row r="7" spans="1:10">
      <c r="A7">
        <v>473561</v>
      </c>
      <c r="B7" t="s">
        <v>282</v>
      </c>
      <c r="C7">
        <v>202606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</row>
    <row r="9" spans="1:10">
      <c r="A9">
        <v>473561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473561</v>
      </c>
      <c r="B10" t="s">
        <v>282</v>
      </c>
      <c r="C10">
        <v>202606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473561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202606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7</v>
      </c>
      <c r="L36">
        <v>7</v>
      </c>
      <c r="M36">
        <v>8</v>
      </c>
      <c r="N36">
        <v>8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202606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202606</v>
      </c>
      <c r="D96">
        <v>1110001</v>
      </c>
      <c r="E96">
        <v>0</v>
      </c>
      <c r="F96">
        <v>5</v>
      </c>
      <c r="G96">
        <v>4</v>
      </c>
      <c r="H96">
        <v>6</v>
      </c>
      <c r="I96">
        <v>11</v>
      </c>
      <c r="J96">
        <v>5</v>
      </c>
      <c r="K96">
        <v>31</v>
      </c>
      <c r="L96">
        <v>0</v>
      </c>
      <c r="M96">
        <v>1</v>
      </c>
      <c r="N96">
        <v>4</v>
      </c>
      <c r="O96">
        <v>5</v>
      </c>
      <c r="P96">
        <v>36</v>
      </c>
    </row>
    <row r="97" spans="1:16">
      <c r="A97">
        <v>473561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202606</v>
      </c>
      <c r="D98">
        <v>1110003</v>
      </c>
      <c r="E98">
        <v>0</v>
      </c>
      <c r="F98">
        <v>5</v>
      </c>
      <c r="G98">
        <v>4</v>
      </c>
      <c r="H98">
        <v>5</v>
      </c>
      <c r="I98">
        <v>11</v>
      </c>
      <c r="J98">
        <v>5</v>
      </c>
      <c r="K98">
        <v>30</v>
      </c>
      <c r="L98">
        <v>0</v>
      </c>
      <c r="M98">
        <v>1</v>
      </c>
      <c r="N98">
        <v>4</v>
      </c>
      <c r="O98">
        <v>5</v>
      </c>
      <c r="P98">
        <v>35</v>
      </c>
    </row>
    <row r="99" spans="1:16">
      <c r="A99">
        <v>473561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202606</v>
      </c>
      <c r="D100">
        <v>1110005</v>
      </c>
      <c r="E100">
        <v>0</v>
      </c>
      <c r="F100">
        <v>5</v>
      </c>
      <c r="G100">
        <v>4</v>
      </c>
      <c r="H100">
        <v>6</v>
      </c>
      <c r="I100">
        <v>11</v>
      </c>
      <c r="J100">
        <v>5</v>
      </c>
      <c r="K100">
        <v>31</v>
      </c>
      <c r="L100">
        <v>0</v>
      </c>
      <c r="M100">
        <v>1</v>
      </c>
      <c r="N100">
        <v>4</v>
      </c>
      <c r="O100">
        <v>5</v>
      </c>
      <c r="P100">
        <v>36</v>
      </c>
    </row>
    <row r="101" spans="1:16">
      <c r="A101">
        <v>473561</v>
      </c>
      <c r="B101" t="s">
        <v>282</v>
      </c>
      <c r="C101">
        <v>202606</v>
      </c>
      <c r="D101">
        <v>1120001</v>
      </c>
      <c r="E101">
        <v>0</v>
      </c>
      <c r="F101">
        <v>3</v>
      </c>
      <c r="G101">
        <v>4</v>
      </c>
      <c r="H101">
        <v>3</v>
      </c>
      <c r="I101">
        <v>4</v>
      </c>
      <c r="J101">
        <v>1</v>
      </c>
      <c r="K101">
        <v>15</v>
      </c>
      <c r="L101">
        <v>0</v>
      </c>
      <c r="M101">
        <v>1</v>
      </c>
      <c r="N101">
        <v>5</v>
      </c>
      <c r="O101">
        <v>6</v>
      </c>
      <c r="P101">
        <v>21</v>
      </c>
    </row>
    <row r="102" spans="1:16">
      <c r="A102">
        <v>473561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202606</v>
      </c>
      <c r="D103">
        <v>1120003</v>
      </c>
      <c r="E103">
        <v>0</v>
      </c>
      <c r="F103">
        <v>3</v>
      </c>
      <c r="G103">
        <v>4</v>
      </c>
      <c r="H103">
        <v>3</v>
      </c>
      <c r="I103">
        <v>4</v>
      </c>
      <c r="J103">
        <v>1</v>
      </c>
      <c r="K103">
        <v>15</v>
      </c>
      <c r="L103">
        <v>0</v>
      </c>
      <c r="M103">
        <v>1</v>
      </c>
      <c r="N103">
        <v>5</v>
      </c>
      <c r="O103">
        <v>6</v>
      </c>
      <c r="P103">
        <v>21</v>
      </c>
    </row>
    <row r="104" spans="1:16">
      <c r="A104">
        <v>473561</v>
      </c>
      <c r="B104" t="s">
        <v>282</v>
      </c>
      <c r="C104">
        <v>202606</v>
      </c>
      <c r="D104">
        <v>1130001</v>
      </c>
      <c r="E104">
        <v>5</v>
      </c>
      <c r="F104">
        <v>4</v>
      </c>
      <c r="G104">
        <v>0</v>
      </c>
      <c r="H104">
        <v>9</v>
      </c>
    </row>
    <row r="105" spans="1:16">
      <c r="A105">
        <v>473561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202606</v>
      </c>
      <c r="D106">
        <v>1130003</v>
      </c>
      <c r="E106">
        <v>5</v>
      </c>
      <c r="F106">
        <v>4</v>
      </c>
      <c r="G106">
        <v>0</v>
      </c>
      <c r="H106">
        <v>9</v>
      </c>
    </row>
    <row r="107" spans="1:16">
      <c r="A107">
        <v>473561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2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473561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2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473561</v>
      </c>
      <c r="B110" t="s">
        <v>282</v>
      </c>
      <c r="C110">
        <v>202606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1</v>
      </c>
      <c r="J110">
        <v>2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473561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202606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1</v>
      </c>
      <c r="J112">
        <v>2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473561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202606</v>
      </c>
      <c r="D116">
        <v>1139304</v>
      </c>
      <c r="E116">
        <v>0</v>
      </c>
      <c r="F116">
        <v>1</v>
      </c>
      <c r="G116">
        <v>0</v>
      </c>
      <c r="H116">
        <v>1</v>
      </c>
      <c r="I116">
        <v>4</v>
      </c>
      <c r="J116">
        <v>4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473561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202606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473561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202606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473561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2</v>
      </c>
      <c r="J123">
        <v>14</v>
      </c>
      <c r="K123">
        <v>0</v>
      </c>
      <c r="L123">
        <v>19</v>
      </c>
      <c r="M123">
        <v>0</v>
      </c>
      <c r="N123">
        <v>2</v>
      </c>
      <c r="O123">
        <v>2</v>
      </c>
      <c r="P123">
        <v>21</v>
      </c>
    </row>
    <row r="124" spans="1:16">
      <c r="A124">
        <v>473561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1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473561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3</v>
      </c>
      <c r="J125">
        <v>4</v>
      </c>
      <c r="K125">
        <v>0</v>
      </c>
      <c r="L125">
        <v>12</v>
      </c>
      <c r="M125">
        <v>1</v>
      </c>
      <c r="N125">
        <v>4</v>
      </c>
      <c r="O125">
        <v>5</v>
      </c>
      <c r="P125">
        <v>17</v>
      </c>
    </row>
    <row r="126" spans="1:16">
      <c r="A126">
        <v>473561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1</v>
      </c>
      <c r="J128">
        <v>4</v>
      </c>
      <c r="K128">
        <v>4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473561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2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473561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2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473561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9</v>
      </c>
      <c r="H136">
        <v>13</v>
      </c>
      <c r="I136">
        <v>11</v>
      </c>
      <c r="J136">
        <v>27</v>
      </c>
      <c r="K136">
        <v>6</v>
      </c>
      <c r="L136">
        <v>66</v>
      </c>
      <c r="M136">
        <v>2</v>
      </c>
      <c r="N136">
        <v>10</v>
      </c>
      <c r="O136">
        <v>12</v>
      </c>
      <c r="P136">
        <v>78</v>
      </c>
    </row>
    <row r="137" spans="1:16">
      <c r="A137">
        <v>473561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5</v>
      </c>
      <c r="H137">
        <v>9</v>
      </c>
      <c r="I137">
        <v>7</v>
      </c>
      <c r="J137">
        <v>18</v>
      </c>
      <c r="K137">
        <v>1</v>
      </c>
      <c r="L137">
        <v>40</v>
      </c>
      <c r="M137">
        <v>1</v>
      </c>
      <c r="N137">
        <v>6</v>
      </c>
      <c r="O137">
        <v>7</v>
      </c>
      <c r="P137">
        <v>47</v>
      </c>
    </row>
    <row r="138" spans="1:16">
      <c r="A138">
        <v>473561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1</v>
      </c>
      <c r="J138">
        <v>3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473561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3</v>
      </c>
      <c r="K140">
        <v>0</v>
      </c>
      <c r="L140">
        <v>5</v>
      </c>
      <c r="M140">
        <v>0</v>
      </c>
      <c r="N140">
        <v>1</v>
      </c>
      <c r="O140">
        <v>1</v>
      </c>
      <c r="P140">
        <v>6</v>
      </c>
    </row>
    <row r="141" spans="1:16">
      <c r="A141">
        <v>473561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</v>
      </c>
      <c r="H142">
        <v>3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3</v>
      </c>
      <c r="J144">
        <v>4</v>
      </c>
      <c r="K144">
        <v>0</v>
      </c>
      <c r="L144">
        <v>12</v>
      </c>
      <c r="M144">
        <v>1</v>
      </c>
      <c r="N144">
        <v>4</v>
      </c>
      <c r="O144">
        <v>5</v>
      </c>
      <c r="P144">
        <v>17</v>
      </c>
    </row>
    <row r="145" spans="1:16">
      <c r="A145">
        <v>473561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1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473561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8</v>
      </c>
      <c r="K148">
        <v>0</v>
      </c>
      <c r="L148">
        <v>9</v>
      </c>
      <c r="M148">
        <v>0</v>
      </c>
      <c r="N148">
        <v>1</v>
      </c>
      <c r="O148">
        <v>1</v>
      </c>
      <c r="P148">
        <v>10</v>
      </c>
    </row>
    <row r="149" spans="1:16">
      <c r="A149">
        <v>473561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</v>
      </c>
      <c r="H151">
        <v>4</v>
      </c>
      <c r="I151">
        <v>3</v>
      </c>
      <c r="J151">
        <v>4</v>
      </c>
      <c r="K151">
        <v>1</v>
      </c>
      <c r="L151">
        <v>15</v>
      </c>
      <c r="M151">
        <v>1</v>
      </c>
      <c r="N151">
        <v>4</v>
      </c>
      <c r="O151">
        <v>5</v>
      </c>
      <c r="P151">
        <v>20</v>
      </c>
    </row>
    <row r="152" spans="1:16">
      <c r="A152">
        <v>473561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</v>
      </c>
      <c r="H152">
        <v>3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473561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473561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7654</v>
      </c>
      <c r="H169">
        <v>3406</v>
      </c>
      <c r="I169">
        <v>13063</v>
      </c>
      <c r="J169">
        <v>75046</v>
      </c>
      <c r="K169">
        <v>0</v>
      </c>
      <c r="L169">
        <v>99169</v>
      </c>
      <c r="M169">
        <v>0</v>
      </c>
      <c r="N169">
        <v>2477</v>
      </c>
      <c r="O169">
        <v>2477</v>
      </c>
      <c r="P169">
        <v>101646</v>
      </c>
    </row>
    <row r="170" spans="1:16">
      <c r="A170">
        <v>473561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5905</v>
      </c>
      <c r="I170">
        <v>0</v>
      </c>
      <c r="J170">
        <v>0</v>
      </c>
      <c r="K170">
        <v>25126</v>
      </c>
      <c r="L170">
        <v>31031</v>
      </c>
      <c r="M170">
        <v>0</v>
      </c>
      <c r="N170">
        <v>0</v>
      </c>
      <c r="O170">
        <v>0</v>
      </c>
      <c r="P170">
        <v>31031</v>
      </c>
    </row>
    <row r="171" spans="1:16">
      <c r="A171">
        <v>473561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1900</v>
      </c>
      <c r="H171">
        <v>5118</v>
      </c>
      <c r="I171">
        <v>5290</v>
      </c>
      <c r="J171">
        <v>5225</v>
      </c>
      <c r="K171">
        <v>0</v>
      </c>
      <c r="L171">
        <v>17533</v>
      </c>
      <c r="M171">
        <v>300</v>
      </c>
      <c r="N171">
        <v>1530</v>
      </c>
      <c r="O171">
        <v>1830</v>
      </c>
      <c r="P171">
        <v>19363</v>
      </c>
    </row>
    <row r="172" spans="1:16">
      <c r="A172">
        <v>473561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32068</v>
      </c>
      <c r="H174">
        <v>0</v>
      </c>
      <c r="I174">
        <v>27634</v>
      </c>
      <c r="J174">
        <v>145543</v>
      </c>
      <c r="K174">
        <v>112592</v>
      </c>
      <c r="L174">
        <v>317837</v>
      </c>
      <c r="M174">
        <v>0</v>
      </c>
      <c r="N174">
        <v>0</v>
      </c>
      <c r="O174">
        <v>0</v>
      </c>
      <c r="P174">
        <v>317837</v>
      </c>
    </row>
    <row r="175" spans="1:16">
      <c r="A175">
        <v>473561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27634</v>
      </c>
      <c r="J175">
        <v>62995</v>
      </c>
      <c r="K175">
        <v>66105</v>
      </c>
      <c r="L175">
        <v>156734</v>
      </c>
      <c r="M175">
        <v>0</v>
      </c>
      <c r="N175">
        <v>0</v>
      </c>
      <c r="O175">
        <v>0</v>
      </c>
      <c r="P175">
        <v>156734</v>
      </c>
    </row>
    <row r="176" spans="1:16">
      <c r="A176">
        <v>473561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32068</v>
      </c>
      <c r="H176">
        <v>0</v>
      </c>
      <c r="I176">
        <v>0</v>
      </c>
      <c r="J176">
        <v>39278</v>
      </c>
      <c r="K176">
        <v>46487</v>
      </c>
      <c r="L176">
        <v>117833</v>
      </c>
      <c r="M176">
        <v>0</v>
      </c>
      <c r="N176">
        <v>0</v>
      </c>
      <c r="O176">
        <v>0</v>
      </c>
      <c r="P176">
        <v>117833</v>
      </c>
    </row>
    <row r="177" spans="1:16">
      <c r="A177">
        <v>473561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60865</v>
      </c>
      <c r="H182">
        <v>54980</v>
      </c>
      <c r="I182">
        <v>90567</v>
      </c>
      <c r="J182">
        <v>264760</v>
      </c>
      <c r="K182">
        <v>139429</v>
      </c>
      <c r="L182">
        <v>610601</v>
      </c>
      <c r="M182">
        <v>742</v>
      </c>
      <c r="N182">
        <v>5775</v>
      </c>
      <c r="O182">
        <v>6517</v>
      </c>
      <c r="P182">
        <v>617118</v>
      </c>
    </row>
    <row r="183" spans="1:16">
      <c r="A183">
        <v>473561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23857</v>
      </c>
      <c r="H183">
        <v>48658</v>
      </c>
      <c r="I183">
        <v>57214</v>
      </c>
      <c r="J183">
        <v>80271</v>
      </c>
      <c r="K183">
        <v>25126</v>
      </c>
      <c r="L183">
        <v>235126</v>
      </c>
      <c r="M183">
        <v>300</v>
      </c>
      <c r="N183">
        <v>4007</v>
      </c>
      <c r="O183">
        <v>4307</v>
      </c>
      <c r="P183">
        <v>239433</v>
      </c>
    </row>
    <row r="184" spans="1:16">
      <c r="A184">
        <v>473561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5341</v>
      </c>
      <c r="H184">
        <v>0</v>
      </c>
      <c r="I184">
        <v>12543</v>
      </c>
      <c r="J184">
        <v>64424</v>
      </c>
      <c r="K184">
        <v>0</v>
      </c>
      <c r="L184">
        <v>82308</v>
      </c>
      <c r="M184">
        <v>0</v>
      </c>
      <c r="N184">
        <v>0</v>
      </c>
      <c r="O184">
        <v>0</v>
      </c>
      <c r="P184">
        <v>82308</v>
      </c>
    </row>
    <row r="185" spans="1:16">
      <c r="A185">
        <v>473561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2313</v>
      </c>
      <c r="H186">
        <v>3406</v>
      </c>
      <c r="I186">
        <v>0</v>
      </c>
      <c r="J186">
        <v>6195</v>
      </c>
      <c r="K186">
        <v>0</v>
      </c>
      <c r="L186">
        <v>11914</v>
      </c>
      <c r="M186">
        <v>0</v>
      </c>
      <c r="N186">
        <v>1703</v>
      </c>
      <c r="O186">
        <v>1703</v>
      </c>
      <c r="P186">
        <v>13617</v>
      </c>
    </row>
    <row r="187" spans="1:16">
      <c r="A187">
        <v>473561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3504</v>
      </c>
      <c r="H188">
        <v>34229</v>
      </c>
      <c r="I188">
        <v>23245</v>
      </c>
      <c r="J188">
        <v>0</v>
      </c>
      <c r="K188">
        <v>0</v>
      </c>
      <c r="L188">
        <v>60978</v>
      </c>
      <c r="M188">
        <v>0</v>
      </c>
      <c r="N188">
        <v>0</v>
      </c>
      <c r="O188">
        <v>0</v>
      </c>
      <c r="P188">
        <v>60978</v>
      </c>
    </row>
    <row r="189" spans="1:16">
      <c r="A189">
        <v>473561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10799</v>
      </c>
      <c r="H189">
        <v>0</v>
      </c>
      <c r="I189">
        <v>15616</v>
      </c>
      <c r="J189">
        <v>0</v>
      </c>
      <c r="K189">
        <v>0</v>
      </c>
      <c r="L189">
        <v>26415</v>
      </c>
      <c r="M189">
        <v>0</v>
      </c>
      <c r="N189">
        <v>0</v>
      </c>
      <c r="O189">
        <v>0</v>
      </c>
      <c r="P189">
        <v>26415</v>
      </c>
    </row>
    <row r="190" spans="1:16">
      <c r="A190">
        <v>473561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1900</v>
      </c>
      <c r="H190">
        <v>5118</v>
      </c>
      <c r="I190">
        <v>5290</v>
      </c>
      <c r="J190">
        <v>5225</v>
      </c>
      <c r="K190">
        <v>0</v>
      </c>
      <c r="L190">
        <v>17533</v>
      </c>
      <c r="M190">
        <v>300</v>
      </c>
      <c r="N190">
        <v>1530</v>
      </c>
      <c r="O190">
        <v>1830</v>
      </c>
      <c r="P190">
        <v>19363</v>
      </c>
    </row>
    <row r="191" spans="1:16">
      <c r="A191">
        <v>473561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5905</v>
      </c>
      <c r="I191">
        <v>0</v>
      </c>
      <c r="J191">
        <v>0</v>
      </c>
      <c r="K191">
        <v>25126</v>
      </c>
      <c r="L191">
        <v>31031</v>
      </c>
      <c r="M191">
        <v>0</v>
      </c>
      <c r="N191">
        <v>0</v>
      </c>
      <c r="O191">
        <v>0</v>
      </c>
      <c r="P191">
        <v>31031</v>
      </c>
    </row>
    <row r="192" spans="1:16">
      <c r="A192">
        <v>473561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4427</v>
      </c>
      <c r="K194">
        <v>0</v>
      </c>
      <c r="L194">
        <v>4947</v>
      </c>
      <c r="M194">
        <v>0</v>
      </c>
      <c r="N194">
        <v>774</v>
      </c>
      <c r="O194">
        <v>774</v>
      </c>
      <c r="P194">
        <v>5721</v>
      </c>
    </row>
    <row r="195" spans="1:16">
      <c r="A195">
        <v>473561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4940</v>
      </c>
      <c r="H197">
        <v>6322</v>
      </c>
      <c r="I197">
        <v>5719</v>
      </c>
      <c r="J197">
        <v>7720</v>
      </c>
      <c r="K197">
        <v>1711</v>
      </c>
      <c r="L197">
        <v>26412</v>
      </c>
      <c r="M197">
        <v>442</v>
      </c>
      <c r="N197">
        <v>1768</v>
      </c>
      <c r="O197">
        <v>2210</v>
      </c>
      <c r="P197">
        <v>28622</v>
      </c>
    </row>
    <row r="198" spans="1:16">
      <c r="A198">
        <v>473561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14303</v>
      </c>
      <c r="H198">
        <v>34229</v>
      </c>
      <c r="I198">
        <v>38861</v>
      </c>
      <c r="J198">
        <v>0</v>
      </c>
      <c r="K198">
        <v>0</v>
      </c>
      <c r="L198">
        <v>87393</v>
      </c>
      <c r="M198">
        <v>0</v>
      </c>
      <c r="N198">
        <v>0</v>
      </c>
      <c r="O198">
        <v>0</v>
      </c>
      <c r="P198">
        <v>87393</v>
      </c>
    </row>
    <row r="199" spans="1:16">
      <c r="A199">
        <v>473561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31226</v>
      </c>
      <c r="K199">
        <v>0</v>
      </c>
      <c r="L199">
        <v>31226</v>
      </c>
      <c r="M199">
        <v>0</v>
      </c>
      <c r="N199">
        <v>0</v>
      </c>
      <c r="O199">
        <v>0</v>
      </c>
      <c r="P199">
        <v>31226</v>
      </c>
    </row>
    <row r="200" spans="1:16">
      <c r="A200">
        <v>473561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31226</v>
      </c>
      <c r="K207">
        <v>0</v>
      </c>
      <c r="L207">
        <v>31226</v>
      </c>
      <c r="M207">
        <v>0</v>
      </c>
      <c r="N207">
        <v>0</v>
      </c>
      <c r="O207">
        <v>0</v>
      </c>
      <c r="P207">
        <v>31226</v>
      </c>
    </row>
    <row r="208" spans="1:16">
      <c r="A208">
        <v>473561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43270</v>
      </c>
      <c r="K209">
        <v>0</v>
      </c>
      <c r="L209">
        <v>43270</v>
      </c>
      <c r="M209">
        <v>0</v>
      </c>
      <c r="N209">
        <v>0</v>
      </c>
      <c r="O209">
        <v>0</v>
      </c>
      <c r="P209">
        <v>43270</v>
      </c>
    </row>
    <row r="210" spans="1:16">
      <c r="A210">
        <v>473561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76540</v>
      </c>
      <c r="H215">
        <v>34060</v>
      </c>
      <c r="I215">
        <v>130630</v>
      </c>
      <c r="J215">
        <v>750460</v>
      </c>
      <c r="K215">
        <v>0</v>
      </c>
      <c r="L215">
        <v>991690</v>
      </c>
      <c r="M215">
        <v>0</v>
      </c>
      <c r="N215">
        <v>24770</v>
      </c>
      <c r="O215">
        <v>24770</v>
      </c>
      <c r="P215">
        <v>1016460</v>
      </c>
    </row>
    <row r="216" spans="1:16">
      <c r="A216">
        <v>473561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59050</v>
      </c>
      <c r="I216">
        <v>0</v>
      </c>
      <c r="J216">
        <v>0</v>
      </c>
      <c r="K216">
        <v>251260</v>
      </c>
      <c r="L216">
        <v>310310</v>
      </c>
      <c r="M216">
        <v>0</v>
      </c>
      <c r="N216">
        <v>0</v>
      </c>
      <c r="O216">
        <v>0</v>
      </c>
      <c r="P216">
        <v>310310</v>
      </c>
    </row>
    <row r="217" spans="1:16">
      <c r="A217">
        <v>473561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19000</v>
      </c>
      <c r="H217">
        <v>51180</v>
      </c>
      <c r="I217">
        <v>52900</v>
      </c>
      <c r="J217">
        <v>52250</v>
      </c>
      <c r="K217">
        <v>0</v>
      </c>
      <c r="L217">
        <v>175330</v>
      </c>
      <c r="M217">
        <v>3000</v>
      </c>
      <c r="N217">
        <v>15300</v>
      </c>
      <c r="O217">
        <v>18300</v>
      </c>
      <c r="P217">
        <v>193630</v>
      </c>
    </row>
    <row r="218" spans="1:16">
      <c r="A218">
        <v>473561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320680</v>
      </c>
      <c r="H220">
        <v>0</v>
      </c>
      <c r="I220">
        <v>276340</v>
      </c>
      <c r="J220">
        <v>1455430</v>
      </c>
      <c r="K220">
        <v>1125920</v>
      </c>
      <c r="L220">
        <v>3178370</v>
      </c>
      <c r="M220">
        <v>0</v>
      </c>
      <c r="N220">
        <v>0</v>
      </c>
      <c r="O220">
        <v>0</v>
      </c>
      <c r="P220">
        <v>3178370</v>
      </c>
    </row>
    <row r="221" spans="1:16">
      <c r="A221">
        <v>473561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276340</v>
      </c>
      <c r="J221">
        <v>629950</v>
      </c>
      <c r="K221">
        <v>661050</v>
      </c>
      <c r="L221">
        <v>1567340</v>
      </c>
      <c r="M221">
        <v>0</v>
      </c>
      <c r="N221">
        <v>0</v>
      </c>
      <c r="O221">
        <v>0</v>
      </c>
      <c r="P221">
        <v>1567340</v>
      </c>
    </row>
    <row r="222" spans="1:16">
      <c r="A222">
        <v>473561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320680</v>
      </c>
      <c r="H222">
        <v>0</v>
      </c>
      <c r="I222">
        <v>0</v>
      </c>
      <c r="J222">
        <v>392780</v>
      </c>
      <c r="K222">
        <v>464870</v>
      </c>
      <c r="L222">
        <v>1178330</v>
      </c>
      <c r="M222">
        <v>0</v>
      </c>
      <c r="N222">
        <v>0</v>
      </c>
      <c r="O222">
        <v>0</v>
      </c>
      <c r="P222">
        <v>1178330</v>
      </c>
    </row>
    <row r="223" spans="1:16">
      <c r="A223">
        <v>473561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608650</v>
      </c>
      <c r="H228">
        <v>549800</v>
      </c>
      <c r="I228">
        <v>905670</v>
      </c>
      <c r="J228">
        <v>2647600</v>
      </c>
      <c r="K228">
        <v>1394290</v>
      </c>
      <c r="L228">
        <v>6106010</v>
      </c>
      <c r="M228">
        <v>7420</v>
      </c>
      <c r="N228">
        <v>57750</v>
      </c>
      <c r="O228">
        <v>65170</v>
      </c>
      <c r="P228">
        <v>6171180</v>
      </c>
    </row>
    <row r="229" spans="1:16">
      <c r="A229">
        <v>473561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238570</v>
      </c>
      <c r="H229">
        <v>486580</v>
      </c>
      <c r="I229">
        <v>572140</v>
      </c>
      <c r="J229">
        <v>802710</v>
      </c>
      <c r="K229">
        <v>251260</v>
      </c>
      <c r="L229">
        <v>2351260</v>
      </c>
      <c r="M229">
        <v>3000</v>
      </c>
      <c r="N229">
        <v>40070</v>
      </c>
      <c r="O229">
        <v>43070</v>
      </c>
      <c r="P229">
        <v>2394330</v>
      </c>
    </row>
    <row r="230" spans="1:16">
      <c r="A230">
        <v>473561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53410</v>
      </c>
      <c r="H230">
        <v>0</v>
      </c>
      <c r="I230">
        <v>125430</v>
      </c>
      <c r="J230">
        <v>644240</v>
      </c>
      <c r="K230">
        <v>0</v>
      </c>
      <c r="L230">
        <v>823080</v>
      </c>
      <c r="M230">
        <v>0</v>
      </c>
      <c r="N230">
        <v>0</v>
      </c>
      <c r="O230">
        <v>0</v>
      </c>
      <c r="P230">
        <v>823080</v>
      </c>
    </row>
    <row r="231" spans="1:16">
      <c r="A231">
        <v>473561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23130</v>
      </c>
      <c r="H232">
        <v>34060</v>
      </c>
      <c r="I232">
        <v>0</v>
      </c>
      <c r="J232">
        <v>61950</v>
      </c>
      <c r="K232">
        <v>0</v>
      </c>
      <c r="L232">
        <v>119140</v>
      </c>
      <c r="M232">
        <v>0</v>
      </c>
      <c r="N232">
        <v>17030</v>
      </c>
      <c r="O232">
        <v>17030</v>
      </c>
      <c r="P232">
        <v>136170</v>
      </c>
    </row>
    <row r="233" spans="1:16">
      <c r="A233">
        <v>473561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35040</v>
      </c>
      <c r="H234">
        <v>342290</v>
      </c>
      <c r="I234">
        <v>232450</v>
      </c>
      <c r="J234">
        <v>0</v>
      </c>
      <c r="K234">
        <v>0</v>
      </c>
      <c r="L234">
        <v>609780</v>
      </c>
      <c r="M234">
        <v>0</v>
      </c>
      <c r="N234">
        <v>0</v>
      </c>
      <c r="O234">
        <v>0</v>
      </c>
      <c r="P234">
        <v>609780</v>
      </c>
    </row>
    <row r="235" spans="1:16">
      <c r="A235">
        <v>473561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107990</v>
      </c>
      <c r="H235">
        <v>0</v>
      </c>
      <c r="I235">
        <v>156160</v>
      </c>
      <c r="J235">
        <v>0</v>
      </c>
      <c r="K235">
        <v>0</v>
      </c>
      <c r="L235">
        <v>264150</v>
      </c>
      <c r="M235">
        <v>0</v>
      </c>
      <c r="N235">
        <v>0</v>
      </c>
      <c r="O235">
        <v>0</v>
      </c>
      <c r="P235">
        <v>264150</v>
      </c>
    </row>
    <row r="236" spans="1:16">
      <c r="A236">
        <v>473561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19000</v>
      </c>
      <c r="H236">
        <v>51180</v>
      </c>
      <c r="I236">
        <v>52900</v>
      </c>
      <c r="J236">
        <v>52250</v>
      </c>
      <c r="K236">
        <v>0</v>
      </c>
      <c r="L236">
        <v>175330</v>
      </c>
      <c r="M236">
        <v>3000</v>
      </c>
      <c r="N236">
        <v>15300</v>
      </c>
      <c r="O236">
        <v>18300</v>
      </c>
      <c r="P236">
        <v>193630</v>
      </c>
    </row>
    <row r="237" spans="1:16">
      <c r="A237">
        <v>473561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59050</v>
      </c>
      <c r="I237">
        <v>0</v>
      </c>
      <c r="J237">
        <v>0</v>
      </c>
      <c r="K237">
        <v>251260</v>
      </c>
      <c r="L237">
        <v>310310</v>
      </c>
      <c r="M237">
        <v>0</v>
      </c>
      <c r="N237">
        <v>0</v>
      </c>
      <c r="O237">
        <v>0</v>
      </c>
      <c r="P237">
        <v>310310</v>
      </c>
    </row>
    <row r="238" spans="1:16">
      <c r="A238">
        <v>473561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44270</v>
      </c>
      <c r="K240">
        <v>0</v>
      </c>
      <c r="L240">
        <v>49470</v>
      </c>
      <c r="M240">
        <v>0</v>
      </c>
      <c r="N240">
        <v>7740</v>
      </c>
      <c r="O240">
        <v>7740</v>
      </c>
      <c r="P240">
        <v>57210</v>
      </c>
    </row>
    <row r="241" spans="1:16">
      <c r="A241">
        <v>473561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49400</v>
      </c>
      <c r="H243">
        <v>63220</v>
      </c>
      <c r="I243">
        <v>57190</v>
      </c>
      <c r="J243">
        <v>77200</v>
      </c>
      <c r="K243">
        <v>17110</v>
      </c>
      <c r="L243">
        <v>264120</v>
      </c>
      <c r="M243">
        <v>4420</v>
      </c>
      <c r="N243">
        <v>17680</v>
      </c>
      <c r="O243">
        <v>22100</v>
      </c>
      <c r="P243">
        <v>286220</v>
      </c>
    </row>
    <row r="244" spans="1:16">
      <c r="A244">
        <v>473561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143030</v>
      </c>
      <c r="H244">
        <v>342290</v>
      </c>
      <c r="I244">
        <v>388610</v>
      </c>
      <c r="J244">
        <v>0</v>
      </c>
      <c r="K244">
        <v>0</v>
      </c>
      <c r="L244">
        <v>873930</v>
      </c>
      <c r="M244">
        <v>0</v>
      </c>
      <c r="N244">
        <v>0</v>
      </c>
      <c r="O244">
        <v>0</v>
      </c>
      <c r="P244">
        <v>873930</v>
      </c>
    </row>
    <row r="245" spans="1:16">
      <c r="A245">
        <v>473561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312260</v>
      </c>
      <c r="K245">
        <v>0</v>
      </c>
      <c r="L245">
        <v>312260</v>
      </c>
      <c r="M245">
        <v>0</v>
      </c>
      <c r="N245">
        <v>0</v>
      </c>
      <c r="O245">
        <v>0</v>
      </c>
      <c r="P245">
        <v>312260</v>
      </c>
    </row>
    <row r="246" spans="1:16">
      <c r="A246">
        <v>473561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312260</v>
      </c>
      <c r="K253">
        <v>0</v>
      </c>
      <c r="L253">
        <v>312260</v>
      </c>
      <c r="M253">
        <v>0</v>
      </c>
      <c r="N253">
        <v>0</v>
      </c>
      <c r="O253">
        <v>0</v>
      </c>
      <c r="P253">
        <v>312260</v>
      </c>
    </row>
    <row r="254" spans="1:16">
      <c r="A254">
        <v>473561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432700</v>
      </c>
      <c r="K255">
        <v>0</v>
      </c>
      <c r="L255">
        <v>432700</v>
      </c>
      <c r="M255">
        <v>0</v>
      </c>
      <c r="N255">
        <v>0</v>
      </c>
      <c r="O255">
        <v>0</v>
      </c>
      <c r="P255">
        <v>432700</v>
      </c>
    </row>
    <row r="256" spans="1:16">
      <c r="A256">
        <v>473561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68886</v>
      </c>
      <c r="H261">
        <v>30654</v>
      </c>
      <c r="I261">
        <v>117567</v>
      </c>
      <c r="J261">
        <v>675414</v>
      </c>
      <c r="K261">
        <v>0</v>
      </c>
      <c r="L261">
        <v>892521</v>
      </c>
      <c r="M261">
        <v>0</v>
      </c>
      <c r="N261">
        <v>22293</v>
      </c>
      <c r="O261">
        <v>22293</v>
      </c>
      <c r="P261">
        <v>914814</v>
      </c>
    </row>
    <row r="262" spans="1:16">
      <c r="A262">
        <v>473561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53145</v>
      </c>
      <c r="I262">
        <v>0</v>
      </c>
      <c r="J262">
        <v>0</v>
      </c>
      <c r="K262">
        <v>226134</v>
      </c>
      <c r="L262">
        <v>279279</v>
      </c>
      <c r="M262">
        <v>0</v>
      </c>
      <c r="N262">
        <v>0</v>
      </c>
      <c r="O262">
        <v>0</v>
      </c>
      <c r="P262">
        <v>279279</v>
      </c>
    </row>
    <row r="263" spans="1:16">
      <c r="A263">
        <v>473561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17100</v>
      </c>
      <c r="H263">
        <v>46062</v>
      </c>
      <c r="I263">
        <v>47610</v>
      </c>
      <c r="J263">
        <v>47025</v>
      </c>
      <c r="K263">
        <v>0</v>
      </c>
      <c r="L263">
        <v>157797</v>
      </c>
      <c r="M263">
        <v>2700</v>
      </c>
      <c r="N263">
        <v>13770</v>
      </c>
      <c r="O263">
        <v>16470</v>
      </c>
      <c r="P263">
        <v>174267</v>
      </c>
    </row>
    <row r="264" spans="1:16">
      <c r="A264">
        <v>473561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288612</v>
      </c>
      <c r="H266">
        <v>0</v>
      </c>
      <c r="I266">
        <v>248706</v>
      </c>
      <c r="J266">
        <v>1309887</v>
      </c>
      <c r="K266">
        <v>1013328</v>
      </c>
      <c r="L266">
        <v>2860533</v>
      </c>
      <c r="M266">
        <v>0</v>
      </c>
      <c r="N266">
        <v>0</v>
      </c>
      <c r="O266">
        <v>0</v>
      </c>
      <c r="P266">
        <v>2860533</v>
      </c>
    </row>
    <row r="267" spans="1:16">
      <c r="A267">
        <v>473561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248706</v>
      </c>
      <c r="J267">
        <v>566955</v>
      </c>
      <c r="K267">
        <v>594945</v>
      </c>
      <c r="L267">
        <v>1410606</v>
      </c>
      <c r="M267">
        <v>0</v>
      </c>
      <c r="N267">
        <v>0</v>
      </c>
      <c r="O267">
        <v>0</v>
      </c>
      <c r="P267">
        <v>1410606</v>
      </c>
    </row>
    <row r="268" spans="1:16">
      <c r="A268">
        <v>473561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288612</v>
      </c>
      <c r="H268">
        <v>0</v>
      </c>
      <c r="I268">
        <v>0</v>
      </c>
      <c r="J268">
        <v>353502</v>
      </c>
      <c r="K268">
        <v>418383</v>
      </c>
      <c r="L268">
        <v>1060497</v>
      </c>
      <c r="M268">
        <v>0</v>
      </c>
      <c r="N268">
        <v>0</v>
      </c>
      <c r="O268">
        <v>0</v>
      </c>
      <c r="P268">
        <v>1060497</v>
      </c>
    </row>
    <row r="269" spans="1:16">
      <c r="A269">
        <v>473561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552725</v>
      </c>
      <c r="H274">
        <v>501142</v>
      </c>
      <c r="I274">
        <v>820822</v>
      </c>
      <c r="J274">
        <v>2390560</v>
      </c>
      <c r="K274">
        <v>1256572</v>
      </c>
      <c r="L274">
        <v>5521821</v>
      </c>
      <c r="M274">
        <v>7120</v>
      </c>
      <c r="N274">
        <v>53743</v>
      </c>
      <c r="O274">
        <v>60863</v>
      </c>
      <c r="P274">
        <v>5582684</v>
      </c>
    </row>
    <row r="275" spans="1:16">
      <c r="A275">
        <v>473561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214713</v>
      </c>
      <c r="H275">
        <v>437922</v>
      </c>
      <c r="I275">
        <v>514926</v>
      </c>
      <c r="J275">
        <v>722439</v>
      </c>
      <c r="K275">
        <v>226134</v>
      </c>
      <c r="L275">
        <v>2116134</v>
      </c>
      <c r="M275">
        <v>2700</v>
      </c>
      <c r="N275">
        <v>36063</v>
      </c>
      <c r="O275">
        <v>38763</v>
      </c>
      <c r="P275">
        <v>2154897</v>
      </c>
    </row>
    <row r="276" spans="1:16">
      <c r="A276">
        <v>473561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48069</v>
      </c>
      <c r="H276">
        <v>0</v>
      </c>
      <c r="I276">
        <v>112887</v>
      </c>
      <c r="J276">
        <v>579816</v>
      </c>
      <c r="K276">
        <v>0</v>
      </c>
      <c r="L276">
        <v>740772</v>
      </c>
      <c r="M276">
        <v>0</v>
      </c>
      <c r="N276">
        <v>0</v>
      </c>
      <c r="O276">
        <v>0</v>
      </c>
      <c r="P276">
        <v>740772</v>
      </c>
    </row>
    <row r="277" spans="1:16">
      <c r="A277">
        <v>473561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20817</v>
      </c>
      <c r="H278">
        <v>30654</v>
      </c>
      <c r="I278">
        <v>0</v>
      </c>
      <c r="J278">
        <v>55755</v>
      </c>
      <c r="K278">
        <v>0</v>
      </c>
      <c r="L278">
        <v>107226</v>
      </c>
      <c r="M278">
        <v>0</v>
      </c>
      <c r="N278">
        <v>15327</v>
      </c>
      <c r="O278">
        <v>15327</v>
      </c>
      <c r="P278">
        <v>122553</v>
      </c>
    </row>
    <row r="279" spans="1:16">
      <c r="A279">
        <v>473561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31536</v>
      </c>
      <c r="H280">
        <v>308061</v>
      </c>
      <c r="I280">
        <v>209205</v>
      </c>
      <c r="J280">
        <v>0</v>
      </c>
      <c r="K280">
        <v>0</v>
      </c>
      <c r="L280">
        <v>548802</v>
      </c>
      <c r="M280">
        <v>0</v>
      </c>
      <c r="N280">
        <v>0</v>
      </c>
      <c r="O280">
        <v>0</v>
      </c>
      <c r="P280">
        <v>548802</v>
      </c>
    </row>
    <row r="281" spans="1:16">
      <c r="A281">
        <v>473561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97191</v>
      </c>
      <c r="H281">
        <v>0</v>
      </c>
      <c r="I281">
        <v>140544</v>
      </c>
      <c r="J281">
        <v>0</v>
      </c>
      <c r="K281">
        <v>0</v>
      </c>
      <c r="L281">
        <v>237735</v>
      </c>
      <c r="M281">
        <v>0</v>
      </c>
      <c r="N281">
        <v>0</v>
      </c>
      <c r="O281">
        <v>0</v>
      </c>
      <c r="P281">
        <v>237735</v>
      </c>
    </row>
    <row r="282" spans="1:16">
      <c r="A282">
        <v>473561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17100</v>
      </c>
      <c r="H282">
        <v>46062</v>
      </c>
      <c r="I282">
        <v>47610</v>
      </c>
      <c r="J282">
        <v>47025</v>
      </c>
      <c r="K282">
        <v>0</v>
      </c>
      <c r="L282">
        <v>157797</v>
      </c>
      <c r="M282">
        <v>2700</v>
      </c>
      <c r="N282">
        <v>13770</v>
      </c>
      <c r="O282">
        <v>16470</v>
      </c>
      <c r="P282">
        <v>174267</v>
      </c>
    </row>
    <row r="283" spans="1:16">
      <c r="A283">
        <v>473561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53145</v>
      </c>
      <c r="I283">
        <v>0</v>
      </c>
      <c r="J283">
        <v>0</v>
      </c>
      <c r="K283">
        <v>226134</v>
      </c>
      <c r="L283">
        <v>279279</v>
      </c>
      <c r="M283">
        <v>0</v>
      </c>
      <c r="N283">
        <v>0</v>
      </c>
      <c r="O283">
        <v>0</v>
      </c>
      <c r="P283">
        <v>279279</v>
      </c>
    </row>
    <row r="284" spans="1:16">
      <c r="A284">
        <v>473561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39843</v>
      </c>
      <c r="K286">
        <v>0</v>
      </c>
      <c r="L286">
        <v>44523</v>
      </c>
      <c r="M286">
        <v>0</v>
      </c>
      <c r="N286">
        <v>6966</v>
      </c>
      <c r="O286">
        <v>6966</v>
      </c>
      <c r="P286">
        <v>51489</v>
      </c>
    </row>
    <row r="287" spans="1:16">
      <c r="A287">
        <v>473561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49400</v>
      </c>
      <c r="H289">
        <v>63220</v>
      </c>
      <c r="I289">
        <v>57190</v>
      </c>
      <c r="J289">
        <v>77200</v>
      </c>
      <c r="K289">
        <v>17110</v>
      </c>
      <c r="L289">
        <v>264120</v>
      </c>
      <c r="M289">
        <v>4420</v>
      </c>
      <c r="N289">
        <v>17680</v>
      </c>
      <c r="O289">
        <v>22100</v>
      </c>
      <c r="P289">
        <v>286220</v>
      </c>
    </row>
    <row r="290" spans="1:16">
      <c r="A290">
        <v>473561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128727</v>
      </c>
      <c r="H290">
        <v>308061</v>
      </c>
      <c r="I290">
        <v>349749</v>
      </c>
      <c r="J290">
        <v>0</v>
      </c>
      <c r="K290">
        <v>0</v>
      </c>
      <c r="L290">
        <v>786537</v>
      </c>
      <c r="M290">
        <v>0</v>
      </c>
      <c r="N290">
        <v>0</v>
      </c>
      <c r="O290">
        <v>0</v>
      </c>
      <c r="P290">
        <v>786537</v>
      </c>
    </row>
    <row r="291" spans="1:16">
      <c r="A291">
        <v>473561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281034</v>
      </c>
      <c r="K291">
        <v>0</v>
      </c>
      <c r="L291">
        <v>281034</v>
      </c>
      <c r="M291">
        <v>0</v>
      </c>
      <c r="N291">
        <v>0</v>
      </c>
      <c r="O291">
        <v>0</v>
      </c>
      <c r="P291">
        <v>281034</v>
      </c>
    </row>
    <row r="292" spans="1:16">
      <c r="A292">
        <v>473561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281034</v>
      </c>
      <c r="K299">
        <v>0</v>
      </c>
      <c r="L299">
        <v>281034</v>
      </c>
      <c r="M299">
        <v>0</v>
      </c>
      <c r="N299">
        <v>0</v>
      </c>
      <c r="O299">
        <v>0</v>
      </c>
      <c r="P299">
        <v>281034</v>
      </c>
    </row>
    <row r="300" spans="1:16">
      <c r="A300">
        <v>473561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389430</v>
      </c>
      <c r="K301">
        <v>0</v>
      </c>
      <c r="L301">
        <v>389430</v>
      </c>
      <c r="M301">
        <v>0</v>
      </c>
      <c r="N301">
        <v>0</v>
      </c>
      <c r="O301">
        <v>0</v>
      </c>
      <c r="P301">
        <v>389430</v>
      </c>
    </row>
    <row r="302" spans="1:16">
      <c r="A302">
        <v>473561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4</v>
      </c>
      <c r="K307">
        <v>5</v>
      </c>
      <c r="L307">
        <v>11</v>
      </c>
      <c r="M307">
        <v>0</v>
      </c>
      <c r="N307">
        <v>0</v>
      </c>
      <c r="O307">
        <v>0</v>
      </c>
      <c r="P307">
        <v>11</v>
      </c>
    </row>
    <row r="308" spans="1:16">
      <c r="A308">
        <v>473561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3</v>
      </c>
      <c r="K308">
        <v>5</v>
      </c>
      <c r="L308">
        <v>10</v>
      </c>
      <c r="M308">
        <v>0</v>
      </c>
      <c r="N308">
        <v>0</v>
      </c>
      <c r="O308">
        <v>0</v>
      </c>
      <c r="P308">
        <v>10</v>
      </c>
    </row>
    <row r="309" spans="1:16">
      <c r="A309">
        <v>473561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7</v>
      </c>
      <c r="K309">
        <v>10</v>
      </c>
      <c r="L309">
        <v>21</v>
      </c>
      <c r="M309">
        <v>0</v>
      </c>
      <c r="N309">
        <v>0</v>
      </c>
      <c r="O309">
        <v>0</v>
      </c>
      <c r="P309">
        <v>21</v>
      </c>
    </row>
    <row r="310" spans="1:16">
      <c r="A310">
        <v>473561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2</v>
      </c>
      <c r="K310">
        <v>2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473561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2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473561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473561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2</v>
      </c>
      <c r="K316">
        <v>2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473561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2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473561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23850</v>
      </c>
      <c r="H328">
        <v>0</v>
      </c>
      <c r="I328">
        <v>31650</v>
      </c>
      <c r="J328">
        <v>129300</v>
      </c>
      <c r="K328">
        <v>50865</v>
      </c>
      <c r="L328">
        <v>235665</v>
      </c>
      <c r="M328">
        <v>0</v>
      </c>
      <c r="N328">
        <v>0</v>
      </c>
      <c r="O328">
        <v>0</v>
      </c>
      <c r="P328">
        <v>235665</v>
      </c>
    </row>
    <row r="329" spans="1:16">
      <c r="A329">
        <v>473561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14550</v>
      </c>
      <c r="J329">
        <v>63240</v>
      </c>
      <c r="K329">
        <v>40992</v>
      </c>
      <c r="L329">
        <v>118992</v>
      </c>
      <c r="M329">
        <v>0</v>
      </c>
      <c r="N329">
        <v>0</v>
      </c>
      <c r="O329">
        <v>0</v>
      </c>
      <c r="P329">
        <v>118992</v>
      </c>
    </row>
    <row r="330" spans="1:16">
      <c r="A330">
        <v>473561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24060</v>
      </c>
      <c r="H330">
        <v>0</v>
      </c>
      <c r="I330">
        <v>46200</v>
      </c>
      <c r="J330">
        <v>192540</v>
      </c>
      <c r="K330">
        <v>91857</v>
      </c>
      <c r="L330">
        <v>354657</v>
      </c>
      <c r="M330">
        <v>0</v>
      </c>
      <c r="N330">
        <v>0</v>
      </c>
      <c r="O330">
        <v>0</v>
      </c>
      <c r="P330">
        <v>354657</v>
      </c>
    </row>
    <row r="331" spans="1:16">
      <c r="A331">
        <v>473561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31650</v>
      </c>
      <c r="J331">
        <v>63300</v>
      </c>
      <c r="K331">
        <v>34200</v>
      </c>
      <c r="L331">
        <v>129150</v>
      </c>
      <c r="M331">
        <v>0</v>
      </c>
      <c r="N331">
        <v>0</v>
      </c>
      <c r="O331">
        <v>0</v>
      </c>
      <c r="P331">
        <v>129150</v>
      </c>
    </row>
    <row r="332" spans="1:16">
      <c r="A332">
        <v>473561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23850</v>
      </c>
      <c r="H332">
        <v>0</v>
      </c>
      <c r="I332">
        <v>0</v>
      </c>
      <c r="J332">
        <v>31650</v>
      </c>
      <c r="K332">
        <v>7320</v>
      </c>
      <c r="L332">
        <v>62820</v>
      </c>
      <c r="M332">
        <v>0</v>
      </c>
      <c r="N332">
        <v>0</v>
      </c>
      <c r="O332">
        <v>0</v>
      </c>
      <c r="P332">
        <v>62820</v>
      </c>
    </row>
    <row r="333" spans="1:16">
      <c r="A333">
        <v>473561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9345</v>
      </c>
      <c r="L334">
        <v>9345</v>
      </c>
      <c r="M334">
        <v>0</v>
      </c>
      <c r="N334">
        <v>0</v>
      </c>
      <c r="O334">
        <v>0</v>
      </c>
      <c r="P334">
        <v>9345</v>
      </c>
    </row>
    <row r="335" spans="1:16">
      <c r="A335">
        <v>473561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14550</v>
      </c>
      <c r="J337">
        <v>50130</v>
      </c>
      <c r="K337">
        <v>29100</v>
      </c>
      <c r="L337">
        <v>93780</v>
      </c>
      <c r="M337">
        <v>0</v>
      </c>
      <c r="N337">
        <v>0</v>
      </c>
      <c r="O337">
        <v>0</v>
      </c>
      <c r="P337">
        <v>93780</v>
      </c>
    </row>
    <row r="338" spans="1:16">
      <c r="A338">
        <v>473561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0</v>
      </c>
      <c r="K338">
        <v>252</v>
      </c>
      <c r="L338">
        <v>462</v>
      </c>
      <c r="M338">
        <v>0</v>
      </c>
      <c r="N338">
        <v>0</v>
      </c>
      <c r="O338">
        <v>0</v>
      </c>
      <c r="P338">
        <v>462</v>
      </c>
    </row>
    <row r="339" spans="1:16">
      <c r="A339">
        <v>473561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11640</v>
      </c>
      <c r="L340">
        <v>11640</v>
      </c>
      <c r="M340">
        <v>0</v>
      </c>
      <c r="N340">
        <v>0</v>
      </c>
      <c r="O340">
        <v>0</v>
      </c>
      <c r="P340">
        <v>11640</v>
      </c>
    </row>
    <row r="341" spans="1:16">
      <c r="A341">
        <v>473561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34350</v>
      </c>
      <c r="K347">
        <v>0</v>
      </c>
      <c r="L347">
        <v>34350</v>
      </c>
      <c r="M347">
        <v>0</v>
      </c>
      <c r="N347">
        <v>0</v>
      </c>
      <c r="O347">
        <v>0</v>
      </c>
      <c r="P347">
        <v>34350</v>
      </c>
    </row>
    <row r="348" spans="1:16">
      <c r="A348">
        <v>473561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13110</v>
      </c>
      <c r="K348">
        <v>0</v>
      </c>
      <c r="L348">
        <v>13110</v>
      </c>
      <c r="M348">
        <v>0</v>
      </c>
      <c r="N348">
        <v>0</v>
      </c>
      <c r="O348">
        <v>0</v>
      </c>
      <c r="P348">
        <v>13110</v>
      </c>
    </row>
    <row r="349" spans="1:16">
      <c r="A349">
        <v>473561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202606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202606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202606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473561</v>
      </c>
      <c r="B1790" t="s">
        <v>282</v>
      </c>
      <c r="C1790">
        <v>202606</v>
      </c>
      <c r="D1790">
        <v>6070202</v>
      </c>
      <c r="E1790">
        <v>0</v>
      </c>
      <c r="F1790">
        <v>10503</v>
      </c>
      <c r="G1790">
        <v>10503</v>
      </c>
    </row>
    <row r="1791" spans="1:16">
      <c r="A1791">
        <v>473561</v>
      </c>
      <c r="B1791" t="s">
        <v>282</v>
      </c>
      <c r="C1791">
        <v>202606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473561</v>
      </c>
      <c r="B1792" t="s">
        <v>282</v>
      </c>
      <c r="C1792">
        <v>202606</v>
      </c>
      <c r="D1792">
        <v>6070302</v>
      </c>
      <c r="E1792">
        <v>0</v>
      </c>
      <c r="F1792">
        <v>133745</v>
      </c>
      <c r="G1792">
        <v>133745</v>
      </c>
    </row>
    <row r="1793" spans="1:7">
      <c r="A1793">
        <v>473561</v>
      </c>
      <c r="B1793" t="s">
        <v>282</v>
      </c>
      <c r="C1793">
        <v>202606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473561</v>
      </c>
      <c r="B1794" t="s">
        <v>282</v>
      </c>
      <c r="C1794">
        <v>202606</v>
      </c>
      <c r="D1794">
        <v>6070402</v>
      </c>
      <c r="E1794">
        <v>0</v>
      </c>
      <c r="F1794">
        <v>48270</v>
      </c>
      <c r="G1794">
        <v>48270</v>
      </c>
    </row>
    <row r="1795" spans="1:7">
      <c r="A1795">
        <v>473561</v>
      </c>
      <c r="B1795" t="s">
        <v>282</v>
      </c>
      <c r="C1795">
        <v>202606</v>
      </c>
      <c r="D1795">
        <v>6070501</v>
      </c>
      <c r="E1795">
        <v>0</v>
      </c>
      <c r="F1795">
        <v>13</v>
      </c>
      <c r="G1795">
        <v>13</v>
      </c>
    </row>
    <row r="1796" spans="1:7">
      <c r="A1796">
        <v>473561</v>
      </c>
      <c r="B1796" t="s">
        <v>282</v>
      </c>
      <c r="C1796">
        <v>202606</v>
      </c>
      <c r="D1796">
        <v>6070502</v>
      </c>
      <c r="E1796">
        <v>0</v>
      </c>
      <c r="F1796">
        <v>192518</v>
      </c>
      <c r="G1796">
        <v>192518</v>
      </c>
    </row>
    <row r="1797" spans="1:7">
      <c r="A1797">
        <v>473561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202606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202606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202606</v>
      </c>
      <c r="D1811">
        <v>7080201</v>
      </c>
      <c r="E1811">
        <v>1</v>
      </c>
    </row>
    <row r="1812" spans="1:5">
      <c r="A1812">
        <v>473561</v>
      </c>
      <c r="B1812" t="s">
        <v>282</v>
      </c>
      <c r="C1812">
        <v>202606</v>
      </c>
      <c r="D1812">
        <v>7080202</v>
      </c>
      <c r="E1812">
        <v>4783</v>
      </c>
    </row>
    <row r="1813" spans="1:5">
      <c r="A1813">
        <v>473561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202606</v>
      </c>
      <c r="D1815">
        <v>7080401</v>
      </c>
      <c r="E1815">
        <v>1</v>
      </c>
    </row>
    <row r="1816" spans="1:5">
      <c r="A1816">
        <v>473561</v>
      </c>
      <c r="B1816" t="s">
        <v>282</v>
      </c>
      <c r="C1816">
        <v>202606</v>
      </c>
      <c r="D1816">
        <v>7080402</v>
      </c>
      <c r="E1816">
        <v>11862</v>
      </c>
    </row>
    <row r="1817" spans="1:5">
      <c r="A1817">
        <v>473561</v>
      </c>
      <c r="B1817" t="s">
        <v>282</v>
      </c>
      <c r="C1817">
        <v>202606</v>
      </c>
      <c r="D1817">
        <v>7080501</v>
      </c>
      <c r="E1817">
        <v>2</v>
      </c>
    </row>
    <row r="1818" spans="1:5">
      <c r="A1818">
        <v>473561</v>
      </c>
      <c r="B1818" t="s">
        <v>282</v>
      </c>
      <c r="C1818">
        <v>202606</v>
      </c>
      <c r="D1818">
        <v>7080502</v>
      </c>
      <c r="E1818">
        <v>16645</v>
      </c>
    </row>
    <row r="1819" spans="1:5">
      <c r="A1819">
        <v>473561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2F00-7B87-4188-9AE0-E3BA937E16E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71</v>
      </c>
      <c r="D12" s="68"/>
      <c r="E12" s="68"/>
      <c r="F12" s="73"/>
      <c r="G12" s="74">
        <f>VLOOKUP($H12,原データ!$D$1:$R$2300,5,FALSE)</f>
        <v>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</v>
      </c>
      <c r="D13" s="68"/>
      <c r="E13" s="68"/>
      <c r="F13" s="430"/>
      <c r="G13" s="431">
        <f>VLOOKUP($H13,原データ!$D$1:$R$2300,5,FALSE)</f>
        <v>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151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151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EA24-2387-481C-8C38-20F88ECBD7C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</v>
      </c>
      <c r="M19" s="63">
        <f>VLOOKUP($P19,原データ!$D$1:$R$2300,9,FALSE)</f>
        <v>7</v>
      </c>
      <c r="N19" s="64">
        <f t="shared" si="1"/>
        <v>8</v>
      </c>
      <c r="O19" s="65">
        <f t="shared" si="1"/>
        <v>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AC2B-BD40-40B9-B555-2BA45446415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F315-DBCB-4712-B009-862CA149F12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305B-47B1-4C2F-9884-469A1846817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4</v>
      </c>
      <c r="D12" s="146">
        <f>SUM(B12:C12)</f>
        <v>5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4</v>
      </c>
      <c r="H12" s="148">
        <f t="shared" si="0"/>
        <v>6</v>
      </c>
      <c r="I12" s="148">
        <f t="shared" si="0"/>
        <v>11</v>
      </c>
      <c r="J12" s="61">
        <f t="shared" si="0"/>
        <v>5</v>
      </c>
      <c r="K12" s="146">
        <f>SUM(E12:J12)</f>
        <v>31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1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4</v>
      </c>
      <c r="D14" s="162">
        <f>SUM(B14:C14)</f>
        <v>5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5</v>
      </c>
      <c r="I14" s="164">
        <f>VLOOKUP($M14,原データ!$D$1:$R$2300,6,FALSE)</f>
        <v>11</v>
      </c>
      <c r="J14" s="161">
        <f>VLOOKUP($M14,原データ!$D$1:$R$2300,7,FALSE)</f>
        <v>5</v>
      </c>
      <c r="K14" s="162">
        <f>SUM(E14:J14)</f>
        <v>30</v>
      </c>
      <c r="L14" s="165">
        <f>SUM(D14,K14)</f>
        <v>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4</v>
      </c>
      <c r="D16" s="169">
        <f>SUM(B16:C16)</f>
        <v>5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4</v>
      </c>
      <c r="H16" s="176">
        <f t="shared" si="1"/>
        <v>6</v>
      </c>
      <c r="I16" s="176">
        <f t="shared" si="1"/>
        <v>11</v>
      </c>
      <c r="J16" s="175">
        <f t="shared" si="1"/>
        <v>5</v>
      </c>
      <c r="K16" s="169">
        <f>SUM(E16:J16)</f>
        <v>31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3</v>
      </c>
      <c r="I21" s="180">
        <f t="shared" si="2"/>
        <v>4</v>
      </c>
      <c r="J21" s="181">
        <f t="shared" si="2"/>
        <v>1</v>
      </c>
      <c r="K21" s="169">
        <f t="shared" si="2"/>
        <v>15</v>
      </c>
      <c r="L21" s="172">
        <f t="shared" si="2"/>
        <v>21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3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15</v>
      </c>
      <c r="X21" s="172">
        <f>SUM(P21,W21)</f>
        <v>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5</v>
      </c>
      <c r="D23" s="169">
        <f t="shared" si="3"/>
        <v>6</v>
      </c>
      <c r="E23" s="182">
        <f t="shared" si="3"/>
        <v>0</v>
      </c>
      <c r="F23" s="176">
        <f t="shared" si="3"/>
        <v>3</v>
      </c>
      <c r="G23" s="176">
        <f t="shared" si="3"/>
        <v>4</v>
      </c>
      <c r="H23" s="176">
        <f t="shared" si="3"/>
        <v>3</v>
      </c>
      <c r="I23" s="176">
        <f t="shared" si="3"/>
        <v>4</v>
      </c>
      <c r="J23" s="175">
        <f t="shared" si="3"/>
        <v>1</v>
      </c>
      <c r="K23" s="169">
        <f t="shared" si="3"/>
        <v>15</v>
      </c>
      <c r="L23" s="172">
        <f>X23+AK23</f>
        <v>21</v>
      </c>
      <c r="M23" s="173" t="s">
        <v>92</v>
      </c>
      <c r="N23" s="174">
        <f t="shared" ref="N23:W23" si="4">SUM(N21:N22)</f>
        <v>1</v>
      </c>
      <c r="O23" s="175">
        <f t="shared" si="4"/>
        <v>5</v>
      </c>
      <c r="P23" s="169">
        <f t="shared" si="4"/>
        <v>6</v>
      </c>
      <c r="Q23" s="182">
        <f t="shared" si="4"/>
        <v>0</v>
      </c>
      <c r="R23" s="176">
        <f t="shared" si="4"/>
        <v>3</v>
      </c>
      <c r="S23" s="176">
        <f t="shared" si="4"/>
        <v>4</v>
      </c>
      <c r="T23" s="176">
        <f t="shared" si="4"/>
        <v>3</v>
      </c>
      <c r="U23" s="176">
        <f t="shared" si="4"/>
        <v>4</v>
      </c>
      <c r="V23" s="175">
        <f t="shared" si="4"/>
        <v>1</v>
      </c>
      <c r="W23" s="169">
        <f t="shared" si="4"/>
        <v>15</v>
      </c>
      <c r="X23" s="172">
        <f>SUM(P23,W23)</f>
        <v>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1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1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1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2</v>
      </c>
      <c r="J35" s="186">
        <f t="shared" si="9"/>
        <v>2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2</v>
      </c>
      <c r="V35" s="186">
        <f t="shared" si="11"/>
        <v>2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2</v>
      </c>
      <c r="J36" s="193">
        <f t="shared" ref="J36:J47" si="22">V36+AI36</f>
        <v>2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2</v>
      </c>
      <c r="V36" s="193">
        <f>VLOOKUP($Y36,原データ!$D$1:$R$2300,7,FALSE)</f>
        <v>2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1</v>
      </c>
      <c r="J38" s="186">
        <f t="shared" si="22"/>
        <v>2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1</v>
      </c>
      <c r="V38" s="186">
        <f t="shared" si="26"/>
        <v>2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1</v>
      </c>
      <c r="J39" s="193">
        <f t="shared" si="22"/>
        <v>2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1</v>
      </c>
      <c r="I47" s="210">
        <f t="shared" si="21"/>
        <v>4</v>
      </c>
      <c r="J47" s="207">
        <f t="shared" si="22"/>
        <v>4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1</v>
      </c>
      <c r="U47" s="210">
        <f t="shared" si="32"/>
        <v>4</v>
      </c>
      <c r="V47" s="207">
        <f t="shared" si="32"/>
        <v>4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B109-8FB9-4BC6-AC91-B19771A159E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6</v>
      </c>
      <c r="F8" s="313">
        <f t="shared" ref="F8:F49" si="1">T8+AI8</f>
        <v>7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9</v>
      </c>
      <c r="J8" s="315">
        <f t="shared" ref="J8:J49" si="5">X8+AM8</f>
        <v>7</v>
      </c>
      <c r="K8" s="315">
        <f t="shared" ref="K8:K49" si="6">Y8+AN8</f>
        <v>18</v>
      </c>
      <c r="L8" s="312">
        <f t="shared" ref="L8:L49" si="7">Z8+AO8</f>
        <v>1</v>
      </c>
      <c r="M8" s="313">
        <f t="shared" ref="M8:M49" si="8">AA8+AP8</f>
        <v>40</v>
      </c>
      <c r="N8" s="316">
        <f t="shared" ref="N8:N49" si="9">AB8+AQ8</f>
        <v>47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6</v>
      </c>
      <c r="T8" s="313">
        <f t="shared" ref="T8:T49" si="10">SUM(R8:S8)</f>
        <v>7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9</v>
      </c>
      <c r="X8" s="314">
        <f t="shared" si="11"/>
        <v>7</v>
      </c>
      <c r="Y8" s="314">
        <f t="shared" si="11"/>
        <v>18</v>
      </c>
      <c r="Z8" s="314">
        <f t="shared" si="11"/>
        <v>1</v>
      </c>
      <c r="AA8" s="313">
        <f>SUM(U8:Z8)</f>
        <v>40</v>
      </c>
      <c r="AB8" s="316">
        <f t="shared" ref="AB8:AB47" si="12">SUM(AA8,T8)</f>
        <v>47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2</v>
      </c>
      <c r="K9" s="227">
        <f t="shared" si="6"/>
        <v>14</v>
      </c>
      <c r="L9" s="225">
        <f t="shared" si="7"/>
        <v>0</v>
      </c>
      <c r="M9" s="422">
        <f t="shared" si="8"/>
        <v>19</v>
      </c>
      <c r="N9" s="318">
        <f t="shared" si="9"/>
        <v>21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2</v>
      </c>
      <c r="Y9" s="227">
        <f t="shared" si="17"/>
        <v>14</v>
      </c>
      <c r="Z9" s="225">
        <f t="shared" si="17"/>
        <v>0</v>
      </c>
      <c r="AA9" s="422">
        <f t="shared" ref="AA9:AA47" si="18">SUM(U9:Z9)</f>
        <v>19</v>
      </c>
      <c r="AB9" s="318">
        <f t="shared" si="12"/>
        <v>21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1</v>
      </c>
      <c r="K10" s="156">
        <f t="shared" si="6"/>
        <v>3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1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3</v>
      </c>
      <c r="L12" s="153">
        <f t="shared" si="7"/>
        <v>0</v>
      </c>
      <c r="M12" s="423">
        <f t="shared" si="8"/>
        <v>5</v>
      </c>
      <c r="N12" s="319">
        <f t="shared" si="9"/>
        <v>6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5</v>
      </c>
      <c r="AB12" s="319">
        <f t="shared" si="12"/>
        <v>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8</v>
      </c>
      <c r="L14" s="161">
        <f t="shared" si="7"/>
        <v>0</v>
      </c>
      <c r="M14" s="424">
        <f t="shared" si="8"/>
        <v>9</v>
      </c>
      <c r="N14" s="320">
        <f t="shared" si="9"/>
        <v>10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8</v>
      </c>
      <c r="Z14" s="161">
        <f>VLOOKUP($AC14,原データ!$D$1:$R$2300,8,FALSE)</f>
        <v>0</v>
      </c>
      <c r="AA14" s="424">
        <f t="shared" si="18"/>
        <v>9</v>
      </c>
      <c r="AB14" s="320">
        <f t="shared" si="12"/>
        <v>10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3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3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2</v>
      </c>
      <c r="N18" s="318">
        <f>AB18+AQ18</f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2</v>
      </c>
      <c r="AB18" s="318">
        <f>SUM(AA18,T18)</f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2</v>
      </c>
      <c r="N19" s="319">
        <f t="shared" si="9"/>
        <v>2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2</v>
      </c>
      <c r="AB19" s="319">
        <f t="shared" si="12"/>
        <v>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4</v>
      </c>
      <c r="F23" s="422">
        <f t="shared" si="1"/>
        <v>5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3</v>
      </c>
      <c r="K23" s="227">
        <f t="shared" si="6"/>
        <v>4</v>
      </c>
      <c r="L23" s="225">
        <f t="shared" si="7"/>
        <v>0</v>
      </c>
      <c r="M23" s="422">
        <f t="shared" si="8"/>
        <v>12</v>
      </c>
      <c r="N23" s="318">
        <f t="shared" si="9"/>
        <v>17</v>
      </c>
      <c r="O23" s="661"/>
      <c r="P23" s="699" t="s">
        <v>137</v>
      </c>
      <c r="Q23" s="699"/>
      <c r="R23" s="224">
        <f>SUM(R24:R26)</f>
        <v>1</v>
      </c>
      <c r="S23" s="225">
        <f>SUM(S24:S26)</f>
        <v>4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3</v>
      </c>
      <c r="Y23" s="227">
        <f t="shared" si="26"/>
        <v>4</v>
      </c>
      <c r="Z23" s="225">
        <f t="shared" si="26"/>
        <v>0</v>
      </c>
      <c r="AA23" s="422">
        <f t="shared" si="18"/>
        <v>12</v>
      </c>
      <c r="AB23" s="318">
        <f t="shared" si="12"/>
        <v>17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4</v>
      </c>
      <c r="F24" s="423">
        <f t="shared" si="1"/>
        <v>5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3</v>
      </c>
      <c r="K24" s="156">
        <f t="shared" si="6"/>
        <v>4</v>
      </c>
      <c r="L24" s="153">
        <f t="shared" si="7"/>
        <v>0</v>
      </c>
      <c r="M24" s="423">
        <f t="shared" si="8"/>
        <v>12</v>
      </c>
      <c r="N24" s="319">
        <f t="shared" si="9"/>
        <v>17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18"/>
        <v>12</v>
      </c>
      <c r="AB24" s="319">
        <f t="shared" si="12"/>
        <v>17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</v>
      </c>
      <c r="E29" s="312">
        <f t="shared" si="0"/>
        <v>4</v>
      </c>
      <c r="F29" s="313">
        <f t="shared" si="1"/>
        <v>5</v>
      </c>
      <c r="G29" s="314">
        <f t="shared" si="2"/>
        <v>0</v>
      </c>
      <c r="H29" s="315">
        <f t="shared" si="3"/>
        <v>3</v>
      </c>
      <c r="I29" s="315">
        <f t="shared" si="4"/>
        <v>4</v>
      </c>
      <c r="J29" s="315">
        <f t="shared" si="5"/>
        <v>3</v>
      </c>
      <c r="K29" s="315">
        <f t="shared" si="6"/>
        <v>4</v>
      </c>
      <c r="L29" s="312">
        <f t="shared" si="7"/>
        <v>1</v>
      </c>
      <c r="M29" s="313">
        <f t="shared" si="8"/>
        <v>15</v>
      </c>
      <c r="N29" s="316">
        <f t="shared" si="9"/>
        <v>20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4</v>
      </c>
      <c r="T29" s="425">
        <f t="shared" si="10"/>
        <v>5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4</v>
      </c>
      <c r="X29" s="171">
        <f>VLOOKUP($AC29,原データ!$D$1:$R$2300,6,FALSE)</f>
        <v>3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15</v>
      </c>
      <c r="AB29" s="316">
        <f t="shared" si="12"/>
        <v>20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1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1</v>
      </c>
      <c r="K44" s="315">
        <f t="shared" si="6"/>
        <v>4</v>
      </c>
      <c r="L44" s="312">
        <f t="shared" si="7"/>
        <v>4</v>
      </c>
      <c r="M44" s="313">
        <f t="shared" si="8"/>
        <v>10</v>
      </c>
      <c r="N44" s="316">
        <f t="shared" si="9"/>
        <v>10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1</v>
      </c>
      <c r="Y44" s="315">
        <f>SUM(Y45:Y48)</f>
        <v>4</v>
      </c>
      <c r="Z44" s="315">
        <f>SUM(Z45:Z48)</f>
        <v>4</v>
      </c>
      <c r="AA44" s="313">
        <f t="shared" si="18"/>
        <v>10</v>
      </c>
      <c r="AB44" s="316">
        <f>SUM(AA44,T44)</f>
        <v>10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2</v>
      </c>
      <c r="L45" s="168">
        <f t="shared" si="7"/>
        <v>2</v>
      </c>
      <c r="M45" s="425">
        <f t="shared" si="8"/>
        <v>5</v>
      </c>
      <c r="N45" s="316">
        <f t="shared" si="9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18"/>
        <v>5</v>
      </c>
      <c r="AB45" s="316">
        <f t="shared" si="12"/>
        <v>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1</v>
      </c>
      <c r="L46" s="168">
        <f t="shared" si="7"/>
        <v>2</v>
      </c>
      <c r="M46" s="425">
        <f t="shared" si="8"/>
        <v>4</v>
      </c>
      <c r="N46" s="316">
        <f t="shared" si="9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4</v>
      </c>
      <c r="AB46" s="316">
        <f t="shared" si="12"/>
        <v>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</v>
      </c>
      <c r="E49" s="416">
        <f t="shared" si="0"/>
        <v>10</v>
      </c>
      <c r="F49" s="417">
        <f t="shared" si="1"/>
        <v>12</v>
      </c>
      <c r="G49" s="418">
        <f t="shared" si="2"/>
        <v>0</v>
      </c>
      <c r="H49" s="419">
        <f t="shared" si="3"/>
        <v>9</v>
      </c>
      <c r="I49" s="419">
        <f t="shared" si="4"/>
        <v>13</v>
      </c>
      <c r="J49" s="419">
        <f t="shared" si="5"/>
        <v>11</v>
      </c>
      <c r="K49" s="419">
        <f t="shared" si="6"/>
        <v>27</v>
      </c>
      <c r="L49" s="416">
        <f t="shared" si="7"/>
        <v>6</v>
      </c>
      <c r="M49" s="417">
        <f t="shared" si="8"/>
        <v>66</v>
      </c>
      <c r="N49" s="420">
        <f t="shared" si="9"/>
        <v>78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10</v>
      </c>
      <c r="T49" s="417">
        <f t="shared" si="10"/>
        <v>12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13</v>
      </c>
      <c r="X49" s="418">
        <f t="shared" si="42"/>
        <v>11</v>
      </c>
      <c r="Y49" s="418">
        <f t="shared" si="42"/>
        <v>27</v>
      </c>
      <c r="Z49" s="418">
        <f t="shared" si="42"/>
        <v>6</v>
      </c>
      <c r="AA49" s="417">
        <f>SUM(U49:Z49)</f>
        <v>66</v>
      </c>
      <c r="AB49" s="420">
        <f>SUM(AA49,T49)</f>
        <v>78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300</v>
      </c>
      <c r="E51" s="312">
        <f t="shared" ref="E51:E90" si="45">S51+AH51</f>
        <v>4007</v>
      </c>
      <c r="F51" s="313">
        <f t="shared" ref="F51:F90" si="46">T51+AI51</f>
        <v>4307</v>
      </c>
      <c r="G51" s="314">
        <f t="shared" ref="G51:G90" si="47">U51+AJ51</f>
        <v>0</v>
      </c>
      <c r="H51" s="315">
        <f t="shared" ref="H51:H90" si="48">V51+AK51</f>
        <v>23857</v>
      </c>
      <c r="I51" s="315">
        <f t="shared" ref="I51:I90" si="49">W51+AL51</f>
        <v>48658</v>
      </c>
      <c r="J51" s="315">
        <f t="shared" ref="J51:J90" si="50">X51+AM51</f>
        <v>57214</v>
      </c>
      <c r="K51" s="315">
        <f t="shared" ref="K51:K90" si="51">Y51+AN51</f>
        <v>80271</v>
      </c>
      <c r="L51" s="312">
        <f t="shared" ref="L51:L90" si="52">Z51+AO51</f>
        <v>25126</v>
      </c>
      <c r="M51" s="313">
        <f t="shared" ref="M51:M90" si="53">AA51+AP51</f>
        <v>235126</v>
      </c>
      <c r="N51" s="316">
        <f t="shared" ref="N51:N90" si="54">AB51+AQ51</f>
        <v>239433</v>
      </c>
      <c r="O51" s="720" t="s">
        <v>124</v>
      </c>
      <c r="P51" s="721"/>
      <c r="Q51" s="722"/>
      <c r="R51" s="311">
        <f>SUM(R52,R58,R61,R66,R68,R69)</f>
        <v>300</v>
      </c>
      <c r="S51" s="311">
        <f>SUM(S52,S58,S61,S66,S68,S69)</f>
        <v>4007</v>
      </c>
      <c r="T51" s="313">
        <f>SUM(R51:S51)</f>
        <v>4307</v>
      </c>
      <c r="U51" s="314">
        <f t="shared" ref="U51:Z51" si="55">SUM(U52,U58,U61,U66,U68,U69)</f>
        <v>0</v>
      </c>
      <c r="V51" s="314">
        <f t="shared" si="55"/>
        <v>23857</v>
      </c>
      <c r="W51" s="314">
        <f t="shared" si="55"/>
        <v>48658</v>
      </c>
      <c r="X51" s="314">
        <f t="shared" si="55"/>
        <v>57214</v>
      </c>
      <c r="Y51" s="314">
        <f t="shared" si="55"/>
        <v>80271</v>
      </c>
      <c r="Z51" s="314">
        <f t="shared" si="55"/>
        <v>25126</v>
      </c>
      <c r="AA51" s="313">
        <f t="shared" ref="AA51:AA90" si="56">SUM(U51:Z51)</f>
        <v>235126</v>
      </c>
      <c r="AB51" s="316">
        <f t="shared" ref="AB51:AB90" si="57">SUM(AA51,T51)</f>
        <v>239433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2477</v>
      </c>
      <c r="F52" s="422">
        <f t="shared" si="46"/>
        <v>2477</v>
      </c>
      <c r="G52" s="226">
        <f t="shared" si="47"/>
        <v>0</v>
      </c>
      <c r="H52" s="227">
        <f t="shared" si="48"/>
        <v>7654</v>
      </c>
      <c r="I52" s="227">
        <f t="shared" si="49"/>
        <v>3406</v>
      </c>
      <c r="J52" s="227">
        <f t="shared" si="50"/>
        <v>13063</v>
      </c>
      <c r="K52" s="227">
        <f t="shared" si="51"/>
        <v>75046</v>
      </c>
      <c r="L52" s="225">
        <f t="shared" si="52"/>
        <v>0</v>
      </c>
      <c r="M52" s="422">
        <f t="shared" si="53"/>
        <v>99169</v>
      </c>
      <c r="N52" s="318">
        <f t="shared" si="54"/>
        <v>101646</v>
      </c>
      <c r="O52" s="661"/>
      <c r="P52" s="658" t="s">
        <v>125</v>
      </c>
      <c r="Q52" s="659"/>
      <c r="R52" s="224">
        <f>SUM(R53:R57)</f>
        <v>0</v>
      </c>
      <c r="S52" s="225">
        <f>SUM(S53:S57)</f>
        <v>2477</v>
      </c>
      <c r="T52" s="422">
        <f t="shared" ref="T52:T88" si="62">SUM(R52:S52)</f>
        <v>2477</v>
      </c>
      <c r="U52" s="226">
        <f t="shared" ref="U52:Z52" si="63">SUM(U53:U57)</f>
        <v>0</v>
      </c>
      <c r="V52" s="227">
        <f t="shared" si="63"/>
        <v>7654</v>
      </c>
      <c r="W52" s="227">
        <f t="shared" si="63"/>
        <v>3406</v>
      </c>
      <c r="X52" s="227">
        <f t="shared" si="63"/>
        <v>13063</v>
      </c>
      <c r="Y52" s="227">
        <f t="shared" si="63"/>
        <v>75046</v>
      </c>
      <c r="Z52" s="225">
        <f t="shared" si="63"/>
        <v>0</v>
      </c>
      <c r="AA52" s="422">
        <f t="shared" si="56"/>
        <v>99169</v>
      </c>
      <c r="AB52" s="318">
        <f t="shared" si="57"/>
        <v>101646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5341</v>
      </c>
      <c r="I53" s="156">
        <f t="shared" si="49"/>
        <v>0</v>
      </c>
      <c r="J53" s="156">
        <f t="shared" si="50"/>
        <v>12543</v>
      </c>
      <c r="K53" s="156">
        <f t="shared" si="51"/>
        <v>64424</v>
      </c>
      <c r="L53" s="153">
        <f t="shared" si="52"/>
        <v>0</v>
      </c>
      <c r="M53" s="423">
        <f t="shared" si="53"/>
        <v>82308</v>
      </c>
      <c r="N53" s="319">
        <f t="shared" si="54"/>
        <v>82308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5341</v>
      </c>
      <c r="W53" s="156">
        <f>VLOOKUP($AC53,原データ!$D$1:$R$2300,5,FALSE)</f>
        <v>0</v>
      </c>
      <c r="X53" s="156">
        <f>VLOOKUP($AC53,原データ!$D$1:$R$2300,6,FALSE)</f>
        <v>12543</v>
      </c>
      <c r="Y53" s="156">
        <f>VLOOKUP($AC53,原データ!$D$1:$R$2300,7,FALSE)</f>
        <v>64424</v>
      </c>
      <c r="Z53" s="153">
        <f>VLOOKUP($AC53,原データ!$D$1:$R$2300,8,FALSE)</f>
        <v>0</v>
      </c>
      <c r="AA53" s="423">
        <f t="shared" si="56"/>
        <v>82308</v>
      </c>
      <c r="AB53" s="319">
        <f t="shared" si="57"/>
        <v>82308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1703</v>
      </c>
      <c r="F55" s="423">
        <f t="shared" si="46"/>
        <v>1703</v>
      </c>
      <c r="G55" s="155">
        <f t="shared" si="47"/>
        <v>0</v>
      </c>
      <c r="H55" s="156">
        <f t="shared" si="48"/>
        <v>2313</v>
      </c>
      <c r="I55" s="156">
        <f t="shared" si="49"/>
        <v>3406</v>
      </c>
      <c r="J55" s="156">
        <f t="shared" si="50"/>
        <v>0</v>
      </c>
      <c r="K55" s="156">
        <f t="shared" si="51"/>
        <v>6195</v>
      </c>
      <c r="L55" s="153">
        <f t="shared" si="52"/>
        <v>0</v>
      </c>
      <c r="M55" s="423">
        <f t="shared" si="53"/>
        <v>11914</v>
      </c>
      <c r="N55" s="319">
        <f t="shared" si="54"/>
        <v>13617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1703</v>
      </c>
      <c r="T55" s="423">
        <f t="shared" si="62"/>
        <v>1703</v>
      </c>
      <c r="U55" s="155">
        <f>VLOOKUP($AC55,原データ!$D$1:$R$2300,3,FALSE)</f>
        <v>0</v>
      </c>
      <c r="V55" s="156">
        <f>VLOOKUP($AC55,原データ!$D$1:$R$2300,4,FALSE)</f>
        <v>2313</v>
      </c>
      <c r="W55" s="156">
        <f>VLOOKUP($AC55,原データ!$D$1:$R$2300,5,FALSE)</f>
        <v>3406</v>
      </c>
      <c r="X55" s="156">
        <f>VLOOKUP($AC55,原データ!$D$1:$R$2300,6,FALSE)</f>
        <v>0</v>
      </c>
      <c r="Y55" s="156">
        <f>VLOOKUP($AC55,原データ!$D$1:$R$2300,7,FALSE)</f>
        <v>6195</v>
      </c>
      <c r="Z55" s="153">
        <f>VLOOKUP($AC55,原データ!$D$1:$R$2300,8,FALSE)</f>
        <v>0</v>
      </c>
      <c r="AA55" s="423">
        <f t="shared" si="56"/>
        <v>11914</v>
      </c>
      <c r="AB55" s="319">
        <f t="shared" si="57"/>
        <v>13617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774</v>
      </c>
      <c r="F57" s="424">
        <f t="shared" si="46"/>
        <v>774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4427</v>
      </c>
      <c r="L57" s="161">
        <f t="shared" si="52"/>
        <v>0</v>
      </c>
      <c r="M57" s="424">
        <f t="shared" si="53"/>
        <v>4947</v>
      </c>
      <c r="N57" s="320">
        <f t="shared" si="54"/>
        <v>5721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774</v>
      </c>
      <c r="T57" s="424">
        <f t="shared" si="62"/>
        <v>774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4427</v>
      </c>
      <c r="Z57" s="161">
        <f>VLOOKUP($AC57,原データ!$D$1:$R$2300,8,FALSE)</f>
        <v>0</v>
      </c>
      <c r="AA57" s="424">
        <f t="shared" si="56"/>
        <v>4947</v>
      </c>
      <c r="AB57" s="320">
        <f t="shared" si="57"/>
        <v>5721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14303</v>
      </c>
      <c r="I58" s="227">
        <f t="shared" si="49"/>
        <v>34229</v>
      </c>
      <c r="J58" s="227">
        <f t="shared" si="50"/>
        <v>38861</v>
      </c>
      <c r="K58" s="227">
        <f t="shared" si="51"/>
        <v>0</v>
      </c>
      <c r="L58" s="225">
        <f t="shared" si="52"/>
        <v>0</v>
      </c>
      <c r="M58" s="422">
        <f t="shared" si="53"/>
        <v>87393</v>
      </c>
      <c r="N58" s="318">
        <f t="shared" si="54"/>
        <v>87393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14303</v>
      </c>
      <c r="W58" s="227">
        <f t="shared" si="65"/>
        <v>34229</v>
      </c>
      <c r="X58" s="227">
        <f t="shared" si="65"/>
        <v>38861</v>
      </c>
      <c r="Y58" s="227">
        <f t="shared" si="65"/>
        <v>0</v>
      </c>
      <c r="Z58" s="225">
        <f t="shared" si="65"/>
        <v>0</v>
      </c>
      <c r="AA58" s="422">
        <f t="shared" si="56"/>
        <v>87393</v>
      </c>
      <c r="AB58" s="318">
        <f t="shared" si="57"/>
        <v>87393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3504</v>
      </c>
      <c r="I59" s="156">
        <f t="shared" si="49"/>
        <v>34229</v>
      </c>
      <c r="J59" s="156">
        <f t="shared" si="50"/>
        <v>23245</v>
      </c>
      <c r="K59" s="156">
        <f t="shared" si="51"/>
        <v>0</v>
      </c>
      <c r="L59" s="153">
        <f t="shared" si="52"/>
        <v>0</v>
      </c>
      <c r="M59" s="423">
        <f t="shared" si="53"/>
        <v>60978</v>
      </c>
      <c r="N59" s="319">
        <f t="shared" si="54"/>
        <v>60978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3504</v>
      </c>
      <c r="W59" s="156">
        <f>VLOOKUP($AC59,原データ!$D$1:$R$2300,5,FALSE)</f>
        <v>34229</v>
      </c>
      <c r="X59" s="156">
        <f>VLOOKUP($AC59,原データ!$D$1:$R$2300,6,FALSE)</f>
        <v>23245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60978</v>
      </c>
      <c r="AB59" s="319">
        <f t="shared" si="57"/>
        <v>60978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10799</v>
      </c>
      <c r="I60" s="164">
        <f t="shared" si="49"/>
        <v>0</v>
      </c>
      <c r="J60" s="164">
        <f t="shared" si="50"/>
        <v>15616</v>
      </c>
      <c r="K60" s="164">
        <f t="shared" si="51"/>
        <v>0</v>
      </c>
      <c r="L60" s="161">
        <f t="shared" si="52"/>
        <v>0</v>
      </c>
      <c r="M60" s="424">
        <f t="shared" si="53"/>
        <v>26415</v>
      </c>
      <c r="N60" s="320">
        <f t="shared" si="54"/>
        <v>26415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10799</v>
      </c>
      <c r="W60" s="164">
        <f>VLOOKUP($AC60,原データ!$D$1:$R$2300,5,FALSE)</f>
        <v>0</v>
      </c>
      <c r="X60" s="164">
        <f>VLOOKUP($AC60,原データ!$D$1:$R$2300,6,FALSE)</f>
        <v>15616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26415</v>
      </c>
      <c r="AB60" s="320">
        <f t="shared" si="57"/>
        <v>26415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5905</v>
      </c>
      <c r="J61" s="227">
        <f t="shared" si="50"/>
        <v>0</v>
      </c>
      <c r="K61" s="227">
        <f t="shared" si="51"/>
        <v>0</v>
      </c>
      <c r="L61" s="225">
        <f t="shared" si="52"/>
        <v>25126</v>
      </c>
      <c r="M61" s="422">
        <f t="shared" si="53"/>
        <v>31031</v>
      </c>
      <c r="N61" s="318">
        <f t="shared" si="54"/>
        <v>31031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5905</v>
      </c>
      <c r="X61" s="227">
        <f t="shared" si="67"/>
        <v>0</v>
      </c>
      <c r="Y61" s="227">
        <f t="shared" si="67"/>
        <v>0</v>
      </c>
      <c r="Z61" s="227">
        <f t="shared" si="67"/>
        <v>25126</v>
      </c>
      <c r="AA61" s="422">
        <f>SUM(U61:Z61)</f>
        <v>31031</v>
      </c>
      <c r="AB61" s="318">
        <f>SUM(AA61,T61)</f>
        <v>31031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5905</v>
      </c>
      <c r="J62" s="156">
        <f t="shared" si="50"/>
        <v>0</v>
      </c>
      <c r="K62" s="156">
        <f t="shared" si="51"/>
        <v>0</v>
      </c>
      <c r="L62" s="153">
        <f t="shared" si="52"/>
        <v>25126</v>
      </c>
      <c r="M62" s="423">
        <f t="shared" si="53"/>
        <v>31031</v>
      </c>
      <c r="N62" s="319">
        <f t="shared" si="54"/>
        <v>31031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5905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25126</v>
      </c>
      <c r="AA62" s="423">
        <f t="shared" si="56"/>
        <v>31031</v>
      </c>
      <c r="AB62" s="319">
        <f t="shared" si="57"/>
        <v>31031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300</v>
      </c>
      <c r="E66" s="225">
        <f t="shared" si="45"/>
        <v>1530</v>
      </c>
      <c r="F66" s="422">
        <f t="shared" si="46"/>
        <v>1830</v>
      </c>
      <c r="G66" s="226">
        <f t="shared" si="47"/>
        <v>0</v>
      </c>
      <c r="H66" s="227">
        <f t="shared" si="48"/>
        <v>1900</v>
      </c>
      <c r="I66" s="227">
        <f t="shared" si="49"/>
        <v>5118</v>
      </c>
      <c r="J66" s="227">
        <f t="shared" si="50"/>
        <v>5290</v>
      </c>
      <c r="K66" s="227">
        <f t="shared" si="51"/>
        <v>5225</v>
      </c>
      <c r="L66" s="225">
        <f t="shared" si="52"/>
        <v>0</v>
      </c>
      <c r="M66" s="422">
        <f t="shared" si="53"/>
        <v>17533</v>
      </c>
      <c r="N66" s="318">
        <f t="shared" si="54"/>
        <v>19363</v>
      </c>
      <c r="O66" s="661"/>
      <c r="P66" s="658" t="s">
        <v>137</v>
      </c>
      <c r="Q66" s="659"/>
      <c r="R66" s="224">
        <f>SUM(R67)</f>
        <v>300</v>
      </c>
      <c r="S66" s="225">
        <f>SUM(S67)</f>
        <v>1530</v>
      </c>
      <c r="T66" s="422">
        <f t="shared" si="62"/>
        <v>1830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5118</v>
      </c>
      <c r="X66" s="227">
        <f t="shared" si="69"/>
        <v>5290</v>
      </c>
      <c r="Y66" s="227">
        <f t="shared" si="69"/>
        <v>5225</v>
      </c>
      <c r="Z66" s="225">
        <f t="shared" si="69"/>
        <v>0</v>
      </c>
      <c r="AA66" s="422">
        <f t="shared" si="56"/>
        <v>17533</v>
      </c>
      <c r="AB66" s="318">
        <f t="shared" si="57"/>
        <v>19363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300</v>
      </c>
      <c r="E67" s="161">
        <f t="shared" si="45"/>
        <v>1530</v>
      </c>
      <c r="F67" s="424">
        <f t="shared" si="46"/>
        <v>1830</v>
      </c>
      <c r="G67" s="163">
        <f t="shared" si="47"/>
        <v>0</v>
      </c>
      <c r="H67" s="164">
        <f t="shared" si="48"/>
        <v>1900</v>
      </c>
      <c r="I67" s="164">
        <f t="shared" si="49"/>
        <v>5118</v>
      </c>
      <c r="J67" s="164">
        <f t="shared" si="50"/>
        <v>5290</v>
      </c>
      <c r="K67" s="164">
        <f t="shared" si="51"/>
        <v>5225</v>
      </c>
      <c r="L67" s="161">
        <f t="shared" si="52"/>
        <v>0</v>
      </c>
      <c r="M67" s="424">
        <f t="shared" si="53"/>
        <v>17533</v>
      </c>
      <c r="N67" s="320">
        <f t="shared" si="54"/>
        <v>19363</v>
      </c>
      <c r="O67" s="661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1530</v>
      </c>
      <c r="T67" s="424">
        <f t="shared" si="62"/>
        <v>1830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5118</v>
      </c>
      <c r="X67" s="164">
        <f>VLOOKUP($AC67,原データ!$D$1:$R$2300,6,FALSE)</f>
        <v>5290</v>
      </c>
      <c r="Y67" s="164">
        <f>VLOOKUP($AC67,原データ!$D$1:$R$2300,7,FALSE)</f>
        <v>5225</v>
      </c>
      <c r="Z67" s="161">
        <f>VLOOKUP($AC67,原データ!$D$1:$R$2300,8,FALSE)</f>
        <v>0</v>
      </c>
      <c r="AA67" s="424">
        <f t="shared" si="56"/>
        <v>17533</v>
      </c>
      <c r="AB67" s="320">
        <f t="shared" si="57"/>
        <v>19363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442</v>
      </c>
      <c r="E70" s="312">
        <f t="shared" si="45"/>
        <v>1768</v>
      </c>
      <c r="F70" s="313">
        <f t="shared" si="46"/>
        <v>2210</v>
      </c>
      <c r="G70" s="314">
        <f t="shared" si="47"/>
        <v>0</v>
      </c>
      <c r="H70" s="315">
        <f t="shared" si="48"/>
        <v>4940</v>
      </c>
      <c r="I70" s="315">
        <f t="shared" si="49"/>
        <v>6322</v>
      </c>
      <c r="J70" s="315">
        <f t="shared" si="50"/>
        <v>5719</v>
      </c>
      <c r="K70" s="315">
        <f t="shared" si="51"/>
        <v>7720</v>
      </c>
      <c r="L70" s="312">
        <f t="shared" si="52"/>
        <v>1711</v>
      </c>
      <c r="M70" s="313">
        <f t="shared" si="53"/>
        <v>26412</v>
      </c>
      <c r="N70" s="585">
        <f t="shared" si="54"/>
        <v>28622</v>
      </c>
      <c r="O70" s="713" t="s">
        <v>264</v>
      </c>
      <c r="P70" s="663"/>
      <c r="Q70" s="664"/>
      <c r="R70" s="167">
        <f>VLOOKUP($AC70,原データ!$D$1:$R$2300,10,FALSE)</f>
        <v>442</v>
      </c>
      <c r="S70" s="168">
        <f>VLOOKUP($AC70,原データ!$D$1:$R$2300,11,FALSE)</f>
        <v>1768</v>
      </c>
      <c r="T70" s="425">
        <f t="shared" si="62"/>
        <v>2210</v>
      </c>
      <c r="U70" s="170">
        <f>VLOOKUP($AC70,原データ!$D$1:$R$2300,3,FALSE)</f>
        <v>0</v>
      </c>
      <c r="V70" s="171">
        <f>VLOOKUP($AC70,原データ!$D$1:$R$2300,4,FALSE)</f>
        <v>4940</v>
      </c>
      <c r="W70" s="171">
        <f>VLOOKUP($AC70,原データ!$D$1:$R$2300,5,FALSE)</f>
        <v>6322</v>
      </c>
      <c r="X70" s="171">
        <f>VLOOKUP($AC70,原データ!$D$1:$R$2300,6,FALSE)</f>
        <v>5719</v>
      </c>
      <c r="Y70" s="171">
        <f>VLOOKUP($AC70,原データ!$D$1:$R$2300,7,FALSE)</f>
        <v>7720</v>
      </c>
      <c r="Z70" s="168">
        <f>VLOOKUP($AC70,原データ!$D$1:$R$2300,8,FALSE)</f>
        <v>1711</v>
      </c>
      <c r="AA70" s="425">
        <f t="shared" si="56"/>
        <v>26412</v>
      </c>
      <c r="AB70" s="316">
        <f t="shared" si="57"/>
        <v>28622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31226</v>
      </c>
      <c r="L71" s="312">
        <f t="shared" si="52"/>
        <v>0</v>
      </c>
      <c r="M71" s="313">
        <f t="shared" si="53"/>
        <v>31226</v>
      </c>
      <c r="N71" s="316">
        <f t="shared" si="54"/>
        <v>31226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31226</v>
      </c>
      <c r="Z71" s="312">
        <f t="shared" si="72"/>
        <v>0</v>
      </c>
      <c r="AA71" s="313">
        <f t="shared" si="56"/>
        <v>31226</v>
      </c>
      <c r="AB71" s="316">
        <f t="shared" si="57"/>
        <v>31226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31226</v>
      </c>
      <c r="L74" s="168">
        <f>Z74+AO74</f>
        <v>0</v>
      </c>
      <c r="M74" s="425">
        <f t="shared" si="53"/>
        <v>31226</v>
      </c>
      <c r="N74" s="321">
        <f t="shared" si="54"/>
        <v>31226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31226</v>
      </c>
      <c r="Z74" s="168">
        <f>VLOOKUP($AC74,原データ!$D$1:$R$2300,8,FALSE)</f>
        <v>0</v>
      </c>
      <c r="AA74" s="425">
        <f>SUM(U74:Z74)</f>
        <v>31226</v>
      </c>
      <c r="AB74" s="316">
        <f>SUM(AA74,T74)</f>
        <v>31226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32068</v>
      </c>
      <c r="I85" s="315">
        <f t="shared" si="49"/>
        <v>0</v>
      </c>
      <c r="J85" s="315">
        <f t="shared" si="50"/>
        <v>27634</v>
      </c>
      <c r="K85" s="315">
        <f t="shared" si="51"/>
        <v>145543</v>
      </c>
      <c r="L85" s="312">
        <f t="shared" si="52"/>
        <v>112592</v>
      </c>
      <c r="M85" s="313">
        <f t="shared" si="53"/>
        <v>317837</v>
      </c>
      <c r="N85" s="316">
        <f t="shared" si="54"/>
        <v>317837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32068</v>
      </c>
      <c r="W85" s="315">
        <f>SUM(W86:W89)</f>
        <v>0</v>
      </c>
      <c r="X85" s="315">
        <f>SUM(X86:X89)</f>
        <v>27634</v>
      </c>
      <c r="Y85" s="315">
        <f>SUM(Y86:Y89)</f>
        <v>145543</v>
      </c>
      <c r="Z85" s="315">
        <f>SUM(Z86:Z89)</f>
        <v>112592</v>
      </c>
      <c r="AA85" s="313">
        <f>SUM(U85:Z85)</f>
        <v>317837</v>
      </c>
      <c r="AB85" s="316">
        <f t="shared" si="57"/>
        <v>317837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27634</v>
      </c>
      <c r="K86" s="171">
        <f t="shared" si="51"/>
        <v>62995</v>
      </c>
      <c r="L86" s="168">
        <f t="shared" si="52"/>
        <v>66105</v>
      </c>
      <c r="M86" s="425">
        <f t="shared" si="53"/>
        <v>156734</v>
      </c>
      <c r="N86" s="316">
        <f t="shared" si="54"/>
        <v>156734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27634</v>
      </c>
      <c r="Y86" s="171">
        <f>VLOOKUP($AC86,原データ!$D$1:$R$2300,7,FALSE)</f>
        <v>62995</v>
      </c>
      <c r="Z86" s="168">
        <f>VLOOKUP($AC86,原データ!$D$1:$R$2300,8,FALSE)</f>
        <v>66105</v>
      </c>
      <c r="AA86" s="425">
        <f t="shared" si="56"/>
        <v>156734</v>
      </c>
      <c r="AB86" s="316">
        <f t="shared" si="57"/>
        <v>156734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32068</v>
      </c>
      <c r="I87" s="171">
        <f t="shared" si="49"/>
        <v>0</v>
      </c>
      <c r="J87" s="171">
        <f t="shared" si="50"/>
        <v>0</v>
      </c>
      <c r="K87" s="171">
        <f t="shared" si="51"/>
        <v>39278</v>
      </c>
      <c r="L87" s="168">
        <f t="shared" si="52"/>
        <v>46487</v>
      </c>
      <c r="M87" s="425">
        <f t="shared" si="53"/>
        <v>117833</v>
      </c>
      <c r="N87" s="316">
        <f t="shared" si="54"/>
        <v>117833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32068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39278</v>
      </c>
      <c r="Z87" s="168">
        <f>VLOOKUP($AC87,原データ!$D$1:$R$2300,8,FALSE)</f>
        <v>46487</v>
      </c>
      <c r="AA87" s="425">
        <f t="shared" si="56"/>
        <v>117833</v>
      </c>
      <c r="AB87" s="316">
        <f t="shared" si="57"/>
        <v>117833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43270</v>
      </c>
      <c r="L89" s="168">
        <f t="shared" si="52"/>
        <v>0</v>
      </c>
      <c r="M89" s="425">
        <f t="shared" si="53"/>
        <v>43270</v>
      </c>
      <c r="N89" s="316">
        <f t="shared" si="54"/>
        <v>43270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43270</v>
      </c>
      <c r="Z89" s="168">
        <f>VLOOKUP($AC89,原データ!$D$1:$R$2300,8,FALSE)</f>
        <v>0</v>
      </c>
      <c r="AA89" s="425">
        <f>SUM(U89:Z89)</f>
        <v>43270</v>
      </c>
      <c r="AB89" s="316">
        <f t="shared" si="57"/>
        <v>43270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742</v>
      </c>
      <c r="E90" s="416">
        <f t="shared" si="45"/>
        <v>5775</v>
      </c>
      <c r="F90" s="417">
        <f t="shared" si="46"/>
        <v>6517</v>
      </c>
      <c r="G90" s="418">
        <f t="shared" si="47"/>
        <v>0</v>
      </c>
      <c r="H90" s="419">
        <f t="shared" si="48"/>
        <v>60865</v>
      </c>
      <c r="I90" s="419">
        <f t="shared" si="49"/>
        <v>54980</v>
      </c>
      <c r="J90" s="419">
        <f t="shared" si="50"/>
        <v>90567</v>
      </c>
      <c r="K90" s="419">
        <f t="shared" si="51"/>
        <v>264760</v>
      </c>
      <c r="L90" s="416">
        <f t="shared" si="52"/>
        <v>139429</v>
      </c>
      <c r="M90" s="417">
        <f t="shared" si="53"/>
        <v>610601</v>
      </c>
      <c r="N90" s="420">
        <f t="shared" si="54"/>
        <v>617118</v>
      </c>
      <c r="O90" s="704" t="s">
        <v>148</v>
      </c>
      <c r="P90" s="705"/>
      <c r="Q90" s="706"/>
      <c r="R90" s="415">
        <f>SUM(R85,R71,R51,R70)</f>
        <v>742</v>
      </c>
      <c r="S90" s="415">
        <f>SUM(S85,S71,S51,S70)</f>
        <v>5775</v>
      </c>
      <c r="T90" s="417">
        <f>SUM(R90:S90)</f>
        <v>6517</v>
      </c>
      <c r="U90" s="418">
        <f t="shared" ref="U90:Z90" si="79">SUM(U85,U71,U51,U70)</f>
        <v>0</v>
      </c>
      <c r="V90" s="418">
        <f t="shared" si="79"/>
        <v>60865</v>
      </c>
      <c r="W90" s="418">
        <f t="shared" si="79"/>
        <v>54980</v>
      </c>
      <c r="X90" s="418">
        <f t="shared" si="79"/>
        <v>90567</v>
      </c>
      <c r="Y90" s="418">
        <f t="shared" si="79"/>
        <v>264760</v>
      </c>
      <c r="Z90" s="418">
        <f t="shared" si="79"/>
        <v>139429</v>
      </c>
      <c r="AA90" s="417">
        <f t="shared" si="56"/>
        <v>610601</v>
      </c>
      <c r="AB90" s="420">
        <f t="shared" si="57"/>
        <v>617118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3000</v>
      </c>
      <c r="E98" s="312">
        <f t="shared" ref="E98:E139" si="82">S98+AH98</f>
        <v>40070</v>
      </c>
      <c r="F98" s="313">
        <f t="shared" ref="F98:F139" si="83">T98+AI98</f>
        <v>43070</v>
      </c>
      <c r="G98" s="314">
        <f t="shared" ref="G98:G139" si="84">U98+AJ98</f>
        <v>0</v>
      </c>
      <c r="H98" s="315">
        <f t="shared" ref="H98:H139" si="85">V98+AK98</f>
        <v>238570</v>
      </c>
      <c r="I98" s="315">
        <f t="shared" ref="I98:I139" si="86">W98+AL98</f>
        <v>486580</v>
      </c>
      <c r="J98" s="315">
        <f t="shared" ref="J98:J139" si="87">X98+AM98</f>
        <v>572140</v>
      </c>
      <c r="K98" s="315">
        <f t="shared" ref="K98:K139" si="88">Y98+AN98</f>
        <v>802710</v>
      </c>
      <c r="L98" s="312">
        <f t="shared" ref="L98:L139" si="89">Z98+AO98</f>
        <v>251260</v>
      </c>
      <c r="M98" s="313">
        <f t="shared" ref="M98:M139" si="90">AA98+AP98</f>
        <v>2351260</v>
      </c>
      <c r="N98" s="316">
        <f t="shared" ref="N98:N139" si="91">AB98+AQ98</f>
        <v>2394330</v>
      </c>
      <c r="O98" s="678" t="s">
        <v>124</v>
      </c>
      <c r="P98" s="679"/>
      <c r="Q98" s="679"/>
      <c r="R98" s="311">
        <f>SUM(R99,R105,R108,R113,R117,R118)</f>
        <v>3000</v>
      </c>
      <c r="S98" s="311">
        <f>SUM(S99,S105,S108,S113,S117,S118)</f>
        <v>40070</v>
      </c>
      <c r="T98" s="313">
        <f t="shared" ref="T98:T139" si="92">SUM(R98:S98)</f>
        <v>43070</v>
      </c>
      <c r="U98" s="314">
        <f t="shared" ref="U98:Z98" si="93">SUM(U99,U105,U108,U113,U117,U118)</f>
        <v>0</v>
      </c>
      <c r="V98" s="314">
        <f t="shared" si="93"/>
        <v>238570</v>
      </c>
      <c r="W98" s="314">
        <f t="shared" si="93"/>
        <v>486580</v>
      </c>
      <c r="X98" s="314">
        <f t="shared" si="93"/>
        <v>572140</v>
      </c>
      <c r="Y98" s="314">
        <f t="shared" si="93"/>
        <v>802710</v>
      </c>
      <c r="Z98" s="314">
        <f t="shared" si="93"/>
        <v>251260</v>
      </c>
      <c r="AA98" s="313">
        <f t="shared" ref="AA98:AA139" si="94">SUM(U98:Z98)</f>
        <v>2351260</v>
      </c>
      <c r="AB98" s="316">
        <f t="shared" ref="AB98:AB139" si="95">SUM(AA98,T98)</f>
        <v>2394330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24770</v>
      </c>
      <c r="F99" s="422">
        <f t="shared" si="83"/>
        <v>24770</v>
      </c>
      <c r="G99" s="226">
        <f t="shared" si="84"/>
        <v>0</v>
      </c>
      <c r="H99" s="227">
        <f t="shared" si="85"/>
        <v>76540</v>
      </c>
      <c r="I99" s="227">
        <f t="shared" si="86"/>
        <v>34060</v>
      </c>
      <c r="J99" s="227">
        <f t="shared" si="87"/>
        <v>130630</v>
      </c>
      <c r="K99" s="227">
        <f t="shared" si="88"/>
        <v>750460</v>
      </c>
      <c r="L99" s="225">
        <f t="shared" si="89"/>
        <v>0</v>
      </c>
      <c r="M99" s="422">
        <f t="shared" si="90"/>
        <v>991690</v>
      </c>
      <c r="N99" s="318">
        <f t="shared" si="91"/>
        <v>1016460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24770</v>
      </c>
      <c r="T99" s="422">
        <f t="shared" si="92"/>
        <v>24770</v>
      </c>
      <c r="U99" s="226">
        <f t="shared" ref="U99:Z99" si="100">SUM(U100:U104)</f>
        <v>0</v>
      </c>
      <c r="V99" s="227">
        <f t="shared" si="100"/>
        <v>76540</v>
      </c>
      <c r="W99" s="227">
        <f t="shared" si="100"/>
        <v>34060</v>
      </c>
      <c r="X99" s="227">
        <f t="shared" si="100"/>
        <v>130630</v>
      </c>
      <c r="Y99" s="227">
        <f t="shared" si="100"/>
        <v>750460</v>
      </c>
      <c r="Z99" s="225">
        <f t="shared" si="100"/>
        <v>0</v>
      </c>
      <c r="AA99" s="422">
        <f t="shared" si="94"/>
        <v>991690</v>
      </c>
      <c r="AB99" s="318">
        <f t="shared" si="95"/>
        <v>1016460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53410</v>
      </c>
      <c r="I100" s="156">
        <f t="shared" si="86"/>
        <v>0</v>
      </c>
      <c r="J100" s="156">
        <f t="shared" si="87"/>
        <v>125430</v>
      </c>
      <c r="K100" s="156">
        <f t="shared" si="88"/>
        <v>644240</v>
      </c>
      <c r="L100" s="153">
        <f t="shared" si="89"/>
        <v>0</v>
      </c>
      <c r="M100" s="423">
        <f t="shared" si="90"/>
        <v>823080</v>
      </c>
      <c r="N100" s="319">
        <f t="shared" si="91"/>
        <v>823080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53410</v>
      </c>
      <c r="W100" s="156">
        <f>VLOOKUP($AC100,原データ!$D$1:$R$2300,5,FALSE)</f>
        <v>0</v>
      </c>
      <c r="X100" s="156">
        <f>VLOOKUP($AC100,原データ!$D$1:$R$2300,6,FALSE)</f>
        <v>125430</v>
      </c>
      <c r="Y100" s="156">
        <f>VLOOKUP($AC100,原データ!$D$1:$R$2300,7,FALSE)</f>
        <v>644240</v>
      </c>
      <c r="Z100" s="153">
        <f>VLOOKUP($AC100,原データ!$D$1:$R$2300,8,FALSE)</f>
        <v>0</v>
      </c>
      <c r="AA100" s="423">
        <f t="shared" si="94"/>
        <v>823080</v>
      </c>
      <c r="AB100" s="319">
        <f t="shared" si="95"/>
        <v>823080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17030</v>
      </c>
      <c r="F102" s="423">
        <f t="shared" si="83"/>
        <v>17030</v>
      </c>
      <c r="G102" s="155">
        <f t="shared" si="84"/>
        <v>0</v>
      </c>
      <c r="H102" s="156">
        <f t="shared" si="85"/>
        <v>23130</v>
      </c>
      <c r="I102" s="156">
        <f t="shared" si="86"/>
        <v>34060</v>
      </c>
      <c r="J102" s="156">
        <f t="shared" si="87"/>
        <v>0</v>
      </c>
      <c r="K102" s="156">
        <f t="shared" si="88"/>
        <v>61950</v>
      </c>
      <c r="L102" s="153">
        <f t="shared" si="89"/>
        <v>0</v>
      </c>
      <c r="M102" s="423">
        <f t="shared" si="90"/>
        <v>119140</v>
      </c>
      <c r="N102" s="319">
        <f t="shared" si="91"/>
        <v>136170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17030</v>
      </c>
      <c r="T102" s="423">
        <f t="shared" si="92"/>
        <v>17030</v>
      </c>
      <c r="U102" s="155">
        <f>VLOOKUP($AC102,原データ!$D$1:$R$2300,3,FALSE)</f>
        <v>0</v>
      </c>
      <c r="V102" s="156">
        <f>VLOOKUP($AC102,原データ!$D$1:$R$2300,4,FALSE)</f>
        <v>23130</v>
      </c>
      <c r="W102" s="156">
        <f>VLOOKUP($AC102,原データ!$D$1:$R$2300,5,FALSE)</f>
        <v>34060</v>
      </c>
      <c r="X102" s="156">
        <f>VLOOKUP($AC102,原データ!$D$1:$R$2300,6,FALSE)</f>
        <v>0</v>
      </c>
      <c r="Y102" s="156">
        <f>VLOOKUP($AC102,原データ!$D$1:$R$2300,7,FALSE)</f>
        <v>61950</v>
      </c>
      <c r="Z102" s="153">
        <f>VLOOKUP($AC102,原データ!$D$1:$R$2300,8,FALSE)</f>
        <v>0</v>
      </c>
      <c r="AA102" s="423">
        <f t="shared" si="94"/>
        <v>119140</v>
      </c>
      <c r="AB102" s="319">
        <f t="shared" si="95"/>
        <v>136170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7740</v>
      </c>
      <c r="F104" s="424">
        <f t="shared" si="83"/>
        <v>7740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44270</v>
      </c>
      <c r="L104" s="161">
        <f t="shared" si="89"/>
        <v>0</v>
      </c>
      <c r="M104" s="424">
        <f t="shared" si="90"/>
        <v>49470</v>
      </c>
      <c r="N104" s="320">
        <f t="shared" si="91"/>
        <v>57210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7740</v>
      </c>
      <c r="T104" s="424">
        <f t="shared" si="92"/>
        <v>7740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44270</v>
      </c>
      <c r="Z104" s="161">
        <f>VLOOKUP($AC104,原データ!$D$1:$R$2300,8,FALSE)</f>
        <v>0</v>
      </c>
      <c r="AA104" s="424">
        <f t="shared" si="94"/>
        <v>49470</v>
      </c>
      <c r="AB104" s="320">
        <f t="shared" si="95"/>
        <v>57210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143030</v>
      </c>
      <c r="I105" s="227">
        <f t="shared" si="86"/>
        <v>342290</v>
      </c>
      <c r="J105" s="227">
        <f t="shared" si="87"/>
        <v>388610</v>
      </c>
      <c r="K105" s="227">
        <f t="shared" si="88"/>
        <v>0</v>
      </c>
      <c r="L105" s="225">
        <f t="shared" si="89"/>
        <v>0</v>
      </c>
      <c r="M105" s="422">
        <f t="shared" si="90"/>
        <v>873930</v>
      </c>
      <c r="N105" s="318">
        <f t="shared" si="91"/>
        <v>873930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143030</v>
      </c>
      <c r="W105" s="227">
        <f t="shared" si="102"/>
        <v>342290</v>
      </c>
      <c r="X105" s="227">
        <f t="shared" si="102"/>
        <v>388610</v>
      </c>
      <c r="Y105" s="227">
        <f t="shared" si="102"/>
        <v>0</v>
      </c>
      <c r="Z105" s="225">
        <f t="shared" si="102"/>
        <v>0</v>
      </c>
      <c r="AA105" s="422">
        <f t="shared" si="94"/>
        <v>873930</v>
      </c>
      <c r="AB105" s="318">
        <f t="shared" si="95"/>
        <v>873930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35040</v>
      </c>
      <c r="I106" s="156">
        <f t="shared" si="86"/>
        <v>342290</v>
      </c>
      <c r="J106" s="156">
        <f t="shared" si="87"/>
        <v>232450</v>
      </c>
      <c r="K106" s="156">
        <f t="shared" si="88"/>
        <v>0</v>
      </c>
      <c r="L106" s="153">
        <f t="shared" si="89"/>
        <v>0</v>
      </c>
      <c r="M106" s="423">
        <f t="shared" si="90"/>
        <v>609780</v>
      </c>
      <c r="N106" s="319">
        <f t="shared" si="91"/>
        <v>609780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35040</v>
      </c>
      <c r="W106" s="156">
        <f>VLOOKUP($AC106,原データ!$D$1:$R$2300,5,FALSE)</f>
        <v>342290</v>
      </c>
      <c r="X106" s="156">
        <f>VLOOKUP($AC106,原データ!$D$1:$R$2300,6,FALSE)</f>
        <v>232450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609780</v>
      </c>
      <c r="AB106" s="319">
        <f t="shared" si="95"/>
        <v>609780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107990</v>
      </c>
      <c r="I107" s="164">
        <f t="shared" si="86"/>
        <v>0</v>
      </c>
      <c r="J107" s="164">
        <f t="shared" si="87"/>
        <v>156160</v>
      </c>
      <c r="K107" s="164">
        <f t="shared" si="88"/>
        <v>0</v>
      </c>
      <c r="L107" s="161">
        <f t="shared" si="89"/>
        <v>0</v>
      </c>
      <c r="M107" s="424">
        <f t="shared" si="90"/>
        <v>264150</v>
      </c>
      <c r="N107" s="320">
        <f t="shared" si="91"/>
        <v>264150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107990</v>
      </c>
      <c r="W107" s="164">
        <f>VLOOKUP($AC107,原データ!$D$1:$R$2300,5,FALSE)</f>
        <v>0</v>
      </c>
      <c r="X107" s="164">
        <f>VLOOKUP($AC107,原データ!$D$1:$R$2300,6,FALSE)</f>
        <v>156160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264150</v>
      </c>
      <c r="AB107" s="320">
        <f t="shared" si="95"/>
        <v>264150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59050</v>
      </c>
      <c r="J108" s="227">
        <f t="shared" si="87"/>
        <v>0</v>
      </c>
      <c r="K108" s="227">
        <f t="shared" si="88"/>
        <v>0</v>
      </c>
      <c r="L108" s="225">
        <f t="shared" si="89"/>
        <v>251260</v>
      </c>
      <c r="M108" s="422">
        <f t="shared" si="90"/>
        <v>310310</v>
      </c>
      <c r="N108" s="318">
        <f t="shared" si="91"/>
        <v>310310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59050</v>
      </c>
      <c r="X108" s="227">
        <f t="shared" si="104"/>
        <v>0</v>
      </c>
      <c r="Y108" s="227">
        <f t="shared" si="104"/>
        <v>0</v>
      </c>
      <c r="Z108" s="227">
        <f t="shared" si="104"/>
        <v>251260</v>
      </c>
      <c r="AA108" s="422">
        <f>SUM(U108:Z108)</f>
        <v>310310</v>
      </c>
      <c r="AB108" s="318">
        <f t="shared" si="95"/>
        <v>310310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59050</v>
      </c>
      <c r="J109" s="156">
        <f t="shared" si="87"/>
        <v>0</v>
      </c>
      <c r="K109" s="156">
        <f t="shared" si="88"/>
        <v>0</v>
      </c>
      <c r="L109" s="153">
        <f t="shared" si="89"/>
        <v>251260</v>
      </c>
      <c r="M109" s="423">
        <f t="shared" si="90"/>
        <v>310310</v>
      </c>
      <c r="N109" s="319">
        <f t="shared" si="91"/>
        <v>310310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59050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251260</v>
      </c>
      <c r="AA109" s="423">
        <f t="shared" si="94"/>
        <v>310310</v>
      </c>
      <c r="AB109" s="319">
        <f t="shared" si="95"/>
        <v>310310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3000</v>
      </c>
      <c r="E113" s="225">
        <f t="shared" si="82"/>
        <v>15300</v>
      </c>
      <c r="F113" s="422">
        <f t="shared" si="83"/>
        <v>18300</v>
      </c>
      <c r="G113" s="226">
        <f t="shared" si="84"/>
        <v>0</v>
      </c>
      <c r="H113" s="227">
        <f t="shared" si="85"/>
        <v>19000</v>
      </c>
      <c r="I113" s="227">
        <f t="shared" si="86"/>
        <v>51180</v>
      </c>
      <c r="J113" s="227">
        <f t="shared" si="87"/>
        <v>52900</v>
      </c>
      <c r="K113" s="227">
        <f t="shared" si="88"/>
        <v>52250</v>
      </c>
      <c r="L113" s="225">
        <f t="shared" si="89"/>
        <v>0</v>
      </c>
      <c r="M113" s="422">
        <f t="shared" si="90"/>
        <v>175330</v>
      </c>
      <c r="N113" s="318">
        <f t="shared" si="91"/>
        <v>193630</v>
      </c>
      <c r="O113" s="661"/>
      <c r="P113" s="699" t="s">
        <v>137</v>
      </c>
      <c r="Q113" s="699"/>
      <c r="R113" s="224">
        <f>SUM(R114:R116)</f>
        <v>3000</v>
      </c>
      <c r="S113" s="225">
        <f>SUM(S114:S116)</f>
        <v>15300</v>
      </c>
      <c r="T113" s="422">
        <f t="shared" si="92"/>
        <v>18300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51180</v>
      </c>
      <c r="X113" s="227">
        <f t="shared" si="106"/>
        <v>52900</v>
      </c>
      <c r="Y113" s="227">
        <f t="shared" si="106"/>
        <v>52250</v>
      </c>
      <c r="Z113" s="225">
        <f t="shared" si="106"/>
        <v>0</v>
      </c>
      <c r="AA113" s="422">
        <f t="shared" si="94"/>
        <v>175330</v>
      </c>
      <c r="AB113" s="318">
        <f t="shared" si="95"/>
        <v>193630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3000</v>
      </c>
      <c r="E114" s="153">
        <f t="shared" si="82"/>
        <v>15300</v>
      </c>
      <c r="F114" s="423">
        <f t="shared" si="83"/>
        <v>18300</v>
      </c>
      <c r="G114" s="155">
        <f t="shared" si="84"/>
        <v>0</v>
      </c>
      <c r="H114" s="156">
        <f t="shared" si="85"/>
        <v>19000</v>
      </c>
      <c r="I114" s="156">
        <f t="shared" si="86"/>
        <v>51180</v>
      </c>
      <c r="J114" s="156">
        <f t="shared" si="87"/>
        <v>52900</v>
      </c>
      <c r="K114" s="156">
        <f t="shared" si="88"/>
        <v>52250</v>
      </c>
      <c r="L114" s="153">
        <f t="shared" si="89"/>
        <v>0</v>
      </c>
      <c r="M114" s="423">
        <f t="shared" si="90"/>
        <v>175330</v>
      </c>
      <c r="N114" s="319">
        <f t="shared" si="91"/>
        <v>193630</v>
      </c>
      <c r="O114" s="661"/>
      <c r="P114" s="696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15300</v>
      </c>
      <c r="T114" s="423">
        <f t="shared" si="92"/>
        <v>18300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51180</v>
      </c>
      <c r="X114" s="156">
        <f>VLOOKUP($AC114,原データ!$D$1:$R$2300,6,FALSE)</f>
        <v>52900</v>
      </c>
      <c r="Y114" s="156">
        <f>VLOOKUP($AC114,原データ!$D$1:$R$2300,7,FALSE)</f>
        <v>52250</v>
      </c>
      <c r="Z114" s="153">
        <f>VLOOKUP($AC114,原データ!$D$1:$R$2300,8,FALSE)</f>
        <v>0</v>
      </c>
      <c r="AA114" s="423">
        <f t="shared" si="94"/>
        <v>175330</v>
      </c>
      <c r="AB114" s="319">
        <f t="shared" si="95"/>
        <v>193630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4420</v>
      </c>
      <c r="E119" s="312">
        <f t="shared" si="82"/>
        <v>17680</v>
      </c>
      <c r="F119" s="313">
        <f t="shared" si="83"/>
        <v>22100</v>
      </c>
      <c r="G119" s="314">
        <f t="shared" si="84"/>
        <v>0</v>
      </c>
      <c r="H119" s="315">
        <f t="shared" si="85"/>
        <v>49400</v>
      </c>
      <c r="I119" s="315">
        <f t="shared" si="86"/>
        <v>63220</v>
      </c>
      <c r="J119" s="315">
        <f t="shared" si="87"/>
        <v>57190</v>
      </c>
      <c r="K119" s="315">
        <f t="shared" si="88"/>
        <v>77200</v>
      </c>
      <c r="L119" s="312">
        <f t="shared" si="89"/>
        <v>17110</v>
      </c>
      <c r="M119" s="313">
        <f t="shared" si="90"/>
        <v>264120</v>
      </c>
      <c r="N119" s="316">
        <f t="shared" si="91"/>
        <v>286220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17680</v>
      </c>
      <c r="T119" s="425">
        <f t="shared" si="92"/>
        <v>22100</v>
      </c>
      <c r="U119" s="170">
        <f>VLOOKUP($AC119,原データ!$D$1:$R$2300,3,FALSE)</f>
        <v>0</v>
      </c>
      <c r="V119" s="171">
        <f>VLOOKUP($AC119,原データ!$D$1:$R$2300,4,FALSE)</f>
        <v>49400</v>
      </c>
      <c r="W119" s="171">
        <f>VLOOKUP($AC119,原データ!$D$1:$R$2300,5,FALSE)</f>
        <v>63220</v>
      </c>
      <c r="X119" s="171">
        <f>VLOOKUP($AC119,原データ!$D$1:$R$2300,6,FALSE)</f>
        <v>57190</v>
      </c>
      <c r="Y119" s="171">
        <f>VLOOKUP($AC119,原データ!$D$1:$R$2300,7,FALSE)</f>
        <v>77200</v>
      </c>
      <c r="Z119" s="168">
        <f>VLOOKUP($AC119,原データ!$D$1:$R$2300,8,FALSE)</f>
        <v>17110</v>
      </c>
      <c r="AA119" s="425">
        <f t="shared" si="94"/>
        <v>264120</v>
      </c>
      <c r="AB119" s="316">
        <f t="shared" si="95"/>
        <v>286220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312260</v>
      </c>
      <c r="L120" s="312">
        <f t="shared" si="89"/>
        <v>0</v>
      </c>
      <c r="M120" s="313">
        <f t="shared" si="90"/>
        <v>312260</v>
      </c>
      <c r="N120" s="316">
        <f t="shared" si="91"/>
        <v>312260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312260</v>
      </c>
      <c r="Z120" s="312">
        <f t="shared" si="109"/>
        <v>0</v>
      </c>
      <c r="AA120" s="313">
        <f t="shared" si="94"/>
        <v>312260</v>
      </c>
      <c r="AB120" s="316">
        <f t="shared" si="95"/>
        <v>312260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312260</v>
      </c>
      <c r="L123" s="168">
        <f t="shared" si="112"/>
        <v>0</v>
      </c>
      <c r="M123" s="425">
        <f t="shared" si="112"/>
        <v>312260</v>
      </c>
      <c r="N123" s="321">
        <f t="shared" si="112"/>
        <v>312260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312260</v>
      </c>
      <c r="Z123" s="168">
        <f>VLOOKUP($AC123,原データ!$D$1:$R$2300,8,FALSE)</f>
        <v>0</v>
      </c>
      <c r="AA123" s="425">
        <f>SUM(U123:Z123)</f>
        <v>312260</v>
      </c>
      <c r="AB123" s="316">
        <f>SUM(AA123,T123)</f>
        <v>312260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320680</v>
      </c>
      <c r="I134" s="315">
        <f t="shared" si="86"/>
        <v>0</v>
      </c>
      <c r="J134" s="315">
        <f t="shared" si="87"/>
        <v>276340</v>
      </c>
      <c r="K134" s="315">
        <f t="shared" si="88"/>
        <v>1455430</v>
      </c>
      <c r="L134" s="312">
        <f t="shared" si="89"/>
        <v>1125920</v>
      </c>
      <c r="M134" s="313">
        <f t="shared" si="90"/>
        <v>3178370</v>
      </c>
      <c r="N134" s="316">
        <f t="shared" si="91"/>
        <v>3178370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320680</v>
      </c>
      <c r="W134" s="315">
        <f>SUM(W135:W138)</f>
        <v>0</v>
      </c>
      <c r="X134" s="315">
        <f>SUM(X135:X138)</f>
        <v>276340</v>
      </c>
      <c r="Y134" s="315">
        <f>SUM(Y135:Y138)</f>
        <v>1455430</v>
      </c>
      <c r="Z134" s="315">
        <f>SUM(Z135:Z138)</f>
        <v>1125920</v>
      </c>
      <c r="AA134" s="313">
        <f>SUM(U134:Z134)</f>
        <v>3178370</v>
      </c>
      <c r="AB134" s="316">
        <f>SUM(AA134,T134)</f>
        <v>3178370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276340</v>
      </c>
      <c r="K135" s="171">
        <f t="shared" si="88"/>
        <v>629950</v>
      </c>
      <c r="L135" s="168">
        <f t="shared" si="89"/>
        <v>661050</v>
      </c>
      <c r="M135" s="425">
        <f t="shared" si="90"/>
        <v>1567340</v>
      </c>
      <c r="N135" s="316">
        <f t="shared" si="91"/>
        <v>1567340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276340</v>
      </c>
      <c r="Y135" s="171">
        <f>VLOOKUP($AC135,原データ!$D$1:$R$2300,7,FALSE)</f>
        <v>629950</v>
      </c>
      <c r="Z135" s="168">
        <f>VLOOKUP($AC135,原データ!$D$1:$R$2300,8,FALSE)</f>
        <v>661050</v>
      </c>
      <c r="AA135" s="425">
        <f t="shared" si="94"/>
        <v>1567340</v>
      </c>
      <c r="AB135" s="316">
        <f t="shared" si="95"/>
        <v>1567340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320680</v>
      </c>
      <c r="I136" s="171">
        <f t="shared" si="86"/>
        <v>0</v>
      </c>
      <c r="J136" s="171">
        <f t="shared" si="87"/>
        <v>0</v>
      </c>
      <c r="K136" s="171">
        <f t="shared" si="88"/>
        <v>392780</v>
      </c>
      <c r="L136" s="168">
        <f t="shared" si="89"/>
        <v>464870</v>
      </c>
      <c r="M136" s="425">
        <f t="shared" si="90"/>
        <v>1178330</v>
      </c>
      <c r="N136" s="316">
        <f t="shared" si="91"/>
        <v>1178330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320680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392780</v>
      </c>
      <c r="Z136" s="168">
        <f>VLOOKUP($AC136,原データ!$D$1:$R$2300,8,FALSE)</f>
        <v>464870</v>
      </c>
      <c r="AA136" s="425">
        <f t="shared" si="94"/>
        <v>1178330</v>
      </c>
      <c r="AB136" s="316">
        <f t="shared" si="95"/>
        <v>1178330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432700</v>
      </c>
      <c r="L138" s="168">
        <f t="shared" si="89"/>
        <v>0</v>
      </c>
      <c r="M138" s="425">
        <f t="shared" si="90"/>
        <v>432700</v>
      </c>
      <c r="N138" s="316">
        <f t="shared" si="91"/>
        <v>432700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432700</v>
      </c>
      <c r="Z138" s="168">
        <f>VLOOKUP($AC138,原データ!$D$1:$R$2300,8,FALSE)</f>
        <v>0</v>
      </c>
      <c r="AA138" s="425">
        <f>SUM(U138:Z138)</f>
        <v>432700</v>
      </c>
      <c r="AB138" s="316">
        <f t="shared" si="95"/>
        <v>432700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7420</v>
      </c>
      <c r="E139" s="416">
        <f t="shared" si="82"/>
        <v>57750</v>
      </c>
      <c r="F139" s="417">
        <f t="shared" si="83"/>
        <v>65170</v>
      </c>
      <c r="G139" s="418">
        <f t="shared" si="84"/>
        <v>0</v>
      </c>
      <c r="H139" s="419">
        <f t="shared" si="85"/>
        <v>608650</v>
      </c>
      <c r="I139" s="419">
        <f t="shared" si="86"/>
        <v>549800</v>
      </c>
      <c r="J139" s="419">
        <f t="shared" si="87"/>
        <v>905670</v>
      </c>
      <c r="K139" s="419">
        <f t="shared" si="88"/>
        <v>2647600</v>
      </c>
      <c r="L139" s="416">
        <f t="shared" si="89"/>
        <v>1394290</v>
      </c>
      <c r="M139" s="417">
        <f t="shared" si="90"/>
        <v>6106010</v>
      </c>
      <c r="N139" s="420">
        <f t="shared" si="91"/>
        <v>6171180</v>
      </c>
      <c r="O139" s="694" t="s">
        <v>148</v>
      </c>
      <c r="P139" s="695"/>
      <c r="Q139" s="695"/>
      <c r="R139" s="415">
        <f>SUM(R98,R120,R134,R119)</f>
        <v>7420</v>
      </c>
      <c r="S139" s="415">
        <f>SUM(S98,S120,S134,S119)</f>
        <v>57750</v>
      </c>
      <c r="T139" s="417">
        <f t="shared" si="92"/>
        <v>65170</v>
      </c>
      <c r="U139" s="418">
        <f t="shared" ref="U139:Z139" si="117">SUM(U98,U120,U134,U119)</f>
        <v>0</v>
      </c>
      <c r="V139" s="418">
        <f t="shared" si="117"/>
        <v>608650</v>
      </c>
      <c r="W139" s="418">
        <f t="shared" si="117"/>
        <v>549800</v>
      </c>
      <c r="X139" s="418">
        <f t="shared" si="117"/>
        <v>905670</v>
      </c>
      <c r="Y139" s="418">
        <f t="shared" si="117"/>
        <v>2647600</v>
      </c>
      <c r="Z139" s="418">
        <f t="shared" si="117"/>
        <v>1394290</v>
      </c>
      <c r="AA139" s="417">
        <f t="shared" si="94"/>
        <v>6106010</v>
      </c>
      <c r="AB139" s="420">
        <f t="shared" si="95"/>
        <v>6171180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2700</v>
      </c>
      <c r="E141" s="312">
        <f t="shared" ref="E141:E182" si="120">S141+AH141</f>
        <v>36063</v>
      </c>
      <c r="F141" s="313">
        <f t="shared" ref="F141:F182" si="121">T141+AI141</f>
        <v>38763</v>
      </c>
      <c r="G141" s="314">
        <f t="shared" ref="G141:G182" si="122">U141+AJ141</f>
        <v>0</v>
      </c>
      <c r="H141" s="315">
        <f t="shared" ref="H141:H182" si="123">V141+AK141</f>
        <v>214713</v>
      </c>
      <c r="I141" s="315">
        <f t="shared" ref="I141:I182" si="124">W141+AL141</f>
        <v>437922</v>
      </c>
      <c r="J141" s="315">
        <f t="shared" ref="J141:J182" si="125">X141+AM141</f>
        <v>514926</v>
      </c>
      <c r="K141" s="315">
        <f t="shared" ref="K141:K182" si="126">Y141+AN141</f>
        <v>722439</v>
      </c>
      <c r="L141" s="312">
        <f t="shared" ref="L141:L182" si="127">Z141+AO141</f>
        <v>226134</v>
      </c>
      <c r="M141" s="313">
        <f t="shared" ref="M141:M182" si="128">AA141+AP141</f>
        <v>2116134</v>
      </c>
      <c r="N141" s="316">
        <f t="shared" ref="N141:N182" si="129">AB141+AQ141</f>
        <v>2154897</v>
      </c>
      <c r="O141" s="678" t="s">
        <v>124</v>
      </c>
      <c r="P141" s="679"/>
      <c r="Q141" s="679"/>
      <c r="R141" s="311">
        <f>SUM(R142,R148,R151,R156,R160,R161)</f>
        <v>2700</v>
      </c>
      <c r="S141" s="311">
        <f>SUM(S142,S148,S151,S156,S160,S161)</f>
        <v>36063</v>
      </c>
      <c r="T141" s="313">
        <f>SUM(R141:S141)</f>
        <v>38763</v>
      </c>
      <c r="U141" s="314">
        <f t="shared" ref="U141:Z141" si="130">SUM(U142,U148,U151,U156,U160,U161)</f>
        <v>0</v>
      </c>
      <c r="V141" s="314">
        <f t="shared" si="130"/>
        <v>214713</v>
      </c>
      <c r="W141" s="314">
        <f t="shared" si="130"/>
        <v>437922</v>
      </c>
      <c r="X141" s="314">
        <f t="shared" si="130"/>
        <v>514926</v>
      </c>
      <c r="Y141" s="314">
        <f t="shared" si="130"/>
        <v>722439</v>
      </c>
      <c r="Z141" s="314">
        <f t="shared" si="130"/>
        <v>226134</v>
      </c>
      <c r="AA141" s="313">
        <f t="shared" ref="AA141:AA182" si="131">SUM(U141:Z141)</f>
        <v>2116134</v>
      </c>
      <c r="AB141" s="316">
        <f t="shared" ref="AB141:AB182" si="132">SUM(AA141,T141)</f>
        <v>2154897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22293</v>
      </c>
      <c r="F142" s="422">
        <f t="shared" si="121"/>
        <v>22293</v>
      </c>
      <c r="G142" s="226">
        <f t="shared" si="122"/>
        <v>0</v>
      </c>
      <c r="H142" s="227">
        <f t="shared" si="123"/>
        <v>68886</v>
      </c>
      <c r="I142" s="227">
        <f t="shared" si="124"/>
        <v>30654</v>
      </c>
      <c r="J142" s="227">
        <f t="shared" si="125"/>
        <v>117567</v>
      </c>
      <c r="K142" s="227">
        <f t="shared" si="126"/>
        <v>675414</v>
      </c>
      <c r="L142" s="225">
        <f t="shared" si="127"/>
        <v>0</v>
      </c>
      <c r="M142" s="422">
        <f t="shared" si="128"/>
        <v>892521</v>
      </c>
      <c r="N142" s="318">
        <f t="shared" si="129"/>
        <v>914814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22293</v>
      </c>
      <c r="T142" s="422">
        <f t="shared" ref="T142:T182" si="136">SUM(R142:S142)</f>
        <v>22293</v>
      </c>
      <c r="U142" s="226">
        <f t="shared" ref="U142:Z142" si="137">SUM(U143:U147)</f>
        <v>0</v>
      </c>
      <c r="V142" s="227">
        <f t="shared" si="137"/>
        <v>68886</v>
      </c>
      <c r="W142" s="227">
        <f t="shared" si="137"/>
        <v>30654</v>
      </c>
      <c r="X142" s="227">
        <f t="shared" si="137"/>
        <v>117567</v>
      </c>
      <c r="Y142" s="227">
        <f t="shared" si="137"/>
        <v>675414</v>
      </c>
      <c r="Z142" s="225">
        <f t="shared" si="137"/>
        <v>0</v>
      </c>
      <c r="AA142" s="422">
        <f t="shared" si="131"/>
        <v>892521</v>
      </c>
      <c r="AB142" s="318">
        <f t="shared" si="132"/>
        <v>914814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48069</v>
      </c>
      <c r="I143" s="156">
        <f t="shared" si="124"/>
        <v>0</v>
      </c>
      <c r="J143" s="156">
        <f t="shared" si="125"/>
        <v>112887</v>
      </c>
      <c r="K143" s="156">
        <f t="shared" si="126"/>
        <v>579816</v>
      </c>
      <c r="L143" s="153">
        <f t="shared" si="127"/>
        <v>0</v>
      </c>
      <c r="M143" s="423">
        <f t="shared" si="128"/>
        <v>740772</v>
      </c>
      <c r="N143" s="319">
        <f t="shared" si="129"/>
        <v>740772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48069</v>
      </c>
      <c r="W143" s="156">
        <f>VLOOKUP($AC143,原データ!$D$1:$R$2300,5,FALSE)</f>
        <v>0</v>
      </c>
      <c r="X143" s="156">
        <f>VLOOKUP($AC143,原データ!$D$1:$R$2300,6,FALSE)</f>
        <v>112887</v>
      </c>
      <c r="Y143" s="156">
        <f>VLOOKUP($AC143,原データ!$D$1:$R$2300,7,FALSE)</f>
        <v>579816</v>
      </c>
      <c r="Z143" s="153">
        <f>VLOOKUP($AC143,原データ!$D$1:$R$2300,8,FALSE)</f>
        <v>0</v>
      </c>
      <c r="AA143" s="423">
        <f t="shared" si="131"/>
        <v>740772</v>
      </c>
      <c r="AB143" s="319">
        <f t="shared" si="132"/>
        <v>740772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15327</v>
      </c>
      <c r="F145" s="423">
        <f t="shared" si="121"/>
        <v>15327</v>
      </c>
      <c r="G145" s="155">
        <f t="shared" si="122"/>
        <v>0</v>
      </c>
      <c r="H145" s="156">
        <f t="shared" si="123"/>
        <v>20817</v>
      </c>
      <c r="I145" s="156">
        <f t="shared" si="124"/>
        <v>30654</v>
      </c>
      <c r="J145" s="156">
        <f t="shared" si="125"/>
        <v>0</v>
      </c>
      <c r="K145" s="156">
        <f t="shared" si="126"/>
        <v>55755</v>
      </c>
      <c r="L145" s="153">
        <f t="shared" si="127"/>
        <v>0</v>
      </c>
      <c r="M145" s="423">
        <f t="shared" si="128"/>
        <v>107226</v>
      </c>
      <c r="N145" s="319">
        <f t="shared" si="129"/>
        <v>122553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15327</v>
      </c>
      <c r="T145" s="423">
        <f t="shared" si="136"/>
        <v>15327</v>
      </c>
      <c r="U145" s="155">
        <f>VLOOKUP($AC145,原データ!$D$1:$R$2300,3,FALSE)</f>
        <v>0</v>
      </c>
      <c r="V145" s="156">
        <f>VLOOKUP($AC145,原データ!$D$1:$R$2300,4,FALSE)</f>
        <v>20817</v>
      </c>
      <c r="W145" s="156">
        <f>VLOOKUP($AC145,原データ!$D$1:$R$2300,5,FALSE)</f>
        <v>30654</v>
      </c>
      <c r="X145" s="156">
        <f>VLOOKUP($AC145,原データ!$D$1:$R$2300,6,FALSE)</f>
        <v>0</v>
      </c>
      <c r="Y145" s="156">
        <f>VLOOKUP($AC145,原データ!$D$1:$R$2300,7,FALSE)</f>
        <v>55755</v>
      </c>
      <c r="Z145" s="153">
        <f>VLOOKUP($AC145,原データ!$D$1:$R$2300,8,FALSE)</f>
        <v>0</v>
      </c>
      <c r="AA145" s="423">
        <f t="shared" si="131"/>
        <v>107226</v>
      </c>
      <c r="AB145" s="319">
        <f t="shared" si="132"/>
        <v>122553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6966</v>
      </c>
      <c r="F147" s="424">
        <f t="shared" si="121"/>
        <v>6966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39843</v>
      </c>
      <c r="L147" s="161">
        <f t="shared" si="127"/>
        <v>0</v>
      </c>
      <c r="M147" s="424">
        <f t="shared" si="128"/>
        <v>44523</v>
      </c>
      <c r="N147" s="320">
        <f t="shared" si="129"/>
        <v>51489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6966</v>
      </c>
      <c r="T147" s="424">
        <f t="shared" si="136"/>
        <v>6966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39843</v>
      </c>
      <c r="Z147" s="161">
        <f>VLOOKUP($AC147,原データ!$D$1:$R$2300,8,FALSE)</f>
        <v>0</v>
      </c>
      <c r="AA147" s="424">
        <f t="shared" si="131"/>
        <v>44523</v>
      </c>
      <c r="AB147" s="320">
        <f t="shared" si="132"/>
        <v>51489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128727</v>
      </c>
      <c r="I148" s="227">
        <f t="shared" si="124"/>
        <v>308061</v>
      </c>
      <c r="J148" s="227">
        <f t="shared" si="125"/>
        <v>349749</v>
      </c>
      <c r="K148" s="227">
        <f t="shared" si="126"/>
        <v>0</v>
      </c>
      <c r="L148" s="225">
        <f t="shared" si="127"/>
        <v>0</v>
      </c>
      <c r="M148" s="422">
        <f t="shared" si="128"/>
        <v>786537</v>
      </c>
      <c r="N148" s="318">
        <f t="shared" si="129"/>
        <v>786537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128727</v>
      </c>
      <c r="W148" s="227">
        <f t="shared" si="140"/>
        <v>308061</v>
      </c>
      <c r="X148" s="227">
        <f t="shared" si="140"/>
        <v>349749</v>
      </c>
      <c r="Y148" s="227">
        <f t="shared" si="140"/>
        <v>0</v>
      </c>
      <c r="Z148" s="225">
        <f t="shared" si="140"/>
        <v>0</v>
      </c>
      <c r="AA148" s="422">
        <f t="shared" si="131"/>
        <v>786537</v>
      </c>
      <c r="AB148" s="318">
        <f t="shared" si="132"/>
        <v>786537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31536</v>
      </c>
      <c r="I149" s="156">
        <f t="shared" si="124"/>
        <v>308061</v>
      </c>
      <c r="J149" s="156">
        <f t="shared" si="125"/>
        <v>209205</v>
      </c>
      <c r="K149" s="156">
        <f t="shared" si="126"/>
        <v>0</v>
      </c>
      <c r="L149" s="153">
        <f t="shared" si="127"/>
        <v>0</v>
      </c>
      <c r="M149" s="423">
        <f t="shared" si="128"/>
        <v>548802</v>
      </c>
      <c r="N149" s="319">
        <f t="shared" si="129"/>
        <v>548802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31536</v>
      </c>
      <c r="W149" s="156">
        <f>VLOOKUP($AC149,原データ!$D$1:$R$2300,5,FALSE)</f>
        <v>308061</v>
      </c>
      <c r="X149" s="156">
        <f>VLOOKUP($AC149,原データ!$D$1:$R$2300,6,FALSE)</f>
        <v>209205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548802</v>
      </c>
      <c r="AB149" s="319">
        <f t="shared" si="132"/>
        <v>548802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97191</v>
      </c>
      <c r="I150" s="164">
        <f t="shared" si="124"/>
        <v>0</v>
      </c>
      <c r="J150" s="164">
        <f t="shared" si="125"/>
        <v>140544</v>
      </c>
      <c r="K150" s="164">
        <f t="shared" si="126"/>
        <v>0</v>
      </c>
      <c r="L150" s="161">
        <f t="shared" si="127"/>
        <v>0</v>
      </c>
      <c r="M150" s="424">
        <f t="shared" si="128"/>
        <v>237735</v>
      </c>
      <c r="N150" s="320">
        <f t="shared" si="129"/>
        <v>237735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97191</v>
      </c>
      <c r="W150" s="164">
        <f>VLOOKUP($AC150,原データ!$D$1:$R$2300,5,FALSE)</f>
        <v>0</v>
      </c>
      <c r="X150" s="164">
        <f>VLOOKUP($AC150,原データ!$D$1:$R$2300,6,FALSE)</f>
        <v>140544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237735</v>
      </c>
      <c r="AB150" s="320">
        <f t="shared" si="132"/>
        <v>237735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53145</v>
      </c>
      <c r="J151" s="227">
        <f t="shared" si="125"/>
        <v>0</v>
      </c>
      <c r="K151" s="227">
        <f t="shared" si="126"/>
        <v>0</v>
      </c>
      <c r="L151" s="225">
        <f t="shared" si="127"/>
        <v>226134</v>
      </c>
      <c r="M151" s="422">
        <f t="shared" si="128"/>
        <v>279279</v>
      </c>
      <c r="N151" s="318">
        <f t="shared" si="129"/>
        <v>279279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53145</v>
      </c>
      <c r="X151" s="227">
        <f t="shared" si="142"/>
        <v>0</v>
      </c>
      <c r="Y151" s="227">
        <f t="shared" si="142"/>
        <v>0</v>
      </c>
      <c r="Z151" s="227">
        <f t="shared" si="142"/>
        <v>226134</v>
      </c>
      <c r="AA151" s="422">
        <f>SUM(U151:Z151)</f>
        <v>279279</v>
      </c>
      <c r="AB151" s="318">
        <f>SUM(AA151,T151)</f>
        <v>279279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53145</v>
      </c>
      <c r="J152" s="156">
        <f t="shared" si="125"/>
        <v>0</v>
      </c>
      <c r="K152" s="156">
        <f t="shared" si="126"/>
        <v>0</v>
      </c>
      <c r="L152" s="153">
        <f t="shared" si="127"/>
        <v>226134</v>
      </c>
      <c r="M152" s="423">
        <f t="shared" si="128"/>
        <v>279279</v>
      </c>
      <c r="N152" s="319">
        <f t="shared" si="129"/>
        <v>279279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53145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226134</v>
      </c>
      <c r="AA152" s="423">
        <f t="shared" si="131"/>
        <v>279279</v>
      </c>
      <c r="AB152" s="319">
        <f t="shared" si="132"/>
        <v>279279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2700</v>
      </c>
      <c r="E156" s="225">
        <f t="shared" si="120"/>
        <v>13770</v>
      </c>
      <c r="F156" s="422">
        <f t="shared" si="121"/>
        <v>16470</v>
      </c>
      <c r="G156" s="226">
        <f t="shared" si="122"/>
        <v>0</v>
      </c>
      <c r="H156" s="227">
        <f t="shared" si="123"/>
        <v>17100</v>
      </c>
      <c r="I156" s="227">
        <f t="shared" si="124"/>
        <v>46062</v>
      </c>
      <c r="J156" s="227">
        <f t="shared" si="125"/>
        <v>47610</v>
      </c>
      <c r="K156" s="227">
        <f t="shared" si="126"/>
        <v>47025</v>
      </c>
      <c r="L156" s="225">
        <f t="shared" si="127"/>
        <v>0</v>
      </c>
      <c r="M156" s="422">
        <f t="shared" si="128"/>
        <v>157797</v>
      </c>
      <c r="N156" s="318">
        <f t="shared" si="129"/>
        <v>174267</v>
      </c>
      <c r="O156" s="661"/>
      <c r="P156" s="699" t="s">
        <v>137</v>
      </c>
      <c r="Q156" s="699"/>
      <c r="R156" s="224">
        <f>SUM(R157:R159)</f>
        <v>2700</v>
      </c>
      <c r="S156" s="225">
        <f>SUM(S157:S159)</f>
        <v>13770</v>
      </c>
      <c r="T156" s="422">
        <f t="shared" si="136"/>
        <v>16470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46062</v>
      </c>
      <c r="X156" s="227">
        <f t="shared" si="144"/>
        <v>47610</v>
      </c>
      <c r="Y156" s="227">
        <f t="shared" si="144"/>
        <v>47025</v>
      </c>
      <c r="Z156" s="225">
        <f t="shared" si="144"/>
        <v>0</v>
      </c>
      <c r="AA156" s="422">
        <f t="shared" si="131"/>
        <v>157797</v>
      </c>
      <c r="AB156" s="318">
        <f t="shared" si="132"/>
        <v>174267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2700</v>
      </c>
      <c r="E157" s="153">
        <f t="shared" si="120"/>
        <v>13770</v>
      </c>
      <c r="F157" s="423">
        <f t="shared" si="121"/>
        <v>16470</v>
      </c>
      <c r="G157" s="155">
        <f t="shared" si="122"/>
        <v>0</v>
      </c>
      <c r="H157" s="156">
        <f t="shared" si="123"/>
        <v>17100</v>
      </c>
      <c r="I157" s="156">
        <f t="shared" si="124"/>
        <v>46062</v>
      </c>
      <c r="J157" s="156">
        <f t="shared" si="125"/>
        <v>47610</v>
      </c>
      <c r="K157" s="156">
        <f t="shared" si="126"/>
        <v>47025</v>
      </c>
      <c r="L157" s="153">
        <f t="shared" si="127"/>
        <v>0</v>
      </c>
      <c r="M157" s="423">
        <f t="shared" si="128"/>
        <v>157797</v>
      </c>
      <c r="N157" s="319">
        <f t="shared" si="129"/>
        <v>174267</v>
      </c>
      <c r="O157" s="661"/>
      <c r="P157" s="696"/>
      <c r="Q157" s="229" t="s">
        <v>138</v>
      </c>
      <c r="R157" s="152">
        <f>VLOOKUP($AC157,原データ!$D$1:$R$2300,10,FALSE)</f>
        <v>2700</v>
      </c>
      <c r="S157" s="153">
        <f>VLOOKUP($AC157,原データ!$D$1:$R$2300,11,FALSE)</f>
        <v>13770</v>
      </c>
      <c r="T157" s="423">
        <f t="shared" si="136"/>
        <v>16470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46062</v>
      </c>
      <c r="X157" s="156">
        <f>VLOOKUP($AC157,原データ!$D$1:$R$2300,6,FALSE)</f>
        <v>47610</v>
      </c>
      <c r="Y157" s="156">
        <f>VLOOKUP($AC157,原データ!$D$1:$R$2300,7,FALSE)</f>
        <v>47025</v>
      </c>
      <c r="Z157" s="153">
        <f>VLOOKUP($AC157,原データ!$D$1:$R$2300,8,FALSE)</f>
        <v>0</v>
      </c>
      <c r="AA157" s="423">
        <f t="shared" si="131"/>
        <v>157797</v>
      </c>
      <c r="AB157" s="319">
        <f t="shared" si="132"/>
        <v>174267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4420</v>
      </c>
      <c r="E162" s="312">
        <f t="shared" si="120"/>
        <v>17680</v>
      </c>
      <c r="F162" s="313">
        <f t="shared" si="121"/>
        <v>22100</v>
      </c>
      <c r="G162" s="314">
        <f t="shared" si="122"/>
        <v>0</v>
      </c>
      <c r="H162" s="315">
        <f t="shared" si="123"/>
        <v>49400</v>
      </c>
      <c r="I162" s="315">
        <f t="shared" si="124"/>
        <v>63220</v>
      </c>
      <c r="J162" s="315">
        <f t="shared" si="125"/>
        <v>57190</v>
      </c>
      <c r="K162" s="315">
        <f t="shared" si="126"/>
        <v>77200</v>
      </c>
      <c r="L162" s="312">
        <f t="shared" si="127"/>
        <v>17110</v>
      </c>
      <c r="M162" s="313">
        <f t="shared" si="128"/>
        <v>264120</v>
      </c>
      <c r="N162" s="316">
        <f t="shared" si="129"/>
        <v>286220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17680</v>
      </c>
      <c r="T162" s="425">
        <f t="shared" si="136"/>
        <v>22100</v>
      </c>
      <c r="U162" s="170">
        <f>VLOOKUP($AC162,原データ!$D$1:$R$2300,3,FALSE)</f>
        <v>0</v>
      </c>
      <c r="V162" s="171">
        <f>VLOOKUP($AC162,原データ!$D$1:$R$2300,4,FALSE)</f>
        <v>49400</v>
      </c>
      <c r="W162" s="171">
        <f>VLOOKUP($AC162,原データ!$D$1:$R$2300,5,FALSE)</f>
        <v>63220</v>
      </c>
      <c r="X162" s="171">
        <f>VLOOKUP($AC162,原データ!$D$1:$R$2300,6,FALSE)</f>
        <v>57190</v>
      </c>
      <c r="Y162" s="171">
        <f>VLOOKUP($AC162,原データ!$D$1:$R$2300,7,FALSE)</f>
        <v>77200</v>
      </c>
      <c r="Z162" s="168">
        <f>VLOOKUP($AC162,原データ!$D$1:$R$2300,8,FALSE)</f>
        <v>17110</v>
      </c>
      <c r="AA162" s="425">
        <f t="shared" si="131"/>
        <v>264120</v>
      </c>
      <c r="AB162" s="316">
        <f t="shared" si="132"/>
        <v>286220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281034</v>
      </c>
      <c r="L163" s="312">
        <f t="shared" si="127"/>
        <v>0</v>
      </c>
      <c r="M163" s="313">
        <f t="shared" si="128"/>
        <v>281034</v>
      </c>
      <c r="N163" s="316">
        <f t="shared" si="129"/>
        <v>281034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281034</v>
      </c>
      <c r="Z163" s="314">
        <f t="shared" si="147"/>
        <v>0</v>
      </c>
      <c r="AA163" s="313">
        <f t="shared" si="131"/>
        <v>281034</v>
      </c>
      <c r="AB163" s="316">
        <f t="shared" si="132"/>
        <v>281034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281034</v>
      </c>
      <c r="L166" s="168">
        <f t="shared" si="150"/>
        <v>0</v>
      </c>
      <c r="M166" s="425">
        <f t="shared" si="150"/>
        <v>281034</v>
      </c>
      <c r="N166" s="321">
        <f t="shared" si="150"/>
        <v>281034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281034</v>
      </c>
      <c r="Z166" s="168">
        <f>VLOOKUP($AC166,原データ!$D$1:$R$2300,8,FALSE)</f>
        <v>0</v>
      </c>
      <c r="AA166" s="425">
        <f>SUM(U166:Z166)</f>
        <v>281034</v>
      </c>
      <c r="AB166" s="316">
        <f>SUM(AA166,T166)</f>
        <v>281034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288612</v>
      </c>
      <c r="I177" s="315">
        <f t="shared" si="124"/>
        <v>0</v>
      </c>
      <c r="J177" s="315">
        <f t="shared" si="125"/>
        <v>248706</v>
      </c>
      <c r="K177" s="315">
        <f t="shared" si="126"/>
        <v>1309887</v>
      </c>
      <c r="L177" s="312">
        <f t="shared" si="127"/>
        <v>1013328</v>
      </c>
      <c r="M177" s="313">
        <f t="shared" si="128"/>
        <v>2860533</v>
      </c>
      <c r="N177" s="316">
        <f t="shared" si="129"/>
        <v>2860533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288612</v>
      </c>
      <c r="W177" s="315">
        <f>SUM(W178:W181)</f>
        <v>0</v>
      </c>
      <c r="X177" s="315">
        <f>SUM(X178:X181)</f>
        <v>248706</v>
      </c>
      <c r="Y177" s="315">
        <f>SUM(Y178:Y181)</f>
        <v>1309887</v>
      </c>
      <c r="Z177" s="315">
        <f>SUM(Z178:Z181)</f>
        <v>1013328</v>
      </c>
      <c r="AA177" s="313">
        <f t="shared" si="131"/>
        <v>2860533</v>
      </c>
      <c r="AB177" s="316">
        <f t="shared" si="132"/>
        <v>2860533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248706</v>
      </c>
      <c r="K178" s="171">
        <f t="shared" si="126"/>
        <v>566955</v>
      </c>
      <c r="L178" s="168">
        <f t="shared" si="127"/>
        <v>594945</v>
      </c>
      <c r="M178" s="425">
        <f t="shared" si="128"/>
        <v>1410606</v>
      </c>
      <c r="N178" s="316">
        <f t="shared" si="129"/>
        <v>1410606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248706</v>
      </c>
      <c r="Y178" s="171">
        <f>VLOOKUP($AC178,原データ!$D$1:$R$2300,7,FALSE)</f>
        <v>566955</v>
      </c>
      <c r="Z178" s="168">
        <f>VLOOKUP($AC178,原データ!$D$1:$R$2300,8,FALSE)</f>
        <v>594945</v>
      </c>
      <c r="AA178" s="425">
        <f t="shared" si="131"/>
        <v>1410606</v>
      </c>
      <c r="AB178" s="316">
        <f t="shared" si="132"/>
        <v>1410606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288612</v>
      </c>
      <c r="I179" s="171">
        <f t="shared" si="124"/>
        <v>0</v>
      </c>
      <c r="J179" s="171">
        <f t="shared" si="125"/>
        <v>0</v>
      </c>
      <c r="K179" s="171">
        <f t="shared" si="126"/>
        <v>353502</v>
      </c>
      <c r="L179" s="168">
        <f t="shared" si="127"/>
        <v>418383</v>
      </c>
      <c r="M179" s="425">
        <f t="shared" si="128"/>
        <v>1060497</v>
      </c>
      <c r="N179" s="316">
        <f t="shared" si="129"/>
        <v>1060497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288612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353502</v>
      </c>
      <c r="Z179" s="168">
        <f>VLOOKUP($AC179,原データ!$D$1:$R$2300,8,FALSE)</f>
        <v>418383</v>
      </c>
      <c r="AA179" s="425">
        <f t="shared" si="131"/>
        <v>1060497</v>
      </c>
      <c r="AB179" s="316">
        <f t="shared" si="132"/>
        <v>1060497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389430</v>
      </c>
      <c r="L181" s="168">
        <f t="shared" si="127"/>
        <v>0</v>
      </c>
      <c r="M181" s="425">
        <f t="shared" si="128"/>
        <v>389430</v>
      </c>
      <c r="N181" s="316">
        <f t="shared" si="129"/>
        <v>389430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389430</v>
      </c>
      <c r="Z181" s="168">
        <f>VLOOKUP($AC181,原データ!$D$1:$R$2300,8,FALSE)</f>
        <v>0</v>
      </c>
      <c r="AA181" s="425">
        <f>SUM(U181:Z181)</f>
        <v>389430</v>
      </c>
      <c r="AB181" s="316">
        <f t="shared" si="132"/>
        <v>389430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7120</v>
      </c>
      <c r="E182" s="416">
        <f t="shared" si="120"/>
        <v>53743</v>
      </c>
      <c r="F182" s="417">
        <f t="shared" si="121"/>
        <v>60863</v>
      </c>
      <c r="G182" s="418">
        <f t="shared" si="122"/>
        <v>0</v>
      </c>
      <c r="H182" s="419">
        <f t="shared" si="123"/>
        <v>552725</v>
      </c>
      <c r="I182" s="419">
        <f t="shared" si="124"/>
        <v>501142</v>
      </c>
      <c r="J182" s="419">
        <f t="shared" si="125"/>
        <v>820822</v>
      </c>
      <c r="K182" s="419">
        <f t="shared" si="126"/>
        <v>2390560</v>
      </c>
      <c r="L182" s="416">
        <f t="shared" si="127"/>
        <v>1256572</v>
      </c>
      <c r="M182" s="417">
        <f t="shared" si="128"/>
        <v>5521821</v>
      </c>
      <c r="N182" s="420">
        <f t="shared" si="129"/>
        <v>5582684</v>
      </c>
      <c r="O182" s="694" t="s">
        <v>80</v>
      </c>
      <c r="P182" s="695"/>
      <c r="Q182" s="695"/>
      <c r="R182" s="415">
        <f>SUM(R177,R163,R141,R162)</f>
        <v>7120</v>
      </c>
      <c r="S182" s="415">
        <f>SUM(S177,S163,S141,S162)</f>
        <v>53743</v>
      </c>
      <c r="T182" s="417">
        <f t="shared" si="136"/>
        <v>60863</v>
      </c>
      <c r="U182" s="418">
        <f t="shared" ref="U182:Z182" si="155">SUM(U177,U163,U141,U162)</f>
        <v>0</v>
      </c>
      <c r="V182" s="418">
        <f t="shared" si="155"/>
        <v>552725</v>
      </c>
      <c r="W182" s="418">
        <f t="shared" si="155"/>
        <v>501142</v>
      </c>
      <c r="X182" s="418">
        <f t="shared" si="155"/>
        <v>820822</v>
      </c>
      <c r="Y182" s="418">
        <f t="shared" si="155"/>
        <v>2390560</v>
      </c>
      <c r="Z182" s="418">
        <f t="shared" si="155"/>
        <v>1256572</v>
      </c>
      <c r="AA182" s="417">
        <f t="shared" si="131"/>
        <v>5521821</v>
      </c>
      <c r="AB182" s="420">
        <f t="shared" si="132"/>
        <v>5582684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34EC-6EAC-4758-B3C7-0A511BF6406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F2CE-ECBD-47FC-9497-97F44C39EE7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74ACC-9842-4537-B249-71471D25052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7A82-105F-4573-9B99-96682B01896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渡名喜村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渡名喜村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A6A6-12F7-4449-AEED-EF3E3FDFF30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渡名喜村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渡名喜村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458EB-4DFD-4151-8637-EA02B133FB9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473561</v>
      </c>
      <c r="M4" s="700"/>
      <c r="N4" s="700"/>
      <c r="Q4" s="236"/>
      <c r="X4" s="701" t="s">
        <v>100</v>
      </c>
      <c r="Y4" s="701"/>
      <c r="Z4" s="700">
        <f>様式1!F5</f>
        <v>473561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473561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渡名喜村</v>
      </c>
      <c r="M5" s="778"/>
      <c r="N5" s="778"/>
      <c r="Q5" s="236"/>
      <c r="X5" s="777" t="s">
        <v>101</v>
      </c>
      <c r="Y5" s="777"/>
      <c r="Z5" s="778" t="str">
        <f>様式1!F6</f>
        <v>渡名喜村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渡名喜村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4</v>
      </c>
      <c r="L11" s="376">
        <f t="shared" si="0"/>
        <v>5</v>
      </c>
      <c r="M11" s="377">
        <f t="shared" si="0"/>
        <v>11</v>
      </c>
      <c r="N11" s="316">
        <f t="shared" si="0"/>
        <v>11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4</v>
      </c>
      <c r="Z11" s="376">
        <f t="shared" si="2"/>
        <v>5</v>
      </c>
      <c r="AA11" s="377">
        <f t="shared" ref="AA11:AA31" si="3">SUM(U11:Z11)</f>
        <v>11</v>
      </c>
      <c r="AB11" s="316">
        <f>SUM(AA11,T11)</f>
        <v>11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2</v>
      </c>
      <c r="L12" s="240">
        <f t="shared" ref="L12:L31" si="15">Z12+AO12</f>
        <v>2</v>
      </c>
      <c r="M12" s="380">
        <f t="shared" ref="M12:M31" si="16">AA12+AP12</f>
        <v>5</v>
      </c>
      <c r="N12" s="322">
        <f t="shared" ref="N12:N31" si="17">AB12+AQ12</f>
        <v>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2</v>
      </c>
      <c r="Z12" s="240">
        <f>VLOOKUP($AC12,原データ!$D$1:$R$2300,8,FALSE)</f>
        <v>2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2</v>
      </c>
      <c r="M13" s="381">
        <f t="shared" si="16"/>
        <v>4</v>
      </c>
      <c r="N13" s="319">
        <f t="shared" si="17"/>
        <v>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2</v>
      </c>
      <c r="AA13" s="381">
        <f t="shared" si="3"/>
        <v>4</v>
      </c>
      <c r="AB13" s="319">
        <f t="shared" si="18"/>
        <v>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1</v>
      </c>
      <c r="M17" s="381">
        <f t="shared" si="16"/>
        <v>1</v>
      </c>
      <c r="N17" s="319">
        <f t="shared" si="17"/>
        <v>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1</v>
      </c>
      <c r="AB17" s="319">
        <f t="shared" si="18"/>
        <v>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3</v>
      </c>
      <c r="L21" s="365">
        <f t="shared" si="15"/>
        <v>5</v>
      </c>
      <c r="M21" s="368">
        <f t="shared" si="16"/>
        <v>10</v>
      </c>
      <c r="N21" s="325">
        <f t="shared" si="17"/>
        <v>10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3</v>
      </c>
      <c r="Z21" s="365">
        <f t="shared" si="22"/>
        <v>5</v>
      </c>
      <c r="AA21" s="368">
        <f t="shared" si="3"/>
        <v>10</v>
      </c>
      <c r="AB21" s="325">
        <f t="shared" si="18"/>
        <v>10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2</v>
      </c>
      <c r="L22" s="261">
        <f t="shared" si="15"/>
        <v>2</v>
      </c>
      <c r="M22" s="372">
        <f t="shared" si="16"/>
        <v>5</v>
      </c>
      <c r="N22" s="326">
        <f t="shared" si="17"/>
        <v>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2</v>
      </c>
      <c r="Z22" s="261">
        <f>VLOOKUP($AC22,原データ!$D$1:$R$2300,8,FALSE)</f>
        <v>2</v>
      </c>
      <c r="AA22" s="372">
        <f t="shared" si="3"/>
        <v>5</v>
      </c>
      <c r="AB22" s="326">
        <f t="shared" si="18"/>
        <v>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2</v>
      </c>
      <c r="M23" s="373">
        <f t="shared" si="16"/>
        <v>3</v>
      </c>
      <c r="N23" s="323">
        <f t="shared" si="17"/>
        <v>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3</v>
      </c>
      <c r="AB23" s="323">
        <f t="shared" si="18"/>
        <v>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1</v>
      </c>
      <c r="M27" s="373">
        <f t="shared" si="16"/>
        <v>1</v>
      </c>
      <c r="N27" s="323">
        <f t="shared" si="17"/>
        <v>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1</v>
      </c>
      <c r="AB27" s="323">
        <f t="shared" si="18"/>
        <v>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7</v>
      </c>
      <c r="L31" s="383">
        <f t="shared" si="15"/>
        <v>10</v>
      </c>
      <c r="M31" s="384">
        <f t="shared" si="16"/>
        <v>21</v>
      </c>
      <c r="N31" s="387">
        <f t="shared" si="17"/>
        <v>21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7</v>
      </c>
      <c r="Z31" s="383">
        <f t="shared" si="26"/>
        <v>10</v>
      </c>
      <c r="AA31" s="384">
        <f t="shared" si="3"/>
        <v>21</v>
      </c>
      <c r="AB31" s="388">
        <f t="shared" si="18"/>
        <v>21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23850</v>
      </c>
      <c r="I33" s="362">
        <f t="shared" si="28"/>
        <v>0</v>
      </c>
      <c r="J33" s="362">
        <f t="shared" si="28"/>
        <v>31650</v>
      </c>
      <c r="K33" s="362">
        <f t="shared" si="28"/>
        <v>129300</v>
      </c>
      <c r="L33" s="360">
        <f t="shared" si="28"/>
        <v>50865</v>
      </c>
      <c r="M33" s="363">
        <f t="shared" si="28"/>
        <v>235665</v>
      </c>
      <c r="N33" s="325">
        <f t="shared" si="28"/>
        <v>235665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23850</v>
      </c>
      <c r="W33" s="362">
        <f t="shared" si="30"/>
        <v>0</v>
      </c>
      <c r="X33" s="362">
        <f t="shared" si="30"/>
        <v>31650</v>
      </c>
      <c r="Y33" s="362">
        <f t="shared" si="30"/>
        <v>129300</v>
      </c>
      <c r="Z33" s="360">
        <f t="shared" si="30"/>
        <v>50865</v>
      </c>
      <c r="AA33" s="363">
        <f t="shared" ref="AA33:AA51" si="31">SUM(U33:Z33)</f>
        <v>235665</v>
      </c>
      <c r="AB33" s="325">
        <f t="shared" ref="AB33:AB51" si="32">SUM(AA33,T33)</f>
        <v>235665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31650</v>
      </c>
      <c r="K34" s="263">
        <f t="shared" ref="K34:K53" si="43">Y34+AN34</f>
        <v>63300</v>
      </c>
      <c r="L34" s="261">
        <f t="shared" ref="L34:L53" si="44">Z34+AO34</f>
        <v>34200</v>
      </c>
      <c r="M34" s="372">
        <f t="shared" ref="M34:M53" si="45">AA34+AP34</f>
        <v>129150</v>
      </c>
      <c r="N34" s="326">
        <f t="shared" ref="N34:N53" si="46">AB34+AQ34</f>
        <v>129150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31650</v>
      </c>
      <c r="Y34" s="263">
        <f>VLOOKUP($AC34,原データ!$D$1:$R$2300,7,FALSE)</f>
        <v>63300</v>
      </c>
      <c r="Z34" s="261">
        <f>VLOOKUP($AC34,原データ!$D$1:$R$2300,8,FALSE)</f>
        <v>34200</v>
      </c>
      <c r="AA34" s="372">
        <f t="shared" si="31"/>
        <v>129150</v>
      </c>
      <c r="AB34" s="326">
        <f t="shared" si="32"/>
        <v>129150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23850</v>
      </c>
      <c r="I35" s="253">
        <f t="shared" si="41"/>
        <v>0</v>
      </c>
      <c r="J35" s="253">
        <f t="shared" si="42"/>
        <v>0</v>
      </c>
      <c r="K35" s="253">
        <f t="shared" si="43"/>
        <v>31650</v>
      </c>
      <c r="L35" s="251">
        <f t="shared" si="44"/>
        <v>7320</v>
      </c>
      <c r="M35" s="373">
        <f t="shared" si="45"/>
        <v>62820</v>
      </c>
      <c r="N35" s="323">
        <f t="shared" si="46"/>
        <v>62820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23850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31650</v>
      </c>
      <c r="Z35" s="251">
        <f>VLOOKUP($AC35,原データ!$D$1:$R$2300,8,FALSE)</f>
        <v>7320</v>
      </c>
      <c r="AA35" s="373">
        <f t="shared" si="31"/>
        <v>62820</v>
      </c>
      <c r="AB35" s="323">
        <f t="shared" si="32"/>
        <v>62820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34350</v>
      </c>
      <c r="L37" s="251">
        <f t="shared" si="47"/>
        <v>0</v>
      </c>
      <c r="M37" s="373">
        <f t="shared" si="47"/>
        <v>34350</v>
      </c>
      <c r="N37" s="323">
        <f t="shared" si="47"/>
        <v>34350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34350</v>
      </c>
      <c r="Z37" s="251">
        <f>VLOOKUP($AC37,原データ!$D$1:$R$2300,8,FALSE)</f>
        <v>0</v>
      </c>
      <c r="AA37" s="373">
        <f>SUM(U37:Z37)</f>
        <v>34350</v>
      </c>
      <c r="AB37" s="323">
        <f>SUM(AA37,T37)</f>
        <v>34350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9345</v>
      </c>
      <c r="M39" s="373">
        <f t="shared" si="45"/>
        <v>9345</v>
      </c>
      <c r="N39" s="323">
        <f t="shared" si="46"/>
        <v>9345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9345</v>
      </c>
      <c r="AA39" s="373">
        <f t="shared" si="31"/>
        <v>9345</v>
      </c>
      <c r="AB39" s="323">
        <f t="shared" si="32"/>
        <v>9345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14550</v>
      </c>
      <c r="K43" s="367">
        <f t="shared" si="43"/>
        <v>63240</v>
      </c>
      <c r="L43" s="365">
        <f t="shared" si="44"/>
        <v>40992</v>
      </c>
      <c r="M43" s="368">
        <f t="shared" si="45"/>
        <v>118992</v>
      </c>
      <c r="N43" s="325">
        <f t="shared" si="46"/>
        <v>118992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14550</v>
      </c>
      <c r="Y43" s="367">
        <f t="shared" si="50"/>
        <v>63240</v>
      </c>
      <c r="Z43" s="365">
        <f t="shared" si="50"/>
        <v>40992</v>
      </c>
      <c r="AA43" s="368">
        <f>SUM(U43:Z43)</f>
        <v>118992</v>
      </c>
      <c r="AB43" s="325">
        <f>SUM(AA43,T43)</f>
        <v>118992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14550</v>
      </c>
      <c r="K44" s="263">
        <f t="shared" si="43"/>
        <v>50130</v>
      </c>
      <c r="L44" s="261">
        <f t="shared" si="44"/>
        <v>29100</v>
      </c>
      <c r="M44" s="372">
        <f t="shared" si="45"/>
        <v>93780</v>
      </c>
      <c r="N44" s="326">
        <f t="shared" si="46"/>
        <v>93780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14550</v>
      </c>
      <c r="Y44" s="263">
        <f>VLOOKUP($AC44,原データ!$D$1:$R$2300,7,FALSE)</f>
        <v>50130</v>
      </c>
      <c r="Z44" s="261">
        <f>VLOOKUP($AC44,原データ!$D$1:$R$2300,8,FALSE)</f>
        <v>29100</v>
      </c>
      <c r="AA44" s="372">
        <f t="shared" si="31"/>
        <v>93780</v>
      </c>
      <c r="AB44" s="326">
        <f t="shared" si="32"/>
        <v>93780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252</v>
      </c>
      <c r="M45" s="373">
        <f t="shared" si="45"/>
        <v>462</v>
      </c>
      <c r="N45" s="323">
        <f t="shared" si="46"/>
        <v>462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252</v>
      </c>
      <c r="AA45" s="373">
        <f t="shared" si="31"/>
        <v>462</v>
      </c>
      <c r="AB45" s="323">
        <f t="shared" si="32"/>
        <v>462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13110</v>
      </c>
      <c r="L47" s="251">
        <f t="shared" si="52"/>
        <v>0</v>
      </c>
      <c r="M47" s="373">
        <f t="shared" si="52"/>
        <v>13110</v>
      </c>
      <c r="N47" s="323">
        <f t="shared" si="52"/>
        <v>13110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13110</v>
      </c>
      <c r="Z47" s="251">
        <f>VLOOKUP($AC47,原データ!$D$1:$R$2300,8,FALSE)</f>
        <v>0</v>
      </c>
      <c r="AA47" s="373">
        <f>SUM(U47:Z47)</f>
        <v>13110</v>
      </c>
      <c r="AB47" s="323">
        <f>SUM(AA47,T47)</f>
        <v>13110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11640</v>
      </c>
      <c r="M49" s="373">
        <f t="shared" si="45"/>
        <v>11640</v>
      </c>
      <c r="N49" s="323">
        <f t="shared" si="46"/>
        <v>11640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11640</v>
      </c>
      <c r="AA49" s="373">
        <f t="shared" si="31"/>
        <v>11640</v>
      </c>
      <c r="AB49" s="323">
        <f t="shared" si="32"/>
        <v>11640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24060</v>
      </c>
      <c r="I53" s="386">
        <f t="shared" si="41"/>
        <v>0</v>
      </c>
      <c r="J53" s="386">
        <f t="shared" si="42"/>
        <v>46200</v>
      </c>
      <c r="K53" s="386">
        <f t="shared" si="43"/>
        <v>192540</v>
      </c>
      <c r="L53" s="383">
        <f t="shared" si="44"/>
        <v>91857</v>
      </c>
      <c r="M53" s="384">
        <f t="shared" si="45"/>
        <v>354657</v>
      </c>
      <c r="N53" s="387">
        <f t="shared" si="46"/>
        <v>354657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24060</v>
      </c>
      <c r="W53" s="386">
        <f t="shared" si="54"/>
        <v>0</v>
      </c>
      <c r="X53" s="386">
        <f>SUM(X33,X43)</f>
        <v>46200</v>
      </c>
      <c r="Y53" s="386">
        <f t="shared" si="54"/>
        <v>192540</v>
      </c>
      <c r="Z53" s="383">
        <f t="shared" si="54"/>
        <v>91857</v>
      </c>
      <c r="AA53" s="384">
        <f>SUM(U53:Z53)</f>
        <v>354657</v>
      </c>
      <c r="AB53" s="387">
        <f>SUM(AA53,T53)</f>
        <v>354657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34E0-FAD3-4718-AD92-A69E4B54339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473561</v>
      </c>
      <c r="M4" s="700"/>
      <c r="N4" s="700"/>
      <c r="X4" s="701" t="s">
        <v>100</v>
      </c>
      <c r="Y4" s="701"/>
      <c r="Z4" s="700">
        <f>様式1!F5</f>
        <v>473561</v>
      </c>
      <c r="AA4" s="700"/>
      <c r="AB4" s="700"/>
      <c r="AC4" s="500"/>
      <c r="AM4" s="701" t="s">
        <v>100</v>
      </c>
      <c r="AN4" s="701"/>
      <c r="AO4" s="700">
        <f>様式1!F5</f>
        <v>473561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渡名喜村</v>
      </c>
      <c r="M5" s="778"/>
      <c r="N5" s="778"/>
      <c r="X5" s="777" t="s">
        <v>101</v>
      </c>
      <c r="Y5" s="777"/>
      <c r="Z5" s="778" t="str">
        <f>様式1!F6</f>
        <v>渡名喜村</v>
      </c>
      <c r="AA5" s="778"/>
      <c r="AB5" s="778"/>
      <c r="AC5" s="500"/>
      <c r="AM5" s="777" t="s">
        <v>101</v>
      </c>
      <c r="AN5" s="777"/>
      <c r="AO5" s="778" t="str">
        <f>様式1!F6</f>
        <v>渡名喜村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72D7C-A4CF-4906-B9CF-64E938463CD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10503</v>
      </c>
      <c r="H32" s="544">
        <f>SUM(F32,G32)</f>
        <v>10503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133745</v>
      </c>
      <c r="H37" s="544">
        <f>SUM(F37,G37)</f>
        <v>133745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48270</v>
      </c>
      <c r="H42" s="544">
        <f>SUM(F42,G42)</f>
        <v>48270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13</v>
      </c>
      <c r="H46" s="536">
        <f t="shared" si="0"/>
        <v>13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192518</v>
      </c>
      <c r="H47" s="538">
        <f t="shared" si="0"/>
        <v>192518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4783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11862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16645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2026-07-06T05:58:04Z</dcterms:modified>
</cp:coreProperties>
</file>