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283971E2-96EA-49C8-A369-BA9D6CCC9806}" xr6:coauthVersionLast="47" xr6:coauthVersionMax="47" xr10:uidLastSave="{00000000-0000-0000-0000-000000000000}"/>
  <bookViews>
    <workbookView xWindow="2730" yWindow="1140" windowWidth="13305" windowHeight="15060" tabRatio="899" xr2:uid="{D3ADE8EA-1A1A-4C1C-AB23-38E31661BD4D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K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V33" i="41" s="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K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AA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K23" i="41" s="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AA18" i="41" s="1"/>
  <c r="AB18" i="41" s="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P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L13" i="41" s="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I49" i="40" s="1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Y43" i="40" s="1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D42" i="40" s="1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I30" i="40" s="1"/>
  <c r="V30" i="40"/>
  <c r="AA30" i="40" s="1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AI176" i="44" s="1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E175" i="44" s="1"/>
  <c r="R175" i="44"/>
  <c r="T175" i="44" s="1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/>
  <c r="AG164" i="44"/>
  <c r="AG163" i="44" s="1"/>
  <c r="Z164" i="44"/>
  <c r="Y164" i="44"/>
  <c r="Y163" i="44"/>
  <c r="X164" i="44"/>
  <c r="X163" i="44" s="1"/>
  <c r="W164" i="44"/>
  <c r="W163" i="44" s="1"/>
  <c r="V164" i="44"/>
  <c r="V163" i="44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/>
  <c r="Z121" i="44"/>
  <c r="Z120" i="44" s="1"/>
  <c r="Y121" i="44"/>
  <c r="Y120" i="44" s="1"/>
  <c r="X121" i="44"/>
  <c r="X120" i="44" s="1"/>
  <c r="W121" i="44"/>
  <c r="W120" i="44"/>
  <c r="V121" i="44"/>
  <c r="V120" i="44" s="1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P87" i="44" s="1"/>
  <c r="AH87" i="44"/>
  <c r="AG87" i="44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 s="1"/>
  <c r="AK72" i="44"/>
  <c r="AK71" i="44" s="1"/>
  <c r="H71" i="44"/>
  <c r="AJ72" i="44"/>
  <c r="AJ71" i="44" s="1"/>
  <c r="AH72" i="44"/>
  <c r="AH71" i="44"/>
  <c r="AG72" i="44"/>
  <c r="AG71" i="44"/>
  <c r="Z72" i="44"/>
  <c r="Z71" i="44"/>
  <c r="Y72" i="44"/>
  <c r="Y71" i="44"/>
  <c r="X72" i="44"/>
  <c r="X71" i="44"/>
  <c r="J71" i="44" s="1"/>
  <c r="W72" i="44"/>
  <c r="W71" i="44" s="1"/>
  <c r="V72" i="44"/>
  <c r="V71" i="44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/>
  <c r="AK31" i="44"/>
  <c r="AK30" i="44"/>
  <c r="AJ31" i="44"/>
  <c r="AJ30" i="44" s="1"/>
  <c r="AH31" i="44"/>
  <c r="AH30" i="44"/>
  <c r="AG31" i="44"/>
  <c r="AG30" i="44"/>
  <c r="AI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K22" i="44" s="1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P13" i="44" s="1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 s="1"/>
  <c r="AK164" i="43"/>
  <c r="AK163" i="43"/>
  <c r="AJ164" i="43"/>
  <c r="AJ163" i="43"/>
  <c r="AH164" i="43"/>
  <c r="AH163" i="43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 s="1"/>
  <c r="I163" i="43" s="1"/>
  <c r="V164" i="43"/>
  <c r="V163" i="43" s="1"/>
  <c r="U164" i="43"/>
  <c r="U163" i="43"/>
  <c r="S164" i="43"/>
  <c r="S163" i="43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/>
  <c r="Y121" i="43"/>
  <c r="Y120" i="43"/>
  <c r="X121" i="43"/>
  <c r="X120" i="43" s="1"/>
  <c r="J120" i="43" s="1"/>
  <c r="W121" i="43"/>
  <c r="W120" i="43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AA109" i="43" s="1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P106" i="43" s="1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/>
  <c r="AK72" i="43"/>
  <c r="AK71" i="43" s="1"/>
  <c r="AJ72" i="43"/>
  <c r="AJ71" i="43"/>
  <c r="AP71" i="43" s="1"/>
  <c r="AH72" i="43"/>
  <c r="AH71" i="43" s="1"/>
  <c r="AG72" i="43"/>
  <c r="AG71" i="43"/>
  <c r="AI71" i="43" s="1"/>
  <c r="Z72" i="43"/>
  <c r="Z71" i="43"/>
  <c r="Y72" i="43"/>
  <c r="Y71" i="43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E69" i="43" s="1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AI48" i="43" s="1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AI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/>
  <c r="AL31" i="43"/>
  <c r="AL30" i="43"/>
  <c r="AK31" i="43"/>
  <c r="AK30" i="43" s="1"/>
  <c r="AJ31" i="43"/>
  <c r="AJ30" i="43"/>
  <c r="AH31" i="43"/>
  <c r="AH30" i="43"/>
  <c r="AG31" i="43"/>
  <c r="AG30" i="43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/>
  <c r="S31" i="43"/>
  <c r="S30" i="43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Y23" i="43" s="1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G20" i="43" s="1"/>
  <c r="AH20" i="43"/>
  <c r="AG20" i="43"/>
  <c r="Z20" i="43"/>
  <c r="L20" i="43" s="1"/>
  <c r="Y20" i="43"/>
  <c r="X20" i="43"/>
  <c r="W20" i="43"/>
  <c r="V20" i="43"/>
  <c r="H20" i="43" s="1"/>
  <c r="U20" i="43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AI17" i="43" s="1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/>
  <c r="AN10" i="43"/>
  <c r="AN9" i="43" s="1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I179" i="34" s="1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J173" i="34" s="1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P171" i="34" s="1"/>
  <c r="AH171" i="34"/>
  <c r="AI171" i="34" s="1"/>
  <c r="AG171" i="34"/>
  <c r="Z171" i="34"/>
  <c r="Y171" i="34"/>
  <c r="X171" i="34"/>
  <c r="W171" i="34"/>
  <c r="V171" i="34"/>
  <c r="U171" i="34"/>
  <c r="S171" i="34"/>
  <c r="R171" i="34"/>
  <c r="AO170" i="34"/>
  <c r="AN170" i="34"/>
  <c r="AP170" i="34" s="1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U163" i="34" s="1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H168" i="34" s="1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W163" i="34" s="1"/>
  <c r="V167" i="34"/>
  <c r="H167" i="34" s="1"/>
  <c r="U167" i="34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L166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H162" i="34" s="1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O156" i="34" s="1"/>
  <c r="AN159" i="34"/>
  <c r="K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K156" i="34" s="1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M142" i="34" s="1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I136" i="34" s="1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L132" i="34" s="1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J120" i="34" s="1"/>
  <c r="AH128" i="34"/>
  <c r="AG128" i="34"/>
  <c r="Z128" i="34"/>
  <c r="Y128" i="34"/>
  <c r="X128" i="34"/>
  <c r="W128" i="34"/>
  <c r="V128" i="34"/>
  <c r="U128" i="34"/>
  <c r="S128" i="34"/>
  <c r="R128" i="34"/>
  <c r="D128" i="34" s="1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H124" i="34" s="1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N120" i="34" s="1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Y120" i="34"/>
  <c r="K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O113" i="34" s="1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V113" i="34" s="1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AA111" i="34" s="1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K108" i="34" s="1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AG105" i="34" s="1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K102" i="34" s="1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S71" i="34" s="1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V71" i="34" s="1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Z71" i="34" s="1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AG71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M61" i="34" s="1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Y61" i="34" s="1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AG61" i="34" s="1"/>
  <c r="Z63" i="34"/>
  <c r="L63" i="34" s="1"/>
  <c r="Y63" i="34"/>
  <c r="X63" i="34"/>
  <c r="W63" i="34"/>
  <c r="V63" i="34"/>
  <c r="H63" i="34" s="1"/>
  <c r="U63" i="34"/>
  <c r="S63" i="34"/>
  <c r="R63" i="34"/>
  <c r="AO62" i="34"/>
  <c r="AN62" i="34"/>
  <c r="AM62" i="34"/>
  <c r="AL62" i="34"/>
  <c r="AK62" i="34"/>
  <c r="AK61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K60" i="34"/>
  <c r="AM60" i="34"/>
  <c r="AL60" i="34"/>
  <c r="AK60" i="34"/>
  <c r="AJ60" i="34"/>
  <c r="AH60" i="34"/>
  <c r="AG60" i="34"/>
  <c r="Z60" i="34"/>
  <c r="Y60" i="34"/>
  <c r="X60" i="34"/>
  <c r="J60" i="34" s="1"/>
  <c r="W60" i="34"/>
  <c r="V60" i="34"/>
  <c r="U60" i="34"/>
  <c r="AA60" i="34" s="1"/>
  <c r="S60" i="34"/>
  <c r="S58" i="34" s="1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K57" i="34" s="1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N52" i="34" s="1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X44" i="34" s="1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W30" i="34" s="1"/>
  <c r="V32" i="34"/>
  <c r="U32" i="34"/>
  <c r="S32" i="34"/>
  <c r="E32" i="34" s="1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Z31" i="34"/>
  <c r="Y31" i="34"/>
  <c r="Y30" i="34" s="1"/>
  <c r="K30" i="34" s="1"/>
  <c r="X31" i="34"/>
  <c r="W31" i="34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K24" i="34" s="1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K18" i="34" s="1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N9" i="34" s="1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P178" i="51" s="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V163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L163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R163" i="51" s="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J163" i="51" s="1"/>
  <c r="AH164" i="51"/>
  <c r="AG164" i="51"/>
  <c r="Z164" i="51"/>
  <c r="Y164" i="5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L159" i="51" s="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V156" i="51" s="1"/>
  <c r="U159" i="51"/>
  <c r="U156" i="51" s="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E154" i="51" s="1"/>
  <c r="AG154" i="51"/>
  <c r="Z154" i="51"/>
  <c r="Y154" i="51"/>
  <c r="K154" i="51"/>
  <c r="X154" i="51"/>
  <c r="W154" i="51"/>
  <c r="V154" i="51"/>
  <c r="U154" i="51"/>
  <c r="S154" i="51"/>
  <c r="R154" i="51"/>
  <c r="AO153" i="51"/>
  <c r="AN153" i="51"/>
  <c r="AN151" i="51" s="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E152" i="51" s="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K138" i="51" s="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K137" i="51" s="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L134" i="51" s="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AG120" i="51" s="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J120" i="51" s="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K129" i="51" s="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L124" i="51" s="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L120" i="51" s="1"/>
  <c r="AK122" i="51"/>
  <c r="AJ122" i="51"/>
  <c r="AH122" i="51"/>
  <c r="E122" i="51" s="1"/>
  <c r="AG122" i="51"/>
  <c r="Z122" i="51"/>
  <c r="Y122" i="51"/>
  <c r="K122" i="51"/>
  <c r="X122" i="51"/>
  <c r="W122" i="51"/>
  <c r="V122" i="51"/>
  <c r="U122" i="51"/>
  <c r="S122" i="51"/>
  <c r="R122" i="51"/>
  <c r="AO121" i="51"/>
  <c r="AO120" i="51" s="1"/>
  <c r="AN121" i="51"/>
  <c r="AN120" i="51" s="1"/>
  <c r="AM121" i="51"/>
  <c r="AL121" i="51"/>
  <c r="AK121" i="51"/>
  <c r="AJ121" i="51"/>
  <c r="AH121" i="51"/>
  <c r="AG121" i="51"/>
  <c r="Z121" i="51"/>
  <c r="Y121" i="51"/>
  <c r="Y120" i="51" s="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J116" i="51" s="1"/>
  <c r="AL116" i="51"/>
  <c r="I116" i="51"/>
  <c r="AK116" i="51"/>
  <c r="AJ116" i="51"/>
  <c r="AH116" i="51"/>
  <c r="AG116" i="51"/>
  <c r="Z116" i="51"/>
  <c r="Y116" i="51"/>
  <c r="K116" i="51" s="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O108" i="51" s="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L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J85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K83" i="51" s="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U71" i="51" s="1"/>
  <c r="S74" i="51"/>
  <c r="R74" i="51"/>
  <c r="R71" i="51" s="1"/>
  <c r="AO73" i="51"/>
  <c r="AN73" i="51"/>
  <c r="AM73" i="51"/>
  <c r="AL73" i="51"/>
  <c r="AK73" i="51"/>
  <c r="AJ73" i="51"/>
  <c r="AH73" i="51"/>
  <c r="AG73" i="51"/>
  <c r="AG71" i="51" s="1"/>
  <c r="Z73" i="51"/>
  <c r="Y73" i="51"/>
  <c r="Y71" i="51" s="1"/>
  <c r="X73" i="51"/>
  <c r="W73" i="51"/>
  <c r="V73" i="51"/>
  <c r="U73" i="51"/>
  <c r="S73" i="51"/>
  <c r="R73" i="51"/>
  <c r="AO72" i="51"/>
  <c r="AN72" i="51"/>
  <c r="AN71" i="51"/>
  <c r="AM72" i="51"/>
  <c r="AL72" i="51"/>
  <c r="AL71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G63" i="51" s="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N61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I55" i="51" s="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G54" i="51" s="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H40" i="51" s="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L37" i="51" s="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L30" i="51" s="1"/>
  <c r="AK33" i="51"/>
  <c r="AK30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J30" i="51" s="1"/>
  <c r="AH31" i="51"/>
  <c r="AG31" i="51"/>
  <c r="Z31" i="51"/>
  <c r="Y31" i="51"/>
  <c r="X31" i="51"/>
  <c r="W31" i="51"/>
  <c r="V31" i="51"/>
  <c r="H31" i="51" s="1"/>
  <c r="U31" i="51"/>
  <c r="U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K177" i="50" s="1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D176" i="50" s="1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I172" i="50" s="1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D170" i="50" s="1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D168" i="50" s="1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K158" i="50" s="1"/>
  <c r="X158" i="50"/>
  <c r="W158" i="50"/>
  <c r="V158" i="50"/>
  <c r="U158" i="50"/>
  <c r="S158" i="50"/>
  <c r="R158" i="50"/>
  <c r="AO157" i="50"/>
  <c r="AN157" i="50"/>
  <c r="AN156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/>
  <c r="Y155" i="50"/>
  <c r="X155" i="50"/>
  <c r="W155" i="50"/>
  <c r="V155" i="50"/>
  <c r="U155" i="50"/>
  <c r="G155" i="50" s="1"/>
  <c r="S155" i="50"/>
  <c r="T155" i="50"/>
  <c r="R155" i="50"/>
  <c r="AO154" i="50"/>
  <c r="L154" i="50" s="1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G154" i="50" s="1"/>
  <c r="S154" i="50"/>
  <c r="R154" i="50"/>
  <c r="D154" i="50"/>
  <c r="AO153" i="50"/>
  <c r="AN153" i="50"/>
  <c r="AM153" i="50"/>
  <c r="AL153" i="50"/>
  <c r="AK153" i="50"/>
  <c r="AJ153" i="50"/>
  <c r="AJ151" i="50" s="1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I152" i="50" s="1"/>
  <c r="AK152" i="50"/>
  <c r="AJ152" i="50"/>
  <c r="AH152" i="50"/>
  <c r="AG152" i="50"/>
  <c r="Z152" i="50"/>
  <c r="Y152" i="50"/>
  <c r="X152" i="50"/>
  <c r="W152" i="50"/>
  <c r="V152" i="50"/>
  <c r="U152" i="50"/>
  <c r="G152" i="50" s="1"/>
  <c r="S152" i="50"/>
  <c r="R152" i="50"/>
  <c r="D152" i="50" s="1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V142" i="50" s="1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D146" i="50" s="1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N142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H138" i="50" s="1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L137" i="50" s="1"/>
  <c r="AN137" i="50"/>
  <c r="K137" i="50" s="1"/>
  <c r="AM137" i="50"/>
  <c r="AL137" i="50"/>
  <c r="AK137" i="50"/>
  <c r="AJ137" i="50"/>
  <c r="AH137" i="50"/>
  <c r="AG137" i="50"/>
  <c r="Z137" i="50"/>
  <c r="Y137" i="50"/>
  <c r="X137" i="50"/>
  <c r="W137" i="50"/>
  <c r="V137" i="50"/>
  <c r="V134" i="50" s="1"/>
  <c r="U137" i="50"/>
  <c r="S137" i="50"/>
  <c r="R137" i="50"/>
  <c r="AO136" i="50"/>
  <c r="AN136" i="50"/>
  <c r="AM136" i="50"/>
  <c r="AL136" i="50"/>
  <c r="AK136" i="50"/>
  <c r="AJ136" i="50"/>
  <c r="AH136" i="50"/>
  <c r="AG136" i="50"/>
  <c r="D136" i="50" s="1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H135" i="50" s="1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U120" i="50" s="1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K121" i="50"/>
  <c r="AJ121" i="50"/>
  <c r="AH121" i="50"/>
  <c r="AG121" i="50"/>
  <c r="AG120" i="50" s="1"/>
  <c r="Z121" i="50"/>
  <c r="Z120" i="50" s="1"/>
  <c r="Y121" i="50"/>
  <c r="X121" i="50"/>
  <c r="W121" i="50"/>
  <c r="V121" i="50"/>
  <c r="U121" i="50"/>
  <c r="S121" i="50"/>
  <c r="R121" i="50"/>
  <c r="AO119" i="50"/>
  <c r="AN119" i="50"/>
  <c r="AM119" i="50"/>
  <c r="AP119" i="50" s="1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T119" i="50" s="1"/>
  <c r="R119" i="50"/>
  <c r="AO118" i="50"/>
  <c r="AN118" i="50"/>
  <c r="AM118" i="50"/>
  <c r="AL118" i="50"/>
  <c r="I118" i="50" s="1"/>
  <c r="AK118" i="50"/>
  <c r="AJ118" i="50"/>
  <c r="AH118" i="50"/>
  <c r="AG118" i="50"/>
  <c r="D118" i="50" s="1"/>
  <c r="Z118" i="50"/>
  <c r="Y118" i="50"/>
  <c r="X118" i="50"/>
  <c r="W118" i="50"/>
  <c r="V118" i="50"/>
  <c r="U118" i="50"/>
  <c r="G118" i="50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K116" i="50" s="1"/>
  <c r="AM116" i="50"/>
  <c r="AL116" i="50"/>
  <c r="AK116" i="50"/>
  <c r="AJ116" i="50"/>
  <c r="AH116" i="50"/>
  <c r="AG116" i="50"/>
  <c r="D116" i="50" s="1"/>
  <c r="Z116" i="50"/>
  <c r="Y116" i="50"/>
  <c r="X116" i="50"/>
  <c r="W116" i="50"/>
  <c r="W113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L112" i="50" s="1"/>
  <c r="Y112" i="50"/>
  <c r="X112" i="50"/>
  <c r="W112" i="50"/>
  <c r="V112" i="50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I109" i="50" s="1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 s="1"/>
  <c r="Z107" i="50"/>
  <c r="Y107" i="50"/>
  <c r="Y105" i="50" s="1"/>
  <c r="K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Z99" i="50" s="1"/>
  <c r="Y104" i="50"/>
  <c r="Y99" i="50" s="1"/>
  <c r="X104" i="50"/>
  <c r="W104" i="50"/>
  <c r="V104" i="50"/>
  <c r="U104" i="50"/>
  <c r="S104" i="50"/>
  <c r="R104" i="50"/>
  <c r="AO103" i="50"/>
  <c r="AN103" i="50"/>
  <c r="AM103" i="50"/>
  <c r="AL103" i="50"/>
  <c r="AK103" i="50"/>
  <c r="H103" i="50" s="1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 s="1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 s="1"/>
  <c r="X88" i="50"/>
  <c r="W88" i="50"/>
  <c r="V88" i="50"/>
  <c r="H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AJ83" i="50"/>
  <c r="AH83" i="50"/>
  <c r="E83" i="50" s="1"/>
  <c r="AG83" i="50"/>
  <c r="D83" i="50" s="1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K82" i="50" s="1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H82" i="50" s="1"/>
  <c r="U82" i="50"/>
  <c r="S82" i="50"/>
  <c r="R82" i="50"/>
  <c r="AO81" i="50"/>
  <c r="AN81" i="50"/>
  <c r="AM81" i="50"/>
  <c r="AL81" i="50"/>
  <c r="AK81" i="50"/>
  <c r="AJ81" i="50"/>
  <c r="AP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 s="1"/>
  <c r="Y79" i="50"/>
  <c r="K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L76" i="50" s="1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H73" i="50" s="1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M72" i="50"/>
  <c r="AL72" i="50"/>
  <c r="AK72" i="50"/>
  <c r="AJ72" i="50"/>
  <c r="AH72" i="50"/>
  <c r="AG72" i="50"/>
  <c r="Z72" i="50"/>
  <c r="Y72" i="50"/>
  <c r="Y71" i="50"/>
  <c r="X72" i="50"/>
  <c r="X71" i="50" s="1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Y66" i="50" s="1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G65" i="50" s="1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 s="1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H62" i="50"/>
  <c r="U62" i="50"/>
  <c r="S62" i="50"/>
  <c r="R62" i="50"/>
  <c r="AO60" i="50"/>
  <c r="AN60" i="50"/>
  <c r="AM60" i="50"/>
  <c r="AL60" i="50"/>
  <c r="AL58" i="50" s="1"/>
  <c r="AK60" i="50"/>
  <c r="AJ60" i="50"/>
  <c r="AH60" i="50"/>
  <c r="AG60" i="50"/>
  <c r="Z60" i="50"/>
  <c r="Y60" i="50"/>
  <c r="Y58" i="50" s="1"/>
  <c r="X60" i="50"/>
  <c r="J60" i="50"/>
  <c r="W60" i="50"/>
  <c r="W58" i="50" s="1"/>
  <c r="V60" i="50"/>
  <c r="U60" i="50"/>
  <c r="S60" i="50"/>
  <c r="E60" i="50" s="1"/>
  <c r="R60" i="50"/>
  <c r="AO59" i="50"/>
  <c r="AN59" i="50"/>
  <c r="AM59" i="50"/>
  <c r="AL59" i="50"/>
  <c r="AK59" i="50"/>
  <c r="AK58" i="50"/>
  <c r="AJ59" i="50"/>
  <c r="AH59" i="50"/>
  <c r="E59" i="50" s="1"/>
  <c r="AG59" i="50"/>
  <c r="Z59" i="50"/>
  <c r="L59" i="50" s="1"/>
  <c r="Z58" i="50"/>
  <c r="Y59" i="50"/>
  <c r="X59" i="50"/>
  <c r="W59" i="50"/>
  <c r="V59" i="50"/>
  <c r="H59" i="50"/>
  <c r="U59" i="50"/>
  <c r="S59" i="50"/>
  <c r="R59" i="50"/>
  <c r="AO57" i="50"/>
  <c r="AN57" i="50"/>
  <c r="AM57" i="50"/>
  <c r="AL57" i="50"/>
  <c r="AK57" i="50"/>
  <c r="AJ57" i="50"/>
  <c r="G57" i="50" s="1"/>
  <c r="AH57" i="50"/>
  <c r="E57" i="50" s="1"/>
  <c r="AG57" i="50"/>
  <c r="Z57" i="50"/>
  <c r="L57" i="50" s="1"/>
  <c r="Y57" i="50"/>
  <c r="K57" i="50" s="1"/>
  <c r="X57" i="50"/>
  <c r="W57" i="50"/>
  <c r="V57" i="50"/>
  <c r="U57" i="50"/>
  <c r="S57" i="50"/>
  <c r="R57" i="50"/>
  <c r="AO56" i="50"/>
  <c r="AN56" i="50"/>
  <c r="AM56" i="50"/>
  <c r="AM52" i="50" s="1"/>
  <c r="AL56" i="50"/>
  <c r="AK56" i="50"/>
  <c r="AJ56" i="50"/>
  <c r="AH56" i="50"/>
  <c r="AG56" i="50"/>
  <c r="Z56" i="50"/>
  <c r="Y56" i="50"/>
  <c r="X56" i="50"/>
  <c r="W56" i="50"/>
  <c r="V56" i="50"/>
  <c r="H56" i="50"/>
  <c r="U56" i="50"/>
  <c r="S56" i="50"/>
  <c r="E56" i="50"/>
  <c r="R56" i="50"/>
  <c r="AO55" i="50"/>
  <c r="AN55" i="50"/>
  <c r="AM55" i="50"/>
  <c r="J55" i="50" s="1"/>
  <c r="AL55" i="50"/>
  <c r="AK55" i="50"/>
  <c r="AJ55" i="50"/>
  <c r="G55" i="50" s="1"/>
  <c r="AH55" i="50"/>
  <c r="E55" i="50" s="1"/>
  <c r="AG55" i="50"/>
  <c r="Z55" i="50"/>
  <c r="Y55" i="50"/>
  <c r="X55" i="50"/>
  <c r="W55" i="50"/>
  <c r="V55" i="50"/>
  <c r="U55" i="50"/>
  <c r="S55" i="50"/>
  <c r="R55" i="50"/>
  <c r="AO54" i="50"/>
  <c r="AO52" i="50" s="1"/>
  <c r="AN54" i="50"/>
  <c r="AM54" i="50"/>
  <c r="J54" i="50"/>
  <c r="AL54" i="50"/>
  <c r="AK54" i="50"/>
  <c r="AJ54" i="50"/>
  <c r="AH54" i="50"/>
  <c r="AG54" i="50"/>
  <c r="Z54" i="50"/>
  <c r="Y54" i="50"/>
  <c r="X54" i="50"/>
  <c r="W54" i="50"/>
  <c r="V54" i="50"/>
  <c r="H54" i="50"/>
  <c r="U54" i="50"/>
  <c r="S54" i="50"/>
  <c r="R54" i="50"/>
  <c r="AO53" i="50"/>
  <c r="AN53" i="50"/>
  <c r="AM53" i="50"/>
  <c r="AL53" i="50"/>
  <c r="AL52" i="50" s="1"/>
  <c r="AK53" i="50"/>
  <c r="AK52" i="50"/>
  <c r="AJ53" i="50"/>
  <c r="AH53" i="50"/>
  <c r="AH52" i="50" s="1"/>
  <c r="AG53" i="50"/>
  <c r="AG52" i="50" s="1"/>
  <c r="Z53" i="50"/>
  <c r="Y53" i="50"/>
  <c r="X53" i="50"/>
  <c r="W53" i="50"/>
  <c r="V53" i="50"/>
  <c r="U53" i="50"/>
  <c r="U52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 s="1"/>
  <c r="U48" i="50"/>
  <c r="S48" i="50"/>
  <c r="E48" i="50"/>
  <c r="R48" i="50"/>
  <c r="AO47" i="50"/>
  <c r="AN47" i="50"/>
  <c r="AM47" i="50"/>
  <c r="AM44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U46" i="50"/>
  <c r="S46" i="50"/>
  <c r="R46" i="50"/>
  <c r="AO45" i="50"/>
  <c r="AN45" i="50"/>
  <c r="AM45" i="50"/>
  <c r="AL45" i="50"/>
  <c r="AL44" i="50"/>
  <c r="AK45" i="50"/>
  <c r="AK44" i="50"/>
  <c r="AJ45" i="50"/>
  <c r="AH45" i="50"/>
  <c r="AG45" i="50"/>
  <c r="Z45" i="50"/>
  <c r="Y45" i="50"/>
  <c r="X45" i="50"/>
  <c r="X44" i="50"/>
  <c r="W45" i="50"/>
  <c r="W44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E42" i="50" s="1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/>
  <c r="U39" i="50"/>
  <c r="S39" i="50"/>
  <c r="E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G35" i="50" s="1"/>
  <c r="AH35" i="50"/>
  <c r="AG35" i="50"/>
  <c r="Z35" i="50"/>
  <c r="L35" i="50"/>
  <c r="Y35" i="50"/>
  <c r="X35" i="50"/>
  <c r="J35" i="50" s="1"/>
  <c r="W35" i="50"/>
  <c r="V35" i="50"/>
  <c r="H35" i="50" s="1"/>
  <c r="U35" i="50"/>
  <c r="S35" i="50"/>
  <c r="R35" i="50"/>
  <c r="AO34" i="50"/>
  <c r="L34" i="50" s="1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 s="1"/>
  <c r="R34" i="50"/>
  <c r="AO33" i="50"/>
  <c r="AN33" i="50"/>
  <c r="K33" i="50" s="1"/>
  <c r="AM33" i="50"/>
  <c r="AL33" i="50"/>
  <c r="AK33" i="50"/>
  <c r="AJ33" i="50"/>
  <c r="AH33" i="50"/>
  <c r="AG33" i="50"/>
  <c r="Z33" i="50"/>
  <c r="L33" i="50" s="1"/>
  <c r="Y33" i="50"/>
  <c r="X33" i="50"/>
  <c r="W33" i="50"/>
  <c r="V33" i="50"/>
  <c r="U33" i="50"/>
  <c r="S33" i="50"/>
  <c r="R33" i="50"/>
  <c r="AO32" i="50"/>
  <c r="L32" i="50" s="1"/>
  <c r="AN32" i="50"/>
  <c r="AM32" i="50"/>
  <c r="AL32" i="50"/>
  <c r="AK32" i="50"/>
  <c r="AJ32" i="50"/>
  <c r="AH32" i="50"/>
  <c r="AG32" i="50"/>
  <c r="Z32" i="50"/>
  <c r="Y32" i="50"/>
  <c r="X32" i="50"/>
  <c r="W32" i="50"/>
  <c r="W30" i="50" s="1"/>
  <c r="V32" i="50"/>
  <c r="U32" i="50"/>
  <c r="S32" i="50"/>
  <c r="E32" i="50" s="1"/>
  <c r="R32" i="50"/>
  <c r="AO31" i="50"/>
  <c r="AN31" i="50"/>
  <c r="AM31" i="50"/>
  <c r="AL31" i="50"/>
  <c r="AK31" i="50"/>
  <c r="AJ31" i="50"/>
  <c r="AH31" i="50"/>
  <c r="AH30" i="50" s="1"/>
  <c r="AG31" i="50"/>
  <c r="Z31" i="50"/>
  <c r="Y31" i="50"/>
  <c r="X31" i="50"/>
  <c r="W31" i="50"/>
  <c r="V31" i="50"/>
  <c r="U31" i="50"/>
  <c r="U30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/>
  <c r="U28" i="50"/>
  <c r="G28" i="50"/>
  <c r="S28" i="50"/>
  <c r="E28" i="50" s="1"/>
  <c r="R28" i="50"/>
  <c r="AO27" i="50"/>
  <c r="L27" i="50"/>
  <c r="AN27" i="50"/>
  <c r="AM27" i="50"/>
  <c r="J27" i="50" s="1"/>
  <c r="AL27" i="50"/>
  <c r="AK27" i="50"/>
  <c r="AJ27" i="50"/>
  <c r="G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H23" i="50" s="1"/>
  <c r="AG26" i="50"/>
  <c r="Z26" i="50"/>
  <c r="L26" i="50"/>
  <c r="Y26" i="50"/>
  <c r="K26" i="50"/>
  <c r="X26" i="50"/>
  <c r="J26" i="50" s="1"/>
  <c r="W26" i="50"/>
  <c r="V26" i="50"/>
  <c r="U26" i="50"/>
  <c r="G26" i="50"/>
  <c r="S26" i="50"/>
  <c r="E26" i="50"/>
  <c r="R26" i="50"/>
  <c r="AO25" i="50"/>
  <c r="L25" i="50" s="1"/>
  <c r="AN25" i="50"/>
  <c r="AN23" i="50" s="1"/>
  <c r="AM25" i="50"/>
  <c r="AL25" i="50"/>
  <c r="AK25" i="50"/>
  <c r="AJ25" i="50"/>
  <c r="G25" i="50"/>
  <c r="AH25" i="50"/>
  <c r="AG25" i="50"/>
  <c r="AG23" i="50" s="1"/>
  <c r="Z25" i="50"/>
  <c r="Y25" i="50"/>
  <c r="K25" i="50" s="1"/>
  <c r="X25" i="50"/>
  <c r="J25" i="50" s="1"/>
  <c r="W25" i="50"/>
  <c r="V25" i="50"/>
  <c r="H25" i="50" s="1"/>
  <c r="U25" i="50"/>
  <c r="S25" i="50"/>
  <c r="R25" i="50"/>
  <c r="AO24" i="50"/>
  <c r="AN24" i="50"/>
  <c r="AM24" i="50"/>
  <c r="AM23" i="50" s="1"/>
  <c r="AL24" i="50"/>
  <c r="AL23" i="50" s="1"/>
  <c r="AK24" i="50"/>
  <c r="AK23" i="50"/>
  <c r="AJ24" i="50"/>
  <c r="AJ23" i="50"/>
  <c r="AH24" i="50"/>
  <c r="AG24" i="50"/>
  <c r="Z24" i="50"/>
  <c r="Z23" i="50"/>
  <c r="Y24" i="50"/>
  <c r="X24" i="50"/>
  <c r="W24" i="50"/>
  <c r="V24" i="50"/>
  <c r="V23" i="50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J18" i="50" s="1"/>
  <c r="AH21" i="50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/>
  <c r="Y19" i="50"/>
  <c r="X19" i="50"/>
  <c r="J19" i="50" s="1"/>
  <c r="W19" i="50"/>
  <c r="I19" i="50"/>
  <c r="V19" i="50"/>
  <c r="U19" i="50"/>
  <c r="U18" i="50"/>
  <c r="S19" i="50"/>
  <c r="E19" i="50" s="1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 s="1"/>
  <c r="AM16" i="50"/>
  <c r="AL16" i="50"/>
  <c r="AL15" i="50" s="1"/>
  <c r="AK16" i="50"/>
  <c r="AK15" i="50"/>
  <c r="AJ16" i="50"/>
  <c r="AH16" i="50"/>
  <c r="AH15" i="50" s="1"/>
  <c r="AG16" i="50"/>
  <c r="AG15" i="50"/>
  <c r="Z16" i="50"/>
  <c r="Y16" i="50"/>
  <c r="X16" i="50"/>
  <c r="X15" i="50" s="1"/>
  <c r="W16" i="50"/>
  <c r="W15" i="50"/>
  <c r="V16" i="50"/>
  <c r="V15" i="50"/>
  <c r="U16" i="50"/>
  <c r="U15" i="50" s="1"/>
  <c r="S16" i="50"/>
  <c r="S15" i="50"/>
  <c r="R16" i="50"/>
  <c r="AO14" i="50"/>
  <c r="AN14" i="50"/>
  <c r="AM14" i="50"/>
  <c r="AL14" i="50"/>
  <c r="AK14" i="50"/>
  <c r="H14" i="50" s="1"/>
  <c r="AJ14" i="50"/>
  <c r="AH14" i="50"/>
  <c r="E14" i="50" s="1"/>
  <c r="AG14" i="50"/>
  <c r="Z14" i="50"/>
  <c r="L14" i="50" s="1"/>
  <c r="Y14" i="50"/>
  <c r="X14" i="50"/>
  <c r="J14" i="50"/>
  <c r="W14" i="50"/>
  <c r="W9" i="50" s="1"/>
  <c r="I9" i="50" s="1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X9" i="50" s="1"/>
  <c r="J13" i="50"/>
  <c r="W13" i="50"/>
  <c r="V13" i="50"/>
  <c r="U13" i="50"/>
  <c r="S13" i="50"/>
  <c r="E13" i="50"/>
  <c r="R13" i="50"/>
  <c r="AO12" i="50"/>
  <c r="AN12" i="50"/>
  <c r="AM12" i="50"/>
  <c r="J12" i="50" s="1"/>
  <c r="AL12" i="50"/>
  <c r="I12" i="50" s="1"/>
  <c r="AK12" i="50"/>
  <c r="AJ12" i="50"/>
  <c r="AH12" i="50"/>
  <c r="AG12" i="50"/>
  <c r="Z12" i="50"/>
  <c r="Y12" i="50"/>
  <c r="X12" i="50"/>
  <c r="W12" i="50"/>
  <c r="V12" i="50"/>
  <c r="U12" i="50"/>
  <c r="U9" i="50" s="1"/>
  <c r="S12" i="50"/>
  <c r="E12" i="50"/>
  <c r="R12" i="50"/>
  <c r="D12" i="50" s="1"/>
  <c r="AO11" i="50"/>
  <c r="AN11" i="50"/>
  <c r="AM11" i="50"/>
  <c r="AL11" i="50"/>
  <c r="I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R11" i="50"/>
  <c r="D11" i="50"/>
  <c r="AO10" i="50"/>
  <c r="AO9" i="50" s="1"/>
  <c r="AN10" i="50"/>
  <c r="AM10" i="50"/>
  <c r="AL10" i="50"/>
  <c r="AL9" i="50" s="1"/>
  <c r="AK10" i="50"/>
  <c r="AK9" i="50"/>
  <c r="AJ10" i="50"/>
  <c r="AJ9" i="50"/>
  <c r="AH10" i="50"/>
  <c r="AG10" i="50"/>
  <c r="Z10" i="50"/>
  <c r="Y10" i="50"/>
  <c r="X10" i="50"/>
  <c r="W10" i="50"/>
  <c r="V10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/>
  <c r="AO168" i="47"/>
  <c r="AN168" i="47"/>
  <c r="AM168" i="47"/>
  <c r="AL168" i="47"/>
  <c r="AK168" i="47"/>
  <c r="H168" i="47"/>
  <c r="AJ168" i="47"/>
  <c r="AH168" i="47"/>
  <c r="AG168" i="47"/>
  <c r="Z168" i="47"/>
  <c r="Y168" i="47"/>
  <c r="X168" i="47"/>
  <c r="J168" i="47" s="1"/>
  <c r="W168" i="47"/>
  <c r="I168" i="47" s="1"/>
  <c r="V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J167" i="47" s="1"/>
  <c r="W167" i="47"/>
  <c r="V167" i="47"/>
  <c r="U167" i="47"/>
  <c r="U163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W159" i="47"/>
  <c r="V159" i="47"/>
  <c r="H159" i="47" s="1"/>
  <c r="U159" i="47"/>
  <c r="S159" i="47"/>
  <c r="R159" i="47"/>
  <c r="AO158" i="47"/>
  <c r="AO156" i="47" s="1"/>
  <c r="AN158" i="47"/>
  <c r="AM158" i="47"/>
  <c r="AL158" i="47"/>
  <c r="AK158" i="47"/>
  <c r="AJ158" i="47"/>
  <c r="AH158" i="47"/>
  <c r="AG158" i="47"/>
  <c r="Z158" i="47"/>
  <c r="Z156" i="47" s="1"/>
  <c r="Y158" i="47"/>
  <c r="X158" i="47"/>
  <c r="W158" i="47"/>
  <c r="V158" i="47"/>
  <c r="H158" i="47" s="1"/>
  <c r="U158" i="47"/>
  <c r="S158" i="47"/>
  <c r="R158" i="47"/>
  <c r="AO157" i="47"/>
  <c r="AN157" i="47"/>
  <c r="AM157" i="47"/>
  <c r="AM156" i="47" s="1"/>
  <c r="AL157" i="47"/>
  <c r="AL156" i="47" s="1"/>
  <c r="AK157" i="47"/>
  <c r="AJ157" i="47"/>
  <c r="AH157" i="47"/>
  <c r="AH156" i="47" s="1"/>
  <c r="AG157" i="47"/>
  <c r="Z157" i="47"/>
  <c r="Y157" i="47"/>
  <c r="K157" i="47" s="1"/>
  <c r="X157" i="47"/>
  <c r="X156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D155" i="47" s="1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R151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I150" i="47"/>
  <c r="AK150" i="47"/>
  <c r="AJ150" i="47"/>
  <c r="AH150" i="47"/>
  <c r="AG150" i="47"/>
  <c r="Z150" i="47"/>
  <c r="Z148" i="47" s="1"/>
  <c r="Y150" i="47"/>
  <c r="X150" i="47"/>
  <c r="W150" i="47"/>
  <c r="V150" i="47"/>
  <c r="U150" i="47"/>
  <c r="S150" i="47"/>
  <c r="R150" i="47"/>
  <c r="AO149" i="47"/>
  <c r="AO148" i="47"/>
  <c r="AN149" i="47"/>
  <c r="AN148" i="47" s="1"/>
  <c r="AM149" i="47"/>
  <c r="AM148" i="47" s="1"/>
  <c r="AL149" i="47"/>
  <c r="AK149" i="47"/>
  <c r="AJ149" i="47"/>
  <c r="AJ148" i="47"/>
  <c r="AH149" i="47"/>
  <c r="AG149" i="47"/>
  <c r="Z149" i="47"/>
  <c r="Y149" i="47"/>
  <c r="Y148" i="47" s="1"/>
  <c r="X149" i="47"/>
  <c r="J149" i="47" s="1"/>
  <c r="W149" i="47"/>
  <c r="I149" i="47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J147" i="47"/>
  <c r="W147" i="47"/>
  <c r="I147" i="47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O142" i="47" s="1"/>
  <c r="AN143" i="47"/>
  <c r="AM143" i="47"/>
  <c r="AM142" i="47"/>
  <c r="AL143" i="47"/>
  <c r="AK143" i="47"/>
  <c r="AK142" i="47" s="1"/>
  <c r="AJ143" i="47"/>
  <c r="AJ142" i="47" s="1"/>
  <c r="AH143" i="47"/>
  <c r="AG143" i="47"/>
  <c r="Z143" i="47"/>
  <c r="Y143" i="47"/>
  <c r="Y142" i="47"/>
  <c r="X143" i="47"/>
  <c r="X142" i="47" s="1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K136" i="47" s="1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L124" i="47" s="1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/>
  <c r="X116" i="47"/>
  <c r="W116" i="47"/>
  <c r="V116" i="47"/>
  <c r="U116" i="47"/>
  <c r="S116" i="47"/>
  <c r="R116" i="47"/>
  <c r="AO115" i="47"/>
  <c r="AN115" i="47"/>
  <c r="K115" i="47" s="1"/>
  <c r="AM115" i="47"/>
  <c r="AL115" i="47"/>
  <c r="AK115" i="47"/>
  <c r="AJ115" i="47"/>
  <c r="AH115" i="47"/>
  <c r="AG115" i="47"/>
  <c r="Z115" i="47"/>
  <c r="Y115" i="47"/>
  <c r="Y113" i="47" s="1"/>
  <c r="X115" i="47"/>
  <c r="X113" i="47" s="1"/>
  <c r="W115" i="47"/>
  <c r="V115" i="47"/>
  <c r="U115" i="47"/>
  <c r="G115" i="47" s="1"/>
  <c r="S115" i="47"/>
  <c r="R115" i="47"/>
  <c r="AO114" i="47"/>
  <c r="AO113" i="47" s="1"/>
  <c r="AN114" i="47"/>
  <c r="AM114" i="47"/>
  <c r="AM113" i="47" s="1"/>
  <c r="AL114" i="47"/>
  <c r="AK114" i="47"/>
  <c r="AK113" i="47"/>
  <c r="AJ114" i="47"/>
  <c r="AJ113" i="47"/>
  <c r="AH114" i="47"/>
  <c r="AH113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AO107" i="47"/>
  <c r="AN107" i="47"/>
  <c r="AM107" i="47"/>
  <c r="AM105" i="47" s="1"/>
  <c r="AL107" i="47"/>
  <c r="AL105" i="47" s="1"/>
  <c r="AK107" i="47"/>
  <c r="AJ107" i="47"/>
  <c r="AH107" i="47"/>
  <c r="AG107" i="47"/>
  <c r="Z107" i="47"/>
  <c r="Y107" i="47"/>
  <c r="X107" i="47"/>
  <c r="W107" i="47"/>
  <c r="V107" i="47"/>
  <c r="V105" i="47" s="1"/>
  <c r="U107" i="47"/>
  <c r="S107" i="47"/>
  <c r="R107" i="47"/>
  <c r="D107" i="47" s="1"/>
  <c r="AO106" i="47"/>
  <c r="AO105" i="47" s="1"/>
  <c r="AN106" i="47"/>
  <c r="AN105" i="47"/>
  <c r="AM106" i="47"/>
  <c r="AL106" i="47"/>
  <c r="AK106" i="47"/>
  <c r="AK105" i="47"/>
  <c r="AJ106" i="47"/>
  <c r="AJ105" i="47" s="1"/>
  <c r="AH106" i="47"/>
  <c r="AH105" i="47" s="1"/>
  <c r="AG106" i="47"/>
  <c r="Z106" i="47"/>
  <c r="Z105" i="47" s="1"/>
  <c r="Y106" i="47"/>
  <c r="X106" i="47"/>
  <c r="W106" i="47"/>
  <c r="W105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D102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O99" i="47" s="1"/>
  <c r="AN100" i="47"/>
  <c r="AN99" i="47" s="1"/>
  <c r="AM100" i="47"/>
  <c r="AL100" i="47"/>
  <c r="AK100" i="47"/>
  <c r="AJ100" i="47"/>
  <c r="AH100" i="47"/>
  <c r="AG100" i="47"/>
  <c r="Z100" i="47"/>
  <c r="Y100" i="47"/>
  <c r="Y99" i="47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D65" i="47" s="1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K61" i="47" s="1"/>
  <c r="AJ64" i="47"/>
  <c r="AJ61" i="47" s="1"/>
  <c r="AH64" i="47"/>
  <c r="AG64" i="47"/>
  <c r="Z64" i="47"/>
  <c r="Y64" i="47"/>
  <c r="X64" i="47"/>
  <c r="W64" i="47"/>
  <c r="V64" i="47"/>
  <c r="U64" i="47"/>
  <c r="S64" i="47"/>
  <c r="S61" i="47" s="1"/>
  <c r="R64" i="47"/>
  <c r="AO63" i="47"/>
  <c r="L63" i="47" s="1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H63" i="47" s="1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Z61" i="47" s="1"/>
  <c r="Y62" i="47"/>
  <c r="X62" i="47"/>
  <c r="W62" i="47"/>
  <c r="V62" i="47"/>
  <c r="U62" i="47"/>
  <c r="S62" i="47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N59" i="47"/>
  <c r="AM59" i="47"/>
  <c r="AL59" i="47"/>
  <c r="AK59" i="47"/>
  <c r="AK58" i="47"/>
  <c r="AJ59" i="47"/>
  <c r="AJ58" i="47" s="1"/>
  <c r="AH59" i="47"/>
  <c r="AH58" i="47"/>
  <c r="AG59" i="47"/>
  <c r="Z59" i="47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O52" i="47" s="1"/>
  <c r="AN55" i="47"/>
  <c r="AN52" i="47" s="1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M23" i="47" s="1"/>
  <c r="AL24" i="47"/>
  <c r="AL23" i="47" s="1"/>
  <c r="AK24" i="47"/>
  <c r="AJ24" i="47"/>
  <c r="AH24" i="47"/>
  <c r="AH23" i="47" s="1"/>
  <c r="AG24" i="47"/>
  <c r="Z24" i="47"/>
  <c r="Y24" i="47"/>
  <c r="X24" i="47"/>
  <c r="X23" i="47" s="1"/>
  <c r="W24" i="47"/>
  <c r="W23" i="47" s="1"/>
  <c r="I23" i="47" s="1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AA22" i="47" s="1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K20" i="47" s="1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U18" i="47" s="1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K19" i="47" s="1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G17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J16" i="47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K9" i="47" s="1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F44" i="28" s="1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 s="1"/>
  <c r="AF45" i="28"/>
  <c r="AE45" i="28"/>
  <c r="AE44" i="28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F42" i="28"/>
  <c r="AE42" i="28"/>
  <c r="AE41" i="28"/>
  <c r="AD42" i="28"/>
  <c r="AB42" i="28"/>
  <c r="AB41" i="28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F38" i="28" s="1"/>
  <c r="AE39" i="28"/>
  <c r="AE38" i="28"/>
  <c r="AD39" i="28"/>
  <c r="AB39" i="28"/>
  <c r="AB38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H35" i="28" s="1"/>
  <c r="AG37" i="28"/>
  <c r="AG35" i="28" s="1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G36" i="28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I30" i="28" s="1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O28" i="28"/>
  <c r="O30" i="28" s="1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4" i="51"/>
  <c r="AL52" i="51"/>
  <c r="AG52" i="51"/>
  <c r="AI52" i="51" s="1"/>
  <c r="W52" i="51"/>
  <c r="I48" i="51"/>
  <c r="D48" i="51"/>
  <c r="I47" i="51"/>
  <c r="D47" i="51"/>
  <c r="I46" i="51"/>
  <c r="D46" i="51"/>
  <c r="AG44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J36" i="43"/>
  <c r="D36" i="43"/>
  <c r="AI161" i="43"/>
  <c r="J161" i="43"/>
  <c r="I161" i="43"/>
  <c r="H161" i="43"/>
  <c r="AA161" i="43"/>
  <c r="AI118" i="43"/>
  <c r="I118" i="43"/>
  <c r="D118" i="43"/>
  <c r="AI69" i="43"/>
  <c r="AP28" i="43"/>
  <c r="AQ28" i="43"/>
  <c r="AI28" i="43"/>
  <c r="T28" i="43"/>
  <c r="K176" i="34"/>
  <c r="I176" i="34"/>
  <c r="I173" i="34"/>
  <c r="H173" i="34"/>
  <c r="L173" i="34"/>
  <c r="K171" i="34"/>
  <c r="I171" i="34"/>
  <c r="L169" i="34"/>
  <c r="I169" i="34"/>
  <c r="H169" i="34"/>
  <c r="I133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L133" i="51"/>
  <c r="H133" i="51"/>
  <c r="L128" i="51"/>
  <c r="H128" i="51"/>
  <c r="L126" i="51"/>
  <c r="H126" i="51"/>
  <c r="H81" i="51"/>
  <c r="L79" i="51"/>
  <c r="H79" i="51"/>
  <c r="H77" i="51"/>
  <c r="L40" i="51"/>
  <c r="H161" i="51"/>
  <c r="L118" i="51"/>
  <c r="H118" i="51"/>
  <c r="D118" i="51"/>
  <c r="L28" i="51"/>
  <c r="H28" i="51"/>
  <c r="L176" i="50"/>
  <c r="K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K84" i="50"/>
  <c r="H84" i="50"/>
  <c r="L81" i="50"/>
  <c r="J40" i="50"/>
  <c r="J36" i="50"/>
  <c r="L161" i="50"/>
  <c r="I161" i="50"/>
  <c r="L118" i="50"/>
  <c r="H118" i="50"/>
  <c r="K6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L15" i="41"/>
  <c r="T181" i="44"/>
  <c r="AA181" i="44"/>
  <c r="T138" i="44"/>
  <c r="AA138" i="44"/>
  <c r="AA89" i="44"/>
  <c r="M89" i="44" s="1"/>
  <c r="T65" i="44"/>
  <c r="AA48" i="44"/>
  <c r="T22" i="44"/>
  <c r="AA22" i="44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8" i="51"/>
  <c r="K158" i="51"/>
  <c r="G158" i="51"/>
  <c r="AO156" i="51"/>
  <c r="AN156" i="51"/>
  <c r="L157" i="51"/>
  <c r="Y156" i="51"/>
  <c r="L155" i="51"/>
  <c r="K155" i="51"/>
  <c r="J155" i="51"/>
  <c r="H155" i="51"/>
  <c r="L154" i="51"/>
  <c r="H154" i="51"/>
  <c r="G154" i="51"/>
  <c r="L153" i="51"/>
  <c r="K153" i="51"/>
  <c r="H153" i="51"/>
  <c r="AO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H138" i="51"/>
  <c r="H137" i="51"/>
  <c r="D137" i="51"/>
  <c r="L136" i="51"/>
  <c r="K136" i="51"/>
  <c r="AK134" i="51"/>
  <c r="Y134" i="51"/>
  <c r="H135" i="51"/>
  <c r="L132" i="51"/>
  <c r="H132" i="51"/>
  <c r="L131" i="51"/>
  <c r="L129" i="51"/>
  <c r="H129" i="51"/>
  <c r="L127" i="51"/>
  <c r="K127" i="51"/>
  <c r="H127" i="51"/>
  <c r="L125" i="51"/>
  <c r="G125" i="51"/>
  <c r="K124" i="51"/>
  <c r="H124" i="51"/>
  <c r="L123" i="51"/>
  <c r="K123" i="51"/>
  <c r="H123" i="51"/>
  <c r="L122" i="51"/>
  <c r="H122" i="51"/>
  <c r="L121" i="51"/>
  <c r="K121" i="51"/>
  <c r="L117" i="51"/>
  <c r="L116" i="51"/>
  <c r="L115" i="51"/>
  <c r="K115" i="51"/>
  <c r="H115" i="51"/>
  <c r="AO113" i="51"/>
  <c r="AK113" i="51"/>
  <c r="Y113" i="51"/>
  <c r="L112" i="51"/>
  <c r="K112" i="51"/>
  <c r="K111" i="51"/>
  <c r="L110" i="51"/>
  <c r="H110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H83" i="51"/>
  <c r="L82" i="51"/>
  <c r="L80" i="51"/>
  <c r="K80" i="51"/>
  <c r="H80" i="51"/>
  <c r="K78" i="51"/>
  <c r="H78" i="51"/>
  <c r="L76" i="51"/>
  <c r="K76" i="51"/>
  <c r="K74" i="51"/>
  <c r="H74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AO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H37" i="51"/>
  <c r="L35" i="51"/>
  <c r="K35" i="51"/>
  <c r="L34" i="51"/>
  <c r="H34" i="51"/>
  <c r="L33" i="51"/>
  <c r="K33" i="51"/>
  <c r="H33" i="51"/>
  <c r="L32" i="51"/>
  <c r="H32" i="51"/>
  <c r="L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 s="1"/>
  <c r="K155" i="50"/>
  <c r="I155" i="50"/>
  <c r="H155" i="50"/>
  <c r="L138" i="50"/>
  <c r="I138" i="50"/>
  <c r="D138" i="50"/>
  <c r="I112" i="50"/>
  <c r="L89" i="50"/>
  <c r="D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Y177" i="50"/>
  <c r="W177" i="50"/>
  <c r="H178" i="50"/>
  <c r="R177" i="50"/>
  <c r="L175" i="50"/>
  <c r="K175" i="50"/>
  <c r="H175" i="50"/>
  <c r="I174" i="50"/>
  <c r="K172" i="50"/>
  <c r="L170" i="50"/>
  <c r="I170" i="50"/>
  <c r="H170" i="50"/>
  <c r="L168" i="50"/>
  <c r="K168" i="50"/>
  <c r="J168" i="50"/>
  <c r="H168" i="50"/>
  <c r="K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I158" i="50"/>
  <c r="D158" i="50"/>
  <c r="AO156" i="50"/>
  <c r="AL156" i="50"/>
  <c r="AK156" i="50"/>
  <c r="AG156" i="50"/>
  <c r="Z156" i="50"/>
  <c r="G157" i="50"/>
  <c r="R156" i="50"/>
  <c r="K154" i="50"/>
  <c r="K153" i="50"/>
  <c r="H153" i="50"/>
  <c r="G153" i="50"/>
  <c r="AO151" i="50"/>
  <c r="AN151" i="50"/>
  <c r="AL151" i="50"/>
  <c r="AK151" i="50"/>
  <c r="Z151" i="50"/>
  <c r="Y151" i="50"/>
  <c r="W151" i="50"/>
  <c r="L150" i="50"/>
  <c r="H150" i="50"/>
  <c r="G150" i="50"/>
  <c r="AO148" i="50"/>
  <c r="AN148" i="50"/>
  <c r="AL148" i="50"/>
  <c r="AK148" i="50"/>
  <c r="W148" i="50"/>
  <c r="V148" i="50"/>
  <c r="D149" i="50"/>
  <c r="L147" i="50"/>
  <c r="K146" i="50"/>
  <c r="H146" i="50"/>
  <c r="I145" i="50"/>
  <c r="H145" i="50"/>
  <c r="L144" i="50"/>
  <c r="AL142" i="50"/>
  <c r="AK142" i="50"/>
  <c r="AJ142" i="50"/>
  <c r="W142" i="50"/>
  <c r="H137" i="50"/>
  <c r="D137" i="50"/>
  <c r="K136" i="50"/>
  <c r="AO134" i="50"/>
  <c r="AN134" i="50"/>
  <c r="AL134" i="50"/>
  <c r="AK134" i="50"/>
  <c r="Z134" i="50"/>
  <c r="K135" i="50"/>
  <c r="W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V113" i="50"/>
  <c r="D114" i="50"/>
  <c r="L110" i="50"/>
  <c r="I110" i="50"/>
  <c r="H110" i="50"/>
  <c r="AO108" i="50"/>
  <c r="AL108" i="50"/>
  <c r="Z108" i="50"/>
  <c r="AO105" i="50"/>
  <c r="AN105" i="50"/>
  <c r="AL105" i="50"/>
  <c r="Z105" i="50"/>
  <c r="R105" i="50"/>
  <c r="L104" i="50"/>
  <c r="K104" i="50"/>
  <c r="H104" i="50"/>
  <c r="G104" i="50"/>
  <c r="D104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7" i="50"/>
  <c r="AK85" i="50"/>
  <c r="AJ85" i="50"/>
  <c r="AG85" i="50"/>
  <c r="W85" i="50"/>
  <c r="L82" i="50"/>
  <c r="K80" i="50"/>
  <c r="L78" i="50"/>
  <c r="K76" i="50"/>
  <c r="D76" i="50"/>
  <c r="L75" i="50"/>
  <c r="H75" i="50"/>
  <c r="K72" i="50"/>
  <c r="K69" i="50"/>
  <c r="AN66" i="50"/>
  <c r="AM66" i="50"/>
  <c r="AK66" i="50"/>
  <c r="AH66" i="50"/>
  <c r="X66" i="50"/>
  <c r="H67" i="50"/>
  <c r="S66" i="50"/>
  <c r="K64" i="50"/>
  <c r="J64" i="50"/>
  <c r="H64" i="50"/>
  <c r="K63" i="50"/>
  <c r="AN61" i="50"/>
  <c r="AJ61" i="50"/>
  <c r="K62" i="50"/>
  <c r="U61" i="50"/>
  <c r="AN58" i="50"/>
  <c r="AM58" i="50"/>
  <c r="AJ58" i="50"/>
  <c r="AH58" i="50"/>
  <c r="J59" i="50"/>
  <c r="G59" i="50"/>
  <c r="J56" i="50"/>
  <c r="K54" i="50"/>
  <c r="G54" i="50"/>
  <c r="AN52" i="50"/>
  <c r="J53" i="50"/>
  <c r="K46" i="50"/>
  <c r="J46" i="50"/>
  <c r="E46" i="50"/>
  <c r="AH44" i="50"/>
  <c r="Y44" i="50"/>
  <c r="K42" i="50"/>
  <c r="K37" i="50"/>
  <c r="K27" i="50"/>
  <c r="E25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J164" i="44"/>
  <c r="I163" i="44"/>
  <c r="D164" i="44"/>
  <c r="K120" i="44"/>
  <c r="H120" i="44"/>
  <c r="E120" i="44"/>
  <c r="AI71" i="44"/>
  <c r="AP31" i="44"/>
  <c r="AQ31" i="44" s="1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I172" i="34"/>
  <c r="H172" i="34"/>
  <c r="L170" i="34"/>
  <c r="K170" i="34"/>
  <c r="I170" i="34"/>
  <c r="L168" i="34"/>
  <c r="K168" i="34"/>
  <c r="I168" i="34"/>
  <c r="K167" i="34"/>
  <c r="I167" i="34"/>
  <c r="T167" i="34"/>
  <c r="L165" i="34"/>
  <c r="K165" i="34"/>
  <c r="H165" i="34"/>
  <c r="L162" i="34"/>
  <c r="K162" i="34"/>
  <c r="J162" i="34"/>
  <c r="I162" i="34"/>
  <c r="E162" i="34"/>
  <c r="L160" i="34"/>
  <c r="K160" i="34"/>
  <c r="AA160" i="34"/>
  <c r="L159" i="34"/>
  <c r="H159" i="34"/>
  <c r="AA159" i="34"/>
  <c r="L158" i="34"/>
  <c r="I158" i="34"/>
  <c r="H158" i="34"/>
  <c r="G158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L142" i="34"/>
  <c r="AK142" i="34"/>
  <c r="AH142" i="34"/>
  <c r="L143" i="34"/>
  <c r="K143" i="34"/>
  <c r="R142" i="34"/>
  <c r="K137" i="34"/>
  <c r="H137" i="34"/>
  <c r="E137" i="34"/>
  <c r="L136" i="34"/>
  <c r="K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N113" i="34"/>
  <c r="AL113" i="34"/>
  <c r="Z113" i="34"/>
  <c r="K114" i="34"/>
  <c r="R113" i="34"/>
  <c r="AI111" i="34"/>
  <c r="L111" i="34"/>
  <c r="I111" i="34"/>
  <c r="H111" i="34"/>
  <c r="L110" i="34"/>
  <c r="K110" i="34"/>
  <c r="AO108" i="34"/>
  <c r="AN108" i="34"/>
  <c r="AL108" i="34"/>
  <c r="AI109" i="34"/>
  <c r="Z108" i="34"/>
  <c r="K109" i="34"/>
  <c r="U108" i="34"/>
  <c r="L107" i="34"/>
  <c r="K107" i="34"/>
  <c r="H107" i="34"/>
  <c r="T107" i="34"/>
  <c r="AO105" i="34"/>
  <c r="AL105" i="34"/>
  <c r="AK105" i="34"/>
  <c r="Z105" i="34"/>
  <c r="W105" i="34"/>
  <c r="H106" i="34"/>
  <c r="D106" i="34"/>
  <c r="L104" i="34"/>
  <c r="I104" i="34"/>
  <c r="D104" i="34"/>
  <c r="L103" i="34"/>
  <c r="K103" i="34"/>
  <c r="G103" i="34"/>
  <c r="L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L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J57" i="34"/>
  <c r="I57" i="34"/>
  <c r="I56" i="34"/>
  <c r="K55" i="34"/>
  <c r="I55" i="34"/>
  <c r="G55" i="34"/>
  <c r="L54" i="34"/>
  <c r="H54" i="34"/>
  <c r="G54" i="34"/>
  <c r="AO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W23" i="34"/>
  <c r="V23" i="34"/>
  <c r="L21" i="34"/>
  <c r="K21" i="34"/>
  <c r="I21" i="34"/>
  <c r="L20" i="34"/>
  <c r="K20" i="34"/>
  <c r="H20" i="34"/>
  <c r="D20" i="34"/>
  <c r="AO18" i="34"/>
  <c r="AN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I58" i="43" s="1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/>
  <c r="AO177" i="43"/>
  <c r="AO182" i="43" s="1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K148" i="43" s="1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F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 s="1"/>
  <c r="AI107" i="43"/>
  <c r="AQ106" i="43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/>
  <c r="AH49" i="43"/>
  <c r="AJ9" i="43"/>
  <c r="AJ8" i="43" s="1"/>
  <c r="AJ49" i="43" s="1"/>
  <c r="AP49" i="43"/>
  <c r="AQ49" i="43" s="1"/>
  <c r="AK9" i="43"/>
  <c r="AK8" i="43" s="1"/>
  <c r="AK49" i="43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I23" i="43" s="1"/>
  <c r="AM23" i="43"/>
  <c r="AN23" i="43"/>
  <c r="AI25" i="43"/>
  <c r="J25" i="43"/>
  <c r="AI26" i="43"/>
  <c r="AP26" i="43"/>
  <c r="AQ26" i="43"/>
  <c r="AI27" i="43"/>
  <c r="T29" i="43"/>
  <c r="T35" i="43"/>
  <c r="T37" i="43"/>
  <c r="T39" i="43"/>
  <c r="F39" i="43" s="1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/>
  <c r="AI87" i="44"/>
  <c r="AP82" i="44"/>
  <c r="AQ82" i="44" s="1"/>
  <c r="AI82" i="44"/>
  <c r="AP80" i="44"/>
  <c r="AQ80" i="44" s="1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K151" i="44" s="1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 s="1"/>
  <c r="AM142" i="44"/>
  <c r="AM141" i="44"/>
  <c r="AL142" i="44"/>
  <c r="AL141" i="44" s="1"/>
  <c r="AK142" i="44"/>
  <c r="AK141" i="44" s="1"/>
  <c r="AH142" i="44"/>
  <c r="AH141" i="44"/>
  <c r="AA101" i="44"/>
  <c r="AA103" i="44"/>
  <c r="M103" i="44" s="1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D99" i="44" s="1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/>
  <c r="AK49" i="44" s="1"/>
  <c r="AH9" i="44"/>
  <c r="AH8" i="44" s="1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/>
  <c r="AO15" i="44"/>
  <c r="AN15" i="44"/>
  <c r="AM15" i="44"/>
  <c r="AL15" i="44"/>
  <c r="AK15" i="44"/>
  <c r="AI16" i="44"/>
  <c r="AH15" i="44"/>
  <c r="AP14" i="44"/>
  <c r="AQ14" i="44"/>
  <c r="AI14" i="44"/>
  <c r="AQ13" i="44"/>
  <c r="AI13" i="44"/>
  <c r="AP12" i="44"/>
  <c r="AQ12" i="44" s="1"/>
  <c r="AP11" i="44"/>
  <c r="AI11" i="44"/>
  <c r="K51" i="40"/>
  <c r="H50" i="40"/>
  <c r="L50" i="40"/>
  <c r="K50" i="40"/>
  <c r="D50" i="40"/>
  <c r="K49" i="40"/>
  <c r="J49" i="40"/>
  <c r="E49" i="40"/>
  <c r="J48" i="40"/>
  <c r="E48" i="40"/>
  <c r="K48" i="40"/>
  <c r="AA48" i="40"/>
  <c r="AP46" i="40"/>
  <c r="M46" i="40" s="1"/>
  <c r="K46" i="40"/>
  <c r="AN43" i="40"/>
  <c r="AM43" i="40"/>
  <c r="AJ43" i="40"/>
  <c r="AH43" i="40"/>
  <c r="X43" i="40"/>
  <c r="U43" i="40"/>
  <c r="R43" i="40"/>
  <c r="L41" i="40"/>
  <c r="H41" i="40"/>
  <c r="G41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H33" i="40"/>
  <c r="Y33" i="40"/>
  <c r="X33" i="40"/>
  <c r="X5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/>
  <c r="AK33" i="41"/>
  <c r="D34" i="41"/>
  <c r="Z33" i="41"/>
  <c r="J34" i="41"/>
  <c r="G28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30" i="40"/>
  <c r="D25" i="40"/>
  <c r="K178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AO4" i="40"/>
  <c r="L93" i="34"/>
  <c r="Z93" i="44"/>
  <c r="L3" i="43"/>
  <c r="Z3" i="50"/>
  <c r="AO3" i="34"/>
  <c r="Z3" i="44"/>
  <c r="Z3" i="43"/>
  <c r="AO3" i="50"/>
  <c r="L93" i="44"/>
  <c r="L93" i="50"/>
  <c r="AO3" i="51"/>
  <c r="L4" i="41"/>
  <c r="Z93" i="43"/>
  <c r="L3" i="44"/>
  <c r="AO93" i="34"/>
  <c r="Z93" i="34"/>
  <c r="Z4" i="41"/>
  <c r="Z3" i="51"/>
  <c r="Z93" i="51"/>
  <c r="AO3" i="44"/>
  <c r="Z4" i="40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 s="1"/>
  <c r="Z93" i="50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AA20" i="40"/>
  <c r="AI15" i="40"/>
  <c r="AQ15" i="40" s="1"/>
  <c r="F15" i="40"/>
  <c r="AI20" i="40"/>
  <c r="AI30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K20" i="41"/>
  <c r="G20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H17" i="41"/>
  <c r="AK11" i="41"/>
  <c r="L14" i="41"/>
  <c r="H16" i="41"/>
  <c r="L28" i="41"/>
  <c r="L44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AA39" i="40"/>
  <c r="AP40" i="40"/>
  <c r="AI41" i="40"/>
  <c r="AP44" i="40"/>
  <c r="T45" i="40"/>
  <c r="AI46" i="40"/>
  <c r="T49" i="40"/>
  <c r="AI50" i="40"/>
  <c r="AI47" i="41"/>
  <c r="AI42" i="41"/>
  <c r="AI37" i="41"/>
  <c r="K45" i="41"/>
  <c r="K48" i="41"/>
  <c r="K50" i="41"/>
  <c r="I12" i="40"/>
  <c r="T14" i="40"/>
  <c r="D17" i="40"/>
  <c r="D35" i="40"/>
  <c r="T24" i="40"/>
  <c r="K44" i="41"/>
  <c r="Y43" i="41"/>
  <c r="K46" i="41"/>
  <c r="K51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G49" i="41"/>
  <c r="G51" i="41"/>
  <c r="AI12" i="40"/>
  <c r="T18" i="40"/>
  <c r="AB18" i="40" s="1"/>
  <c r="D18" i="40"/>
  <c r="T22" i="40"/>
  <c r="D22" i="40"/>
  <c r="AL21" i="40"/>
  <c r="I26" i="40"/>
  <c r="T28" i="40"/>
  <c r="T36" i="40"/>
  <c r="D36" i="40"/>
  <c r="T38" i="40"/>
  <c r="D38" i="40"/>
  <c r="I40" i="40"/>
  <c r="AA40" i="40"/>
  <c r="T44" i="40"/>
  <c r="D44" i="40"/>
  <c r="AI44" i="40"/>
  <c r="AG43" i="40"/>
  <c r="I45" i="40"/>
  <c r="AL43" i="40"/>
  <c r="I43" i="40"/>
  <c r="T51" i="40"/>
  <c r="D46" i="40"/>
  <c r="I46" i="40"/>
  <c r="I50" i="40"/>
  <c r="I51" i="40"/>
  <c r="D48" i="40"/>
  <c r="I48" i="40"/>
  <c r="AP28" i="40"/>
  <c r="AP22" i="40"/>
  <c r="AP27" i="40"/>
  <c r="AP35" i="40"/>
  <c r="AP48" i="40"/>
  <c r="AA50" i="40"/>
  <c r="AP50" i="40"/>
  <c r="AA51" i="40"/>
  <c r="L13" i="40"/>
  <c r="L18" i="40"/>
  <c r="L22" i="40"/>
  <c r="L29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I34" i="40"/>
  <c r="T17" i="40"/>
  <c r="T27" i="40"/>
  <c r="D45" i="40"/>
  <c r="AI18" i="40"/>
  <c r="T40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AB48" i="41" s="1"/>
  <c r="I50" i="41"/>
  <c r="AA50" i="41"/>
  <c r="AA19" i="40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24" i="41"/>
  <c r="AB24" i="41" s="1"/>
  <c r="J24" i="41"/>
  <c r="J26" i="41"/>
  <c r="AM11" i="41"/>
  <c r="J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V11" i="40"/>
  <c r="H11" i="40"/>
  <c r="AA12" i="40"/>
  <c r="AN21" i="40"/>
  <c r="K21" i="40"/>
  <c r="K22" i="40"/>
  <c r="Z18" i="44"/>
  <c r="T48" i="40"/>
  <c r="E50" i="40"/>
  <c r="T50" i="40"/>
  <c r="K34" i="40"/>
  <c r="AA34" i="40"/>
  <c r="G29" i="40"/>
  <c r="AH11" i="40"/>
  <c r="AH31" i="40"/>
  <c r="U21" i="40"/>
  <c r="G21" i="40" s="1"/>
  <c r="Y21" i="40"/>
  <c r="T17" i="41"/>
  <c r="AP18" i="41"/>
  <c r="AA46" i="41"/>
  <c r="D14" i="41"/>
  <c r="T16" i="41"/>
  <c r="R11" i="40"/>
  <c r="AI22" i="41"/>
  <c r="T23" i="41"/>
  <c r="AI27" i="41"/>
  <c r="D28" i="41"/>
  <c r="AG21" i="40"/>
  <c r="AI21" i="40" s="1"/>
  <c r="K106" i="50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L42" i="40"/>
  <c r="AP15" i="41"/>
  <c r="AI30" i="41"/>
  <c r="T15" i="41"/>
  <c r="T20" i="41"/>
  <c r="T25" i="41"/>
  <c r="T30" i="41"/>
  <c r="T37" i="41"/>
  <c r="AH33" i="41"/>
  <c r="E34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D123" i="50"/>
  <c r="H121" i="50"/>
  <c r="D10" i="50"/>
  <c r="V177" i="50"/>
  <c r="V156" i="50"/>
  <c r="H149" i="50"/>
  <c r="K112" i="50"/>
  <c r="H143" i="50"/>
  <c r="D166" i="50"/>
  <c r="L109" i="50"/>
  <c r="L106" i="50"/>
  <c r="L152" i="50"/>
  <c r="L135" i="50"/>
  <c r="Z177" i="50"/>
  <c r="L114" i="50"/>
  <c r="D8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AB125" i="51" s="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J12" i="40"/>
  <c r="AN11" i="40"/>
  <c r="K12" i="40"/>
  <c r="D23" i="40"/>
  <c r="T23" i="40"/>
  <c r="AB23" i="40" s="1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F19" i="43" s="1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M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F157" i="43" s="1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4" i="43" s="1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M45" i="34" s="1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D163" i="34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Q117" i="51" s="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M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AA119" i="50"/>
  <c r="AI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F131" i="50" s="1"/>
  <c r="AP131" i="50"/>
  <c r="T132" i="50"/>
  <c r="AI132" i="50"/>
  <c r="AP132" i="50"/>
  <c r="AI133" i="50"/>
  <c r="AP133" i="50"/>
  <c r="AA136" i="50"/>
  <c r="AI136" i="50"/>
  <c r="AP136" i="50"/>
  <c r="M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Q146" i="50" s="1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Q40" i="51" s="1"/>
  <c r="AP40" i="51"/>
  <c r="AI41" i="51"/>
  <c r="AP41" i="51"/>
  <c r="AI42" i="51"/>
  <c r="F42" i="51"/>
  <c r="AP42" i="51"/>
  <c r="AQ42" i="51"/>
  <c r="AI43" i="51"/>
  <c r="AP43" i="51"/>
  <c r="T46" i="51"/>
  <c r="AI46" i="51"/>
  <c r="AP46" i="51"/>
  <c r="M46" i="51" s="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B107" i="51" s="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I125" i="51"/>
  <c r="AP125" i="51"/>
  <c r="AI126" i="51"/>
  <c r="AP126" i="51"/>
  <c r="M126" i="51" s="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M173" i="51" s="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 s="1"/>
  <c r="AA40" i="34"/>
  <c r="AI40" i="34"/>
  <c r="AP40" i="34"/>
  <c r="M40" i="34" s="1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/>
  <c r="AA76" i="34"/>
  <c r="AB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AI89" i="34"/>
  <c r="AP89" i="34"/>
  <c r="M89" i="34" s="1"/>
  <c r="AI101" i="34"/>
  <c r="AP101" i="34"/>
  <c r="AI102" i="34"/>
  <c r="AP102" i="34"/>
  <c r="AQ102" i="34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AP117" i="34"/>
  <c r="AA118" i="34"/>
  <c r="AI118" i="34"/>
  <c r="AI119" i="34"/>
  <c r="AP119" i="34"/>
  <c r="AI122" i="34"/>
  <c r="AI123" i="34"/>
  <c r="AP123" i="34"/>
  <c r="AA124" i="34"/>
  <c r="T125" i="34"/>
  <c r="F125" i="34" s="1"/>
  <c r="AI125" i="34"/>
  <c r="AI126" i="34"/>
  <c r="AP127" i="34"/>
  <c r="AI128" i="34"/>
  <c r="AI129" i="34"/>
  <c r="AP129" i="34"/>
  <c r="M129" i="34"/>
  <c r="T130" i="34"/>
  <c r="AI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M143" i="34" s="1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F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AI168" i="34"/>
  <c r="AP168" i="34"/>
  <c r="AI169" i="34"/>
  <c r="AP169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99" i="50" s="1"/>
  <c r="T100" i="50"/>
  <c r="E102" i="50"/>
  <c r="T102" i="50"/>
  <c r="J104" i="50"/>
  <c r="AA104" i="50"/>
  <c r="AM105" i="50"/>
  <c r="J105" i="50" s="1"/>
  <c r="AP106" i="50"/>
  <c r="AA107" i="50"/>
  <c r="J107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 s="1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M167" i="50" s="1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/>
  <c r="N75" i="51" s="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AB169" i="50" s="1"/>
  <c r="E169" i="50"/>
  <c r="E171" i="50"/>
  <c r="T171" i="50"/>
  <c r="T173" i="50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AB77" i="50" s="1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AB133" i="50" s="1"/>
  <c r="N133" i="50" s="1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E148" i="50" s="1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 s="1"/>
  <c r="X148" i="50"/>
  <c r="E170" i="50"/>
  <c r="T114" i="50"/>
  <c r="AP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AB14" i="34" s="1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F43" i="34" s="1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F166" i="34" s="1"/>
  <c r="AA166" i="34"/>
  <c r="J166" i="34"/>
  <c r="E169" i="34"/>
  <c r="T169" i="34"/>
  <c r="J169" i="34"/>
  <c r="AA169" i="34"/>
  <c r="AB169" i="34"/>
  <c r="T172" i="34"/>
  <c r="E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AB146" i="51" s="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J66" i="34" s="1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 s="1"/>
  <c r="H32" i="43"/>
  <c r="H35" i="43"/>
  <c r="H38" i="43"/>
  <c r="AA38" i="43"/>
  <c r="AB38" i="43" s="1"/>
  <c r="N38" i="43" s="1"/>
  <c r="L38" i="43"/>
  <c r="AA60" i="43"/>
  <c r="M60" i="43" s="1"/>
  <c r="H60" i="43"/>
  <c r="AA114" i="34"/>
  <c r="S9" i="34"/>
  <c r="E9" i="34" s="1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E15" i="34" s="1"/>
  <c r="AA117" i="34"/>
  <c r="M117" i="34"/>
  <c r="T56" i="34"/>
  <c r="F56" i="34" s="1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F157" i="51" s="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X151" i="34"/>
  <c r="J67" i="34"/>
  <c r="T131" i="34"/>
  <c r="F131" i="34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AB150" i="51" s="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AA135" i="34"/>
  <c r="T136" i="34"/>
  <c r="AB136" i="34" s="1"/>
  <c r="T165" i="34"/>
  <c r="AB165" i="34" s="1"/>
  <c r="N165" i="34" s="1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 s="1"/>
  <c r="AP47" i="50"/>
  <c r="AA56" i="50"/>
  <c r="AP69" i="50"/>
  <c r="AI73" i="50"/>
  <c r="AA74" i="50"/>
  <c r="AP74" i="50"/>
  <c r="AA82" i="50"/>
  <c r="M82" i="50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H60" i="50"/>
  <c r="AA60" i="50"/>
  <c r="M60" i="50" s="1"/>
  <c r="AP68" i="50"/>
  <c r="AA70" i="50"/>
  <c r="AL71" i="50"/>
  <c r="AP72" i="50"/>
  <c r="AI74" i="50"/>
  <c r="AI75" i="50"/>
  <c r="AI76" i="50"/>
  <c r="AA77" i="50"/>
  <c r="AP77" i="50"/>
  <c r="AP78" i="50"/>
  <c r="T79" i="50"/>
  <c r="AI79" i="50"/>
  <c r="AP79" i="50"/>
  <c r="M79" i="50"/>
  <c r="AA81" i="50"/>
  <c r="AB81" i="50" s="1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F107" i="50" s="1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 s="1"/>
  <c r="M127" i="50"/>
  <c r="Z61" i="50"/>
  <c r="L61" i="50" s="1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AB178" i="47" s="1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T99" i="47" s="1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F25" i="50" s="1"/>
  <c r="AI33" i="50"/>
  <c r="AA34" i="50"/>
  <c r="AI37" i="50"/>
  <c r="T38" i="50"/>
  <c r="AA39" i="50"/>
  <c r="T41" i="50"/>
  <c r="AA41" i="50"/>
  <c r="AI41" i="50"/>
  <c r="T42" i="50"/>
  <c r="AI42" i="50"/>
  <c r="AQ42" i="50" s="1"/>
  <c r="AI43" i="50"/>
  <c r="F43" i="50" s="1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F12" i="50" s="1"/>
  <c r="W148" i="47"/>
  <c r="E66" i="50"/>
  <c r="H55" i="47"/>
  <c r="E114" i="47"/>
  <c r="E117" i="47"/>
  <c r="J117" i="47"/>
  <c r="H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 s="1"/>
  <c r="T66" i="51"/>
  <c r="Z142" i="47"/>
  <c r="L142" i="47"/>
  <c r="V142" i="47"/>
  <c r="T161" i="47"/>
  <c r="F161" i="47" s="1"/>
  <c r="E133" i="47"/>
  <c r="AL134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T160" i="47"/>
  <c r="K76" i="47"/>
  <c r="T15" i="43"/>
  <c r="T85" i="43"/>
  <c r="AI148" i="50"/>
  <c r="AP9" i="43"/>
  <c r="AQ9" i="43"/>
  <c r="J113" i="47"/>
  <c r="D122" i="47"/>
  <c r="H148" i="34"/>
  <c r="K15" i="34"/>
  <c r="I134" i="34"/>
  <c r="AB67" i="34"/>
  <c r="G142" i="44"/>
  <c r="D44" i="43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D23" i="50"/>
  <c r="I12" i="28"/>
  <c r="I16" i="28"/>
  <c r="K55" i="47"/>
  <c r="G113" i="43"/>
  <c r="J77" i="47"/>
  <c r="J104" i="47"/>
  <c r="M49" i="41"/>
  <c r="D148" i="34"/>
  <c r="M62" i="43"/>
  <c r="M104" i="50"/>
  <c r="E109" i="47"/>
  <c r="AI151" i="34"/>
  <c r="M116" i="34"/>
  <c r="H108" i="34"/>
  <c r="M161" i="43"/>
  <c r="AB161" i="43"/>
  <c r="M119" i="43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M145" i="34"/>
  <c r="AB179" i="34"/>
  <c r="AB180" i="34"/>
  <c r="E156" i="34"/>
  <c r="E151" i="43"/>
  <c r="AB27" i="34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AQ49" i="40"/>
  <c r="N49" i="40" s="1"/>
  <c r="Y177" i="47"/>
  <c r="AB127" i="4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F164" i="47" s="1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F36" i="50" s="1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F54" i="50" s="1"/>
  <c r="AP55" i="50"/>
  <c r="AQ55" i="50" s="1"/>
  <c r="AI56" i="50"/>
  <c r="AI65" i="50"/>
  <c r="T137" i="47"/>
  <c r="AI143" i="47"/>
  <c r="T144" i="47"/>
  <c r="AI144" i="47"/>
  <c r="AI145" i="47"/>
  <c r="T146" i="47"/>
  <c r="T147" i="47"/>
  <c r="F147" i="47"/>
  <c r="AI147" i="47"/>
  <c r="AI149" i="47"/>
  <c r="T150" i="47"/>
  <c r="AI152" i="47"/>
  <c r="AI153" i="47"/>
  <c r="T167" i="47"/>
  <c r="AI167" i="47"/>
  <c r="T168" i="47"/>
  <c r="F168" i="47"/>
  <c r="AI13" i="50"/>
  <c r="E177" i="44"/>
  <c r="K99" i="47"/>
  <c r="F173" i="51"/>
  <c r="L99" i="34"/>
  <c r="AQ181" i="34"/>
  <c r="E108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B65" i="44"/>
  <c r="N65" i="44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F174" i="47" s="1"/>
  <c r="AA20" i="50"/>
  <c r="AB20" i="50" s="1"/>
  <c r="AA25" i="50"/>
  <c r="AI181" i="47"/>
  <c r="D36" i="50"/>
  <c r="G12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Q126" i="50"/>
  <c r="D33" i="41"/>
  <c r="G15" i="51"/>
  <c r="G151" i="50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G66" i="50"/>
  <c r="I105" i="50"/>
  <c r="G148" i="50"/>
  <c r="K148" i="50"/>
  <c r="AQ44" i="41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 s="1"/>
  <c r="K151" i="43"/>
  <c r="AB168" i="43"/>
  <c r="N168" i="43"/>
  <c r="AB32" i="43"/>
  <c r="N32" i="43" s="1"/>
  <c r="F144" i="43"/>
  <c r="L15" i="51"/>
  <c r="T108" i="51"/>
  <c r="H66" i="50"/>
  <c r="L177" i="50"/>
  <c r="H177" i="50"/>
  <c r="W53" i="41"/>
  <c r="AQ26" i="40"/>
  <c r="Y53" i="40"/>
  <c r="AB180" i="43"/>
  <c r="N180" i="43" s="1"/>
  <c r="AQ101" i="34"/>
  <c r="AQ150" i="34"/>
  <c r="G156" i="34"/>
  <c r="J24" i="47"/>
  <c r="L66" i="50"/>
  <c r="AQ73" i="50"/>
  <c r="AQ82" i="50"/>
  <c r="AB100" i="50"/>
  <c r="AL98" i="50"/>
  <c r="AB119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S53" i="40"/>
  <c r="S23" i="28"/>
  <c r="G23" i="28"/>
  <c r="G21" i="28"/>
  <c r="G39" i="28"/>
  <c r="S38" i="28"/>
  <c r="G38" i="28" s="1"/>
  <c r="I54" i="47"/>
  <c r="K69" i="47"/>
  <c r="W99" i="47"/>
  <c r="I100" i="47"/>
  <c r="R105" i="47"/>
  <c r="AA136" i="47"/>
  <c r="AB170" i="43"/>
  <c r="AI134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45" i="47" s="1"/>
  <c r="AB13" i="43"/>
  <c r="T100" i="47"/>
  <c r="F100" i="47" s="1"/>
  <c r="AH108" i="47"/>
  <c r="AG151" i="47"/>
  <c r="D151" i="47" s="1"/>
  <c r="AB29" i="50"/>
  <c r="AQ80" i="50"/>
  <c r="AQ116" i="50"/>
  <c r="AQ117" i="50"/>
  <c r="AQ136" i="50"/>
  <c r="F181" i="43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Q58" i="34" s="1"/>
  <c r="AP177" i="34"/>
  <c r="AQ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M149" i="50"/>
  <c r="AB74" i="34"/>
  <c r="G148" i="51"/>
  <c r="X85" i="47"/>
  <c r="J85" i="47" s="1"/>
  <c r="AB31" i="44"/>
  <c r="F118" i="44"/>
  <c r="AB53" i="44"/>
  <c r="F71" i="44"/>
  <c r="L142" i="44"/>
  <c r="F33" i="51"/>
  <c r="T52" i="51"/>
  <c r="AQ24" i="51"/>
  <c r="H9" i="51"/>
  <c r="E171" i="47"/>
  <c r="AQ13" i="40"/>
  <c r="K105" i="50"/>
  <c r="F117" i="44"/>
  <c r="H85" i="44"/>
  <c r="AQ175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AQ23" i="34" s="1"/>
  <c r="E61" i="44"/>
  <c r="G156" i="51"/>
  <c r="G10" i="47"/>
  <c r="U9" i="47"/>
  <c r="G14" i="47"/>
  <c r="D27" i="47"/>
  <c r="T27" i="47"/>
  <c r="F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G19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M47" i="34"/>
  <c r="AQ64" i="34"/>
  <c r="AQ116" i="34"/>
  <c r="H99" i="34"/>
  <c r="H85" i="34"/>
  <c r="AB17" i="34"/>
  <c r="H9" i="34"/>
  <c r="L9" i="34"/>
  <c r="AB152" i="44"/>
  <c r="AB100" i="51"/>
  <c r="L44" i="51"/>
  <c r="F11" i="51"/>
  <c r="M153" i="51"/>
  <c r="E142" i="51"/>
  <c r="N125" i="51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Q51" i="40"/>
  <c r="F144" i="47"/>
  <c r="AQ68" i="51"/>
  <c r="AB65" i="43"/>
  <c r="AB70" i="50"/>
  <c r="AQ128" i="51"/>
  <c r="AB50" i="41"/>
  <c r="W31" i="41"/>
  <c r="AQ12" i="40"/>
  <c r="M13" i="40"/>
  <c r="AB28" i="40"/>
  <c r="AQ22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AB39" i="34"/>
  <c r="K61" i="34"/>
  <c r="M78" i="34"/>
  <c r="AB102" i="34"/>
  <c r="F146" i="34"/>
  <c r="M147" i="34"/>
  <c r="AQ83" i="34"/>
  <c r="AB42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AQ44" i="40"/>
  <c r="AB112" i="50"/>
  <c r="AQ47" i="51"/>
  <c r="AQ101" i="51"/>
  <c r="N101" i="51"/>
  <c r="AB111" i="51"/>
  <c r="AQ112" i="51"/>
  <c r="AQ147" i="51"/>
  <c r="K156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N167" i="47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N174" i="43" s="1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AB129" i="50"/>
  <c r="N129" i="50" s="1"/>
  <c r="F158" i="50"/>
  <c r="F116" i="44"/>
  <c r="I156" i="44"/>
  <c r="E148" i="44"/>
  <c r="F146" i="44"/>
  <c r="AA142" i="44"/>
  <c r="I142" i="44"/>
  <c r="H58" i="44"/>
  <c r="M54" i="44"/>
  <c r="K15" i="43"/>
  <c r="F14" i="43"/>
  <c r="J113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D177" i="34"/>
  <c r="K156" i="34"/>
  <c r="L66" i="34"/>
  <c r="M115" i="34"/>
  <c r="F111" i="34"/>
  <c r="M76" i="34"/>
  <c r="E58" i="34"/>
  <c r="H52" i="34"/>
  <c r="L108" i="43"/>
  <c r="M10" i="43"/>
  <c r="F180" i="43"/>
  <c r="F178" i="43"/>
  <c r="E61" i="43"/>
  <c r="E108" i="43"/>
  <c r="M145" i="43"/>
  <c r="G156" i="43"/>
  <c r="AB149" i="44"/>
  <c r="N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B147" i="51"/>
  <c r="H105" i="51"/>
  <c r="AB106" i="51"/>
  <c r="H23" i="51"/>
  <c r="I58" i="50"/>
  <c r="E15" i="50"/>
  <c r="F153" i="50"/>
  <c r="K43" i="41"/>
  <c r="AQ35" i="40"/>
  <c r="J66" i="50"/>
  <c r="M39" i="51"/>
  <c r="H52" i="51"/>
  <c r="M76" i="51"/>
  <c r="M117" i="51"/>
  <c r="F69" i="44"/>
  <c r="F153" i="43"/>
  <c r="J134" i="43"/>
  <c r="D66" i="51"/>
  <c r="AB82" i="51"/>
  <c r="L134" i="51"/>
  <c r="G113" i="51"/>
  <c r="F154" i="51"/>
  <c r="AB138" i="51"/>
  <c r="N138" i="51"/>
  <c r="AB178" i="51"/>
  <c r="K85" i="51"/>
  <c r="L18" i="44"/>
  <c r="I43" i="41"/>
  <c r="K33" i="40"/>
  <c r="F29" i="44"/>
  <c r="F14" i="44"/>
  <c r="H15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N37" i="34" s="1"/>
  <c r="M56" i="34"/>
  <c r="M57" i="34"/>
  <c r="M70" i="34"/>
  <c r="M80" i="34"/>
  <c r="L113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 s="1"/>
  <c r="E11" i="41"/>
  <c r="AB115" i="51"/>
  <c r="G52" i="51"/>
  <c r="M17" i="34"/>
  <c r="M159" i="43"/>
  <c r="F61" i="44"/>
  <c r="J85" i="44"/>
  <c r="H21" i="28"/>
  <c r="T38" i="28"/>
  <c r="H177" i="34"/>
  <c r="K148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M102" i="51"/>
  <c r="AB102" i="51"/>
  <c r="F106" i="51"/>
  <c r="AB137" i="47"/>
  <c r="T66" i="43"/>
  <c r="F66" i="43" s="1"/>
  <c r="D66" i="43"/>
  <c r="D148" i="43"/>
  <c r="AI148" i="43"/>
  <c r="AQ103" i="44"/>
  <c r="AB170" i="44"/>
  <c r="M170" i="44"/>
  <c r="M178" i="44"/>
  <c r="AI177" i="43"/>
  <c r="F30" i="43"/>
  <c r="M14" i="44"/>
  <c r="AA113" i="34"/>
  <c r="M63" i="34"/>
  <c r="AB34" i="34"/>
  <c r="M12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AQ74" i="44"/>
  <c r="M74" i="44"/>
  <c r="AQ65" i="50"/>
  <c r="N65" i="50"/>
  <c r="AQ77" i="44"/>
  <c r="M77" i="44"/>
  <c r="T177" i="51"/>
  <c r="F177" i="51" s="1"/>
  <c r="AQ24" i="40"/>
  <c r="N24" i="40" s="1"/>
  <c r="T105" i="43"/>
  <c r="F105" i="43"/>
  <c r="D105" i="43"/>
  <c r="T156" i="51"/>
  <c r="J58" i="34"/>
  <c r="M179" i="34"/>
  <c r="F135" i="34"/>
  <c r="AQ135" i="34"/>
  <c r="D105" i="34"/>
  <c r="T35" i="28"/>
  <c r="H35" i="28" s="1"/>
  <c r="AP105" i="34"/>
  <c r="F11" i="34"/>
  <c r="AP58" i="34"/>
  <c r="F78" i="34"/>
  <c r="T66" i="34"/>
  <c r="D66" i="34"/>
  <c r="F45" i="34"/>
  <c r="F129" i="34"/>
  <c r="AB158" i="34"/>
  <c r="M103" i="34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5" i="28"/>
  <c r="H24" i="47"/>
  <c r="V23" i="47"/>
  <c r="U30" i="47"/>
  <c r="G30" i="47"/>
  <c r="G34" i="47"/>
  <c r="J72" i="47"/>
  <c r="H73" i="47"/>
  <c r="Y9" i="47"/>
  <c r="K9" i="47"/>
  <c r="K10" i="47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AB38" i="44"/>
  <c r="N38" i="44"/>
  <c r="E151" i="44"/>
  <c r="J43" i="41"/>
  <c r="AI9" i="51"/>
  <c r="AQ19" i="51"/>
  <c r="T134" i="51"/>
  <c r="AA99" i="50"/>
  <c r="AP156" i="50"/>
  <c r="AB155" i="50"/>
  <c r="M51" i="41"/>
  <c r="M12" i="40"/>
  <c r="F29" i="41"/>
  <c r="M49" i="40"/>
  <c r="H33" i="41"/>
  <c r="V53" i="41"/>
  <c r="L44" i="44"/>
  <c r="K142" i="44"/>
  <c r="I151" i="44"/>
  <c r="AG51" i="44"/>
  <c r="AI51" i="44" s="1"/>
  <c r="AI52" i="44"/>
  <c r="AB47" i="43"/>
  <c r="AQ20" i="51"/>
  <c r="AQ26" i="51"/>
  <c r="F32" i="51"/>
  <c r="M181" i="44"/>
  <c r="AB181" i="44"/>
  <c r="AQ77" i="34"/>
  <c r="AQ86" i="51"/>
  <c r="F179" i="50"/>
  <c r="AQ16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Q17" i="47" s="1"/>
  <c r="AL18" i="47"/>
  <c r="T20" i="47"/>
  <c r="AI20" i="47"/>
  <c r="AI21" i="47"/>
  <c r="Y108" i="47"/>
  <c r="F112" i="44"/>
  <c r="D85" i="44"/>
  <c r="AA52" i="44"/>
  <c r="T85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43" i="51"/>
  <c r="G75" i="47"/>
  <c r="J142" i="47"/>
  <c r="AI108" i="50"/>
  <c r="H156" i="50"/>
  <c r="T9" i="50"/>
  <c r="E177" i="50"/>
  <c r="AP113" i="50"/>
  <c r="AB168" i="50"/>
  <c r="AI43" i="41"/>
  <c r="AB29" i="44"/>
  <c r="N29" i="44" s="1"/>
  <c r="AB160" i="44"/>
  <c r="AB167" i="44"/>
  <c r="N167" i="44" s="1"/>
  <c r="AI23" i="34"/>
  <c r="M31" i="34"/>
  <c r="AB83" i="44"/>
  <c r="F34" i="50"/>
  <c r="F35" i="50"/>
  <c r="D61" i="50"/>
  <c r="K66" i="50"/>
  <c r="F73" i="50"/>
  <c r="M111" i="50"/>
  <c r="M172" i="50"/>
  <c r="F180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/>
  <c r="AB130" i="50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M41" i="47" s="1"/>
  <c r="AG44" i="47"/>
  <c r="V61" i="47"/>
  <c r="AM85" i="47"/>
  <c r="AO108" i="47"/>
  <c r="S120" i="47"/>
  <c r="AO120" i="47"/>
  <c r="AI122" i="47"/>
  <c r="F122" i="47" s="1"/>
  <c r="AI128" i="47"/>
  <c r="AI130" i="47"/>
  <c r="F130" i="47" s="1"/>
  <c r="AI132" i="47"/>
  <c r="F132" i="47" s="1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T14" i="50"/>
  <c r="AI14" i="50"/>
  <c r="AI16" i="50"/>
  <c r="AL18" i="50"/>
  <c r="AL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M24" i="40"/>
  <c r="AL98" i="44"/>
  <c r="AL139" i="44"/>
  <c r="I99" i="44"/>
  <c r="AB107" i="50"/>
  <c r="M34" i="51"/>
  <c r="AQ169" i="51"/>
  <c r="D108" i="51"/>
  <c r="M162" i="43"/>
  <c r="D23" i="44"/>
  <c r="M106" i="34"/>
  <c r="D151" i="34"/>
  <c r="AB69" i="34"/>
  <c r="K44" i="34"/>
  <c r="F136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M112" i="44"/>
  <c r="I108" i="51"/>
  <c r="F126" i="51"/>
  <c r="AB70" i="44"/>
  <c r="N127" i="44"/>
  <c r="AB34" i="40"/>
  <c r="I61" i="51"/>
  <c r="AB118" i="51"/>
  <c r="F122" i="50"/>
  <c r="F103" i="50"/>
  <c r="K61" i="50"/>
  <c r="F39" i="41"/>
  <c r="M18" i="40"/>
  <c r="F45" i="40"/>
  <c r="AB35" i="40"/>
  <c r="N35" i="40" s="1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M147" i="51"/>
  <c r="F53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M145" i="51"/>
  <c r="F181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M147" i="47" s="1"/>
  <c r="W151" i="47"/>
  <c r="J155" i="47"/>
  <c r="AP157" i="47"/>
  <c r="M157" i="47" s="1"/>
  <c r="AA158" i="47"/>
  <c r="AB158" i="47"/>
  <c r="AP161" i="47"/>
  <c r="M161" i="47"/>
  <c r="T162" i="47"/>
  <c r="AI162" i="47"/>
  <c r="AQ162" i="47" s="1"/>
  <c r="F174" i="50"/>
  <c r="F129" i="51"/>
  <c r="Z85" i="47"/>
  <c r="F28" i="40"/>
  <c r="F179" i="51"/>
  <c r="F74" i="51"/>
  <c r="K18" i="51"/>
  <c r="AQ45" i="51"/>
  <c r="N45" i="51"/>
  <c r="J177" i="51"/>
  <c r="E113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F45" i="28"/>
  <c r="V9" i="47"/>
  <c r="H10" i="47"/>
  <c r="H14" i="47"/>
  <c r="J25" i="47"/>
  <c r="J27" i="47"/>
  <c r="J29" i="47"/>
  <c r="AA108" i="51"/>
  <c r="AB108" i="51"/>
  <c r="F178" i="51"/>
  <c r="F10" i="34"/>
  <c r="M109" i="43"/>
  <c r="D44" i="44"/>
  <c r="G23" i="44"/>
  <c r="S31" i="40"/>
  <c r="E85" i="44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AB121" i="44"/>
  <c r="N121" i="44"/>
  <c r="AA177" i="44"/>
  <c r="AB177" i="44"/>
  <c r="F40" i="44"/>
  <c r="AB40" i="44"/>
  <c r="N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62" i="47"/>
  <c r="AP62" i="47"/>
  <c r="AA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I32" i="47"/>
  <c r="Y31" i="40"/>
  <c r="K31" i="40"/>
  <c r="AQ154" i="50"/>
  <c r="M154" i="50"/>
  <c r="L177" i="43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AQ14" i="40"/>
  <c r="N38" i="28"/>
  <c r="F46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M37" i="34"/>
  <c r="AQ41" i="34"/>
  <c r="M41" i="34"/>
  <c r="L44" i="34"/>
  <c r="M64" i="34"/>
  <c r="AQ87" i="34"/>
  <c r="M87" i="34"/>
  <c r="AQ106" i="34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 s="1"/>
  <c r="G61" i="44"/>
  <c r="AB16" i="51"/>
  <c r="AA58" i="51"/>
  <c r="N131" i="51"/>
  <c r="L156" i="51"/>
  <c r="AP134" i="51"/>
  <c r="L105" i="51"/>
  <c r="K52" i="47"/>
  <c r="AI23" i="47"/>
  <c r="E108" i="47"/>
  <c r="AP66" i="50"/>
  <c r="K142" i="50"/>
  <c r="AB154" i="50"/>
  <c r="N154" i="50"/>
  <c r="F152" i="50"/>
  <c r="M57" i="50"/>
  <c r="AB57" i="50"/>
  <c r="AQ17" i="41"/>
  <c r="M14" i="40"/>
  <c r="AQ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M65" i="34"/>
  <c r="AB68" i="50"/>
  <c r="AB43" i="51"/>
  <c r="N43" i="51" s="1"/>
  <c r="M38" i="43"/>
  <c r="F161" i="44"/>
  <c r="AN30" i="47"/>
  <c r="K30" i="47" s="1"/>
  <c r="AP37" i="47"/>
  <c r="G67" i="47"/>
  <c r="U66" i="47"/>
  <c r="AP68" i="47"/>
  <c r="AP69" i="47"/>
  <c r="AP78" i="47"/>
  <c r="AA82" i="47"/>
  <c r="AN98" i="34"/>
  <c r="AN139" i="34"/>
  <c r="L151" i="34"/>
  <c r="Z98" i="34"/>
  <c r="J52" i="34"/>
  <c r="AB62" i="34"/>
  <c r="M59" i="34"/>
  <c r="E148" i="34"/>
  <c r="M16" i="34"/>
  <c r="AQ172" i="34"/>
  <c r="N33" i="34"/>
  <c r="K66" i="34"/>
  <c r="AB125" i="34"/>
  <c r="AB119" i="34"/>
  <c r="AB116" i="34"/>
  <c r="N116" i="34" s="1"/>
  <c r="F114" i="34"/>
  <c r="F55" i="34"/>
  <c r="AB153" i="34"/>
  <c r="I61" i="34"/>
  <c r="AQ19" i="34"/>
  <c r="W8" i="34"/>
  <c r="F42" i="34"/>
  <c r="AA9" i="34"/>
  <c r="AB9" i="34" s="1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F124" i="50"/>
  <c r="D113" i="50"/>
  <c r="F110" i="50"/>
  <c r="F48" i="50"/>
  <c r="AQ152" i="50"/>
  <c r="N152" i="50" s="1"/>
  <c r="F178" i="50"/>
  <c r="M157" i="50"/>
  <c r="AB126" i="50"/>
  <c r="F1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Q115" i="51"/>
  <c r="N115" i="51" s="1"/>
  <c r="AQ122" i="51"/>
  <c r="E134" i="51"/>
  <c r="M167" i="51"/>
  <c r="AB161" i="44"/>
  <c r="N161" i="44"/>
  <c r="AI44" i="51"/>
  <c r="AJ39" i="28"/>
  <c r="AJ40" i="28"/>
  <c r="AK40" i="28" s="1"/>
  <c r="AJ42" i="28"/>
  <c r="W43" i="28"/>
  <c r="AJ43" i="28"/>
  <c r="AJ46" i="28"/>
  <c r="F60" i="50"/>
  <c r="J156" i="50"/>
  <c r="E33" i="41"/>
  <c r="K134" i="51"/>
  <c r="AB25" i="41"/>
  <c r="AQ47" i="41"/>
  <c r="N47" i="41" s="1"/>
  <c r="AM31" i="40"/>
  <c r="F16" i="41"/>
  <c r="M18" i="41"/>
  <c r="M22" i="40"/>
  <c r="AQ26" i="41"/>
  <c r="T21" i="41"/>
  <c r="E43" i="40"/>
  <c r="F35" i="40"/>
  <c r="AI21" i="41"/>
  <c r="X31" i="40"/>
  <c r="F29" i="40"/>
  <c r="AH53" i="40"/>
  <c r="AB39" i="44"/>
  <c r="N39" i="44"/>
  <c r="AB32" i="44"/>
  <c r="AB25" i="44"/>
  <c r="N25" i="44" s="1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 s="1"/>
  <c r="AB172" i="43"/>
  <c r="N172" i="43"/>
  <c r="AB75" i="43"/>
  <c r="N75" i="43"/>
  <c r="K66" i="43"/>
  <c r="I66" i="43"/>
  <c r="L58" i="43"/>
  <c r="H52" i="43"/>
  <c r="AQ35" i="34"/>
  <c r="AI52" i="34"/>
  <c r="M67" i="34"/>
  <c r="M102" i="34"/>
  <c r="I105" i="34"/>
  <c r="AQ110" i="34"/>
  <c r="F124" i="34"/>
  <c r="AQ129" i="34"/>
  <c r="AN141" i="34"/>
  <c r="AQ147" i="34"/>
  <c r="G151" i="34"/>
  <c r="J156" i="34"/>
  <c r="AB167" i="34"/>
  <c r="AQ56" i="50"/>
  <c r="AQ75" i="50"/>
  <c r="AQ76" i="50"/>
  <c r="AB88" i="50"/>
  <c r="AQ110" i="50"/>
  <c r="N110" i="50" s="1"/>
  <c r="AQ124" i="50"/>
  <c r="AQ127" i="50"/>
  <c r="AQ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A130" i="47"/>
  <c r="T131" i="47"/>
  <c r="AA132" i="47"/>
  <c r="AB132" i="47" s="1"/>
  <c r="AA133" i="47"/>
  <c r="Z134" i="47"/>
  <c r="T138" i="47"/>
  <c r="AP143" i="47"/>
  <c r="AQ143" i="47"/>
  <c r="AA144" i="47"/>
  <c r="AP144" i="47"/>
  <c r="M144" i="47" s="1"/>
  <c r="AA145" i="47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AB175" i="47" s="1"/>
  <c r="N175" i="47"/>
  <c r="V177" i="47"/>
  <c r="H177" i="47"/>
  <c r="AG18" i="50"/>
  <c r="D18" i="50"/>
  <c r="AA26" i="50"/>
  <c r="AP26" i="50"/>
  <c r="AP27" i="50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0" s="1"/>
  <c r="AQ79" i="51"/>
  <c r="AQ126" i="51"/>
  <c r="AQ36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T120" i="44"/>
  <c r="AB120" i="44"/>
  <c r="N120" i="44" s="1"/>
  <c r="M149" i="43"/>
  <c r="K99" i="34"/>
  <c r="D44" i="34"/>
  <c r="AB25" i="34"/>
  <c r="AP99" i="43"/>
  <c r="AQ99" i="43" s="1"/>
  <c r="AQ161" i="43"/>
  <c r="F23" i="44"/>
  <c r="T134" i="44"/>
  <c r="F134" i="44" s="1"/>
  <c r="F53" i="34"/>
  <c r="AP142" i="44"/>
  <c r="AQ142" i="44"/>
  <c r="AB158" i="50"/>
  <c r="M158" i="50"/>
  <c r="D99" i="34"/>
  <c r="T9" i="34"/>
  <c r="F9" i="34" s="1"/>
  <c r="M164" i="34"/>
  <c r="M29" i="44"/>
  <c r="M160" i="44"/>
  <c r="AB145" i="34"/>
  <c r="N63" i="43"/>
  <c r="F15" i="43"/>
  <c r="F57" i="43"/>
  <c r="M75" i="43"/>
  <c r="F80" i="43"/>
  <c r="G99" i="43"/>
  <c r="AB89" i="44"/>
  <c r="N89" i="44" s="1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AQ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F62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AP52" i="50"/>
  <c r="AQ52" i="50"/>
  <c r="G52" i="50"/>
  <c r="M31" i="44"/>
  <c r="F126" i="47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J148" i="47"/>
  <c r="J15" i="50"/>
  <c r="H23" i="50"/>
  <c r="M74" i="50"/>
  <c r="M123" i="50"/>
  <c r="F74" i="34"/>
  <c r="M27" i="51"/>
  <c r="K66" i="51"/>
  <c r="J66" i="51"/>
  <c r="M80" i="51"/>
  <c r="M48" i="44"/>
  <c r="AB138" i="44"/>
  <c r="N138" i="44"/>
  <c r="F130" i="50"/>
  <c r="AQ176" i="50"/>
  <c r="J58" i="50"/>
  <c r="F154" i="50"/>
  <c r="K108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/>
  <c r="D99" i="51"/>
  <c r="K156" i="47"/>
  <c r="K52" i="50"/>
  <c r="M62" i="50"/>
  <c r="F75" i="50"/>
  <c r="K134" i="50"/>
  <c r="E85" i="50"/>
  <c r="F49" i="41"/>
  <c r="F46" i="41"/>
  <c r="F44" i="41"/>
  <c r="F40" i="41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AQ109" i="34"/>
  <c r="J66" i="47"/>
  <c r="F132" i="44"/>
  <c r="AP15" i="50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7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F14" i="34"/>
  <c r="AB114" i="34"/>
  <c r="AQ59" i="34"/>
  <c r="N59" i="34"/>
  <c r="D52" i="34"/>
  <c r="AQ148" i="43"/>
  <c r="I42" i="28"/>
  <c r="M144" i="34"/>
  <c r="AB144" i="34"/>
  <c r="N144" i="34" s="1"/>
  <c r="U141" i="34"/>
  <c r="AA142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 s="1"/>
  <c r="F158" i="47"/>
  <c r="F59" i="51"/>
  <c r="AQ59" i="51"/>
  <c r="Z141" i="34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 s="1"/>
  <c r="G15" i="44"/>
  <c r="AA15" i="44"/>
  <c r="M15" i="44" s="1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U23" i="47"/>
  <c r="G24" i="47"/>
  <c r="AA24" i="47"/>
  <c r="Y23" i="47"/>
  <c r="K23" i="47" s="1"/>
  <c r="K24" i="47"/>
  <c r="AJ23" i="47"/>
  <c r="AP23" i="47"/>
  <c r="AQ23" i="47" s="1"/>
  <c r="AP24" i="47"/>
  <c r="AQ24" i="47" s="1"/>
  <c r="AA25" i="47"/>
  <c r="G25" i="47"/>
  <c r="AB26" i="47"/>
  <c r="T61" i="34"/>
  <c r="D61" i="34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AQ12" i="41"/>
  <c r="AQ50" i="41"/>
  <c r="N50" i="41"/>
  <c r="M50" i="41"/>
  <c r="M40" i="40"/>
  <c r="V31" i="41"/>
  <c r="H11" i="41"/>
  <c r="G43" i="41"/>
  <c r="AB166" i="50"/>
  <c r="M166" i="50"/>
  <c r="AB123" i="34"/>
  <c r="N123" i="34"/>
  <c r="M123" i="34"/>
  <c r="AB166" i="34"/>
  <c r="M166" i="34"/>
  <c r="AB123" i="43"/>
  <c r="M123" i="43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AB156" i="51" s="1"/>
  <c r="N156" i="51" s="1"/>
  <c r="M143" i="51"/>
  <c r="AB143" i="51"/>
  <c r="M28" i="51"/>
  <c r="AQ28" i="51"/>
  <c r="G29" i="47"/>
  <c r="AP45" i="47"/>
  <c r="F50" i="40"/>
  <c r="AB50" i="40"/>
  <c r="AB37" i="40"/>
  <c r="M37" i="40"/>
  <c r="AA39" i="47"/>
  <c r="AB44" i="41"/>
  <c r="N44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1" i="47"/>
  <c r="AB29" i="40"/>
  <c r="N29" i="40"/>
  <c r="D9" i="43"/>
  <c r="H8" i="44"/>
  <c r="M151" i="44"/>
  <c r="AQ142" i="51"/>
  <c r="D142" i="34"/>
  <c r="T148" i="34"/>
  <c r="F148" i="34" s="1"/>
  <c r="AQ68" i="34"/>
  <c r="AI98" i="43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/>
  <c r="S8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H11" i="54"/>
  <c r="H46" i="54" s="1"/>
  <c r="D21" i="40"/>
  <c r="AB39" i="41"/>
  <c r="AQ36" i="40"/>
  <c r="M25" i="40"/>
  <c r="AB25" i="40"/>
  <c r="M63" i="50"/>
  <c r="J30" i="28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F53" i="43"/>
  <c r="F78" i="51"/>
  <c r="AB78" i="51"/>
  <c r="J45" i="47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D21" i="41"/>
  <c r="J11" i="40"/>
  <c r="AQ18" i="41"/>
  <c r="N18" i="41"/>
  <c r="F44" i="28"/>
  <c r="F134" i="34"/>
  <c r="M16" i="43"/>
  <c r="K85" i="43"/>
  <c r="L142" i="43"/>
  <c r="K52" i="43"/>
  <c r="M63" i="43"/>
  <c r="X8" i="34"/>
  <c r="X49" i="34"/>
  <c r="AQ148" i="34"/>
  <c r="V8" i="34"/>
  <c r="AB31" i="34"/>
  <c r="W49" i="34"/>
  <c r="AB150" i="34"/>
  <c r="N150" i="34" s="1"/>
  <c r="AB154" i="34"/>
  <c r="T85" i="34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A44" i="47" s="1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R51" i="47" s="1"/>
  <c r="T59" i="47"/>
  <c r="AA59" i="47"/>
  <c r="M59" i="47" s="1"/>
  <c r="W58" i="47"/>
  <c r="I59" i="47"/>
  <c r="AI59" i="47"/>
  <c r="F59" i="47" s="1"/>
  <c r="AG58" i="47"/>
  <c r="AI58" i="47" s="1"/>
  <c r="T60" i="47"/>
  <c r="F60" i="47" s="1"/>
  <c r="D60" i="47"/>
  <c r="AA60" i="47"/>
  <c r="M60" i="47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AB64" i="47" s="1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 s="1"/>
  <c r="AP87" i="47"/>
  <c r="M87" i="47" s="1"/>
  <c r="AQ87" i="47"/>
  <c r="AA88" i="47"/>
  <c r="AB88" i="47" s="1"/>
  <c r="J88" i="47"/>
  <c r="AI88" i="47"/>
  <c r="F88" i="47" s="1"/>
  <c r="E88" i="47"/>
  <c r="AA89" i="47"/>
  <c r="AB89" i="47"/>
  <c r="H89" i="47"/>
  <c r="Y98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AQ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N45" i="41" s="1"/>
  <c r="B23" i="28"/>
  <c r="F150" i="47"/>
  <c r="L33" i="41"/>
  <c r="Z53" i="41"/>
  <c r="AJ8" i="44"/>
  <c r="AP9" i="44"/>
  <c r="AQ9" i="44"/>
  <c r="K105" i="44"/>
  <c r="AA45" i="47"/>
  <c r="AB45" i="47" s="1"/>
  <c r="AQ89" i="50"/>
  <c r="M89" i="50"/>
  <c r="AQ17" i="51"/>
  <c r="M17" i="51"/>
  <c r="AI177" i="51"/>
  <c r="E177" i="51"/>
  <c r="O12" i="15"/>
  <c r="F21" i="28"/>
  <c r="R23" i="28"/>
  <c r="F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Y8" i="47" s="1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AB112" i="44"/>
  <c r="N112" i="44"/>
  <c r="G18" i="51"/>
  <c r="AA18" i="51"/>
  <c r="AI66" i="5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/>
  <c r="D156" i="34"/>
  <c r="X134" i="47"/>
  <c r="J134" i="47" s="1"/>
  <c r="AP136" i="47"/>
  <c r="M136" i="47" s="1"/>
  <c r="M24" i="50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AL51" i="50"/>
  <c r="AL90" i="50" s="1"/>
  <c r="I52" i="50"/>
  <c r="G61" i="50"/>
  <c r="AB73" i="50"/>
  <c r="N73" i="50" s="1"/>
  <c r="M73" i="50"/>
  <c r="AB33" i="44"/>
  <c r="N33" i="44"/>
  <c r="M33" i="44"/>
  <c r="AP132" i="47"/>
  <c r="M132" i="47"/>
  <c r="AQ132" i="47"/>
  <c r="AB79" i="51"/>
  <c r="N79" i="5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AQ129" i="47" s="1"/>
  <c r="I129" i="47"/>
  <c r="AP130" i="47"/>
  <c r="M130" i="47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D134" i="47" s="1"/>
  <c r="T136" i="47"/>
  <c r="AB136" i="47" s="1"/>
  <c r="AI136" i="47"/>
  <c r="F136" i="47"/>
  <c r="AH134" i="47"/>
  <c r="E136" i="47"/>
  <c r="J138" i="47"/>
  <c r="AA138" i="47"/>
  <c r="M138" i="47"/>
  <c r="U142" i="47"/>
  <c r="AA143" i="47"/>
  <c r="M143" i="47" s="1"/>
  <c r="AA146" i="47"/>
  <c r="AB146" i="47" s="1"/>
  <c r="N146" i="47" s="1"/>
  <c r="G146" i="47"/>
  <c r="AB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M150" i="51"/>
  <c r="AQ27" i="51"/>
  <c r="AB154" i="51"/>
  <c r="N154" i="51"/>
  <c r="AP61" i="51"/>
  <c r="F114" i="51"/>
  <c r="I44" i="51"/>
  <c r="AQ106" i="51"/>
  <c r="N42" i="51"/>
  <c r="M47" i="51"/>
  <c r="M109" i="51"/>
  <c r="AB117" i="51"/>
  <c r="N117" i="51"/>
  <c r="M125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M33" i="50"/>
  <c r="F31" i="50"/>
  <c r="AI15" i="50"/>
  <c r="AB59" i="50"/>
  <c r="H12" i="54"/>
  <c r="H47" i="54"/>
  <c r="F47" i="54"/>
  <c r="M52" i="41"/>
  <c r="AB52" i="41"/>
  <c r="N52" i="41" s="1"/>
  <c r="AB20" i="41"/>
  <c r="M20" i="41"/>
  <c r="R51" i="50"/>
  <c r="T52" i="50"/>
  <c r="F52" i="50" s="1"/>
  <c r="H21" i="41"/>
  <c r="F22" i="41"/>
  <c r="AB46" i="41"/>
  <c r="AQ49" i="41"/>
  <c r="AQ46" i="41"/>
  <c r="N46" i="41"/>
  <c r="F42" i="41"/>
  <c r="M28" i="40"/>
  <c r="E33" i="40"/>
  <c r="AG31" i="41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/>
  <c r="L11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 s="1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AQ17" i="50"/>
  <c r="M42" i="50"/>
  <c r="AB115" i="50"/>
  <c r="N115" i="50" s="1"/>
  <c r="AB180" i="50"/>
  <c r="M180" i="50"/>
  <c r="AP166" i="47"/>
  <c r="AQ166" i="47"/>
  <c r="F166" i="50"/>
  <c r="AB123" i="44"/>
  <c r="N123" i="44"/>
  <c r="AB30" i="41"/>
  <c r="AQ37" i="51"/>
  <c r="N37" i="5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B107" i="34"/>
  <c r="N107" i="34" s="1"/>
  <c r="AP156" i="34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M11" i="47"/>
  <c r="AP12" i="47"/>
  <c r="AP14" i="47"/>
  <c r="AQ14" i="47" s="1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A166" i="47"/>
  <c r="J166" i="47"/>
  <c r="AA169" i="47"/>
  <c r="M169" i="47"/>
  <c r="G169" i="47"/>
  <c r="AA78" i="47"/>
  <c r="AP79" i="47"/>
  <c r="M79" i="47" s="1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AP16" i="47"/>
  <c r="AQ16" i="47" s="1"/>
  <c r="J112" i="47"/>
  <c r="D179" i="47"/>
  <c r="Z18" i="47"/>
  <c r="L18" i="47"/>
  <c r="F17" i="50"/>
  <c r="L18" i="50"/>
  <c r="AQ164" i="50"/>
  <c r="N164" i="50" s="1"/>
  <c r="AI113" i="50"/>
  <c r="AQ113" i="50" s="1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J31" i="41"/>
  <c r="AM53" i="41"/>
  <c r="J53" i="41"/>
  <c r="F51" i="40"/>
  <c r="M35" i="40"/>
  <c r="F50" i="41"/>
  <c r="M19" i="40"/>
  <c r="M48" i="40"/>
  <c r="F44" i="40"/>
  <c r="AQ87" i="50"/>
  <c r="N87" i="50" s="1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 s="1"/>
  <c r="AA66" i="43"/>
  <c r="M66" i="43"/>
  <c r="AK8" i="34"/>
  <c r="AK49" i="34"/>
  <c r="AO8" i="34"/>
  <c r="AO49" i="34" s="1"/>
  <c r="J15" i="34"/>
  <c r="M24" i="34"/>
  <c r="AQ26" i="34"/>
  <c r="F29" i="34"/>
  <c r="AQ29" i="34"/>
  <c r="N29" i="34" s="1"/>
  <c r="AQ32" i="34"/>
  <c r="N32" i="34"/>
  <c r="AQ34" i="34"/>
  <c r="N34" i="34"/>
  <c r="F37" i="34"/>
  <c r="AL51" i="34"/>
  <c r="AQ70" i="34"/>
  <c r="AB86" i="34"/>
  <c r="N86" i="34"/>
  <c r="AQ114" i="34"/>
  <c r="AQ115" i="34"/>
  <c r="N115" i="34" s="1"/>
  <c r="AQ117" i="34"/>
  <c r="N117" i="34" s="1"/>
  <c r="AQ119" i="34"/>
  <c r="N119" i="34"/>
  <c r="AQ125" i="34"/>
  <c r="N125" i="34"/>
  <c r="AQ131" i="34"/>
  <c r="N131" i="34" s="1"/>
  <c r="AM141" i="34"/>
  <c r="AQ145" i="34"/>
  <c r="N145" i="34" s="1"/>
  <c r="AB159" i="34"/>
  <c r="AB160" i="34"/>
  <c r="N160" i="34" s="1"/>
  <c r="AQ180" i="34"/>
  <c r="N180" i="34"/>
  <c r="AA35" i="47"/>
  <c r="L9" i="50"/>
  <c r="F37" i="50"/>
  <c r="AP148" i="50"/>
  <c r="AQ170" i="50"/>
  <c r="N170" i="50"/>
  <c r="AQ172" i="50"/>
  <c r="N172" i="50" s="1"/>
  <c r="AQ180" i="50"/>
  <c r="AB129" i="51"/>
  <c r="N129" i="51"/>
  <c r="AN141" i="51"/>
  <c r="AQ160" i="51"/>
  <c r="AQ79" i="50"/>
  <c r="N79" i="50" s="1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 s="1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AH31" i="41"/>
  <c r="AB17" i="41"/>
  <c r="N17" i="41"/>
  <c r="M44" i="41"/>
  <c r="F34" i="41"/>
  <c r="F24" i="41"/>
  <c r="AQ18" i="40"/>
  <c r="N18" i="40" s="1"/>
  <c r="F26" i="41"/>
  <c r="F14" i="41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 s="1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 s="1"/>
  <c r="AQ82" i="34"/>
  <c r="AQ103" i="34"/>
  <c r="AQ124" i="34"/>
  <c r="AQ127" i="34"/>
  <c r="AQ154" i="34"/>
  <c r="N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/>
  <c r="AB80" i="50"/>
  <c r="N80" i="50" s="1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Q47" i="50"/>
  <c r="E52" i="50"/>
  <c r="F55" i="50"/>
  <c r="T66" i="50"/>
  <c r="AI66" i="50"/>
  <c r="AB69" i="50"/>
  <c r="N69" i="50" s="1"/>
  <c r="F78" i="50"/>
  <c r="AB83" i="50"/>
  <c r="AQ83" i="50"/>
  <c r="F88" i="50"/>
  <c r="AQ102" i="50"/>
  <c r="AQ104" i="50"/>
  <c r="AQ114" i="50"/>
  <c r="AQ119" i="50"/>
  <c r="AQ132" i="50"/>
  <c r="AB162" i="50"/>
  <c r="AQ74" i="34"/>
  <c r="N74" i="34"/>
  <c r="AQ166" i="34"/>
  <c r="AQ112" i="50"/>
  <c r="N112" i="50" s="1"/>
  <c r="AQ21" i="51"/>
  <c r="N21" i="51"/>
  <c r="AQ35" i="51"/>
  <c r="AQ89" i="51"/>
  <c r="G99" i="51"/>
  <c r="AQ104" i="51"/>
  <c r="AQ119" i="51"/>
  <c r="AB122" i="51"/>
  <c r="N122" i="51" s="1"/>
  <c r="AB181" i="34"/>
  <c r="N181" i="34" s="1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Y163" i="47"/>
  <c r="AQ88" i="51"/>
  <c r="N88" i="51" s="1"/>
  <c r="AO98" i="51"/>
  <c r="AO139" i="51"/>
  <c r="AB110" i="51"/>
  <c r="N110" i="51" s="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/>
  <c r="F38" i="34"/>
  <c r="F79" i="34"/>
  <c r="F81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AQ134" i="51"/>
  <c r="F134" i="5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/>
  <c r="M45" i="44"/>
  <c r="AQ52" i="44"/>
  <c r="AB153" i="51"/>
  <c r="N153" i="51"/>
  <c r="D18" i="51"/>
  <c r="M113" i="44"/>
  <c r="AQ142" i="34"/>
  <c r="M85" i="51"/>
  <c r="J11" i="41"/>
  <c r="AQ20" i="43"/>
  <c r="N20" i="43"/>
  <c r="N24" i="51"/>
  <c r="AQ61" i="43"/>
  <c r="X45" i="28"/>
  <c r="T108" i="34"/>
  <c r="F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AQ17" i="40"/>
  <c r="AB19" i="34"/>
  <c r="N19" i="34" s="1"/>
  <c r="AP44" i="34"/>
  <c r="AQ44" i="34"/>
  <c r="J44" i="34"/>
  <c r="AB82" i="34"/>
  <c r="N82" i="34"/>
  <c r="F82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N161" i="47"/>
  <c r="H142" i="47"/>
  <c r="G23" i="34"/>
  <c r="AA23" i="34"/>
  <c r="M23" i="34"/>
  <c r="AB118" i="43"/>
  <c r="N118" i="43" s="1"/>
  <c r="F118" i="43"/>
  <c r="AB72" i="43"/>
  <c r="N72" i="43" s="1"/>
  <c r="M72" i="43"/>
  <c r="AG90" i="44"/>
  <c r="D90" i="44" s="1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AQ32" i="47"/>
  <c r="F32" i="47"/>
  <c r="M89" i="47"/>
  <c r="AQ89" i="47"/>
  <c r="N89" i="47"/>
  <c r="T113" i="50"/>
  <c r="F113" i="50"/>
  <c r="M22" i="50"/>
  <c r="AB22" i="50"/>
  <c r="N22" i="50" s="1"/>
  <c r="M53" i="50"/>
  <c r="AB53" i="50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 s="1"/>
  <c r="AJ8" i="50"/>
  <c r="G9" i="50"/>
  <c r="AQ39" i="50"/>
  <c r="M39" i="50"/>
  <c r="AB166" i="47"/>
  <c r="N166" i="47" s="1"/>
  <c r="E105" i="51"/>
  <c r="AQ107" i="51"/>
  <c r="N107" i="51" s="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T9" i="51"/>
  <c r="F9" i="51"/>
  <c r="F19" i="51"/>
  <c r="F61" i="51"/>
  <c r="K58" i="51"/>
  <c r="F82" i="51"/>
  <c r="F27" i="51"/>
  <c r="F135" i="51"/>
  <c r="X51" i="47"/>
  <c r="J52" i="47"/>
  <c r="AP105" i="47"/>
  <c r="AQ105" i="47"/>
  <c r="AP99" i="50"/>
  <c r="G99" i="50"/>
  <c r="F161" i="50"/>
  <c r="J52" i="50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AB151" i="43" s="1"/>
  <c r="N151" i="43" s="1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/>
  <c r="AQ60" i="47"/>
  <c r="F19" i="47"/>
  <c r="AQ20" i="50"/>
  <c r="N20" i="50" s="1"/>
  <c r="N159" i="50"/>
  <c r="F18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F99" i="50"/>
  <c r="J148" i="50"/>
  <c r="AQ67" i="50"/>
  <c r="N67" i="50" s="1"/>
  <c r="F157" i="50"/>
  <c r="L53" i="41"/>
  <c r="F52" i="41"/>
  <c r="F19" i="41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AB16" i="41"/>
  <c r="M26" i="41"/>
  <c r="AB26" i="41"/>
  <c r="N26" i="41"/>
  <c r="AQ48" i="40"/>
  <c r="N48" i="40"/>
  <c r="F13" i="41"/>
  <c r="J23" i="28"/>
  <c r="F127" i="34"/>
  <c r="B12" i="28"/>
  <c r="D13" i="28"/>
  <c r="N161" i="50"/>
  <c r="F35" i="41"/>
  <c r="F46" i="40"/>
  <c r="AQ51" i="41"/>
  <c r="N51" i="41" s="1"/>
  <c r="I21" i="41"/>
  <c r="AB157" i="44"/>
  <c r="N157" i="44" s="1"/>
  <c r="G44" i="28"/>
  <c r="AQ25" i="40"/>
  <c r="I21" i="28"/>
  <c r="AK39" i="28"/>
  <c r="Q23" i="28"/>
  <c r="E23" i="28" s="1"/>
  <c r="F36" i="41"/>
  <c r="S53" i="41"/>
  <c r="E53" i="41"/>
  <c r="M26" i="40"/>
  <c r="M180" i="34"/>
  <c r="AB82" i="47"/>
  <c r="F65" i="50"/>
  <c r="AQ138" i="50"/>
  <c r="N138" i="50" s="1"/>
  <c r="M169" i="50"/>
  <c r="AB36" i="34"/>
  <c r="N36" i="34" s="1"/>
  <c r="F79" i="44"/>
  <c r="T11" i="41"/>
  <c r="F11" i="41"/>
  <c r="R31" i="41"/>
  <c r="AB136" i="44"/>
  <c r="N136" i="44"/>
  <c r="AJ90" i="44"/>
  <c r="AP90" i="44" s="1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B118" i="50"/>
  <c r="F146" i="50"/>
  <c r="F37" i="41"/>
  <c r="AQ20" i="41"/>
  <c r="N20" i="41" s="1"/>
  <c r="M48" i="41"/>
  <c r="M45" i="41"/>
  <c r="F41" i="41"/>
  <c r="F28" i="41"/>
  <c r="I11" i="41"/>
  <c r="F12" i="40"/>
  <c r="AB175" i="44"/>
  <c r="N175" i="44" s="1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AQ122" i="50"/>
  <c r="M112" i="51"/>
  <c r="F128" i="34"/>
  <c r="F130" i="34"/>
  <c r="AB43" i="43"/>
  <c r="N43" i="43" s="1"/>
  <c r="AB169" i="44"/>
  <c r="N169" i="44"/>
  <c r="AB27" i="51"/>
  <c r="N27" i="5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F155" i="34"/>
  <c r="I23" i="34"/>
  <c r="N152" i="34"/>
  <c r="AA58" i="34"/>
  <c r="M58" i="34"/>
  <c r="N172" i="51"/>
  <c r="AA85" i="34"/>
  <c r="AB162" i="34"/>
  <c r="N162" i="34"/>
  <c r="F162" i="34"/>
  <c r="F102" i="34"/>
  <c r="T23" i="34"/>
  <c r="AA148" i="34"/>
  <c r="M148" i="34" s="1"/>
  <c r="AA44" i="34"/>
  <c r="AB61" i="43"/>
  <c r="N61" i="43"/>
  <c r="AB30" i="44"/>
  <c r="N30" i="44" s="1"/>
  <c r="AQ85" i="51"/>
  <c r="AG8" i="34"/>
  <c r="Y141" i="34"/>
  <c r="AB87" i="34"/>
  <c r="N87" i="34"/>
  <c r="W98" i="34"/>
  <c r="T51" i="43"/>
  <c r="F51" i="43" s="1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E85" i="47"/>
  <c r="G18" i="47"/>
  <c r="F106" i="47"/>
  <c r="AI61" i="47"/>
  <c r="F61" i="47" s="1"/>
  <c r="D61" i="47"/>
  <c r="AB154" i="47"/>
  <c r="M154" i="47"/>
  <c r="M53" i="47"/>
  <c r="AA148" i="47"/>
  <c r="H23" i="47"/>
  <c r="AA23" i="47"/>
  <c r="E177" i="47"/>
  <c r="AB63" i="50"/>
  <c r="H15" i="50"/>
  <c r="Z141" i="50"/>
  <c r="AB17" i="50"/>
  <c r="N17" i="50" s="1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M11" i="40" s="1"/>
  <c r="U31" i="40"/>
  <c r="F23" i="41"/>
  <c r="S51" i="44"/>
  <c r="E51" i="44" s="1"/>
  <c r="S90" i="44"/>
  <c r="E90" i="44"/>
  <c r="AA105" i="43"/>
  <c r="AB57" i="43"/>
  <c r="N57" i="43" s="1"/>
  <c r="AB46" i="34"/>
  <c r="N46" i="34" s="1"/>
  <c r="AB56" i="34"/>
  <c r="N56" i="34" s="1"/>
  <c r="AB57" i="34"/>
  <c r="N57" i="34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F156" i="34"/>
  <c r="AQ178" i="34"/>
  <c r="N178" i="34" s="1"/>
  <c r="AB19" i="47"/>
  <c r="F172" i="34"/>
  <c r="J18" i="34"/>
  <c r="V49" i="34"/>
  <c r="H49" i="34" s="1"/>
  <c r="Y51" i="34"/>
  <c r="V141" i="34"/>
  <c r="F24" i="34"/>
  <c r="R8" i="34"/>
  <c r="AG98" i="34"/>
  <c r="AG141" i="34"/>
  <c r="Z51" i="34"/>
  <c r="Z90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AH51" i="51"/>
  <c r="AH90" i="51" s="1"/>
  <c r="R49" i="51"/>
  <c r="U51" i="51"/>
  <c r="U90" i="51"/>
  <c r="AJ141" i="51"/>
  <c r="AJ182" i="51" s="1"/>
  <c r="V8" i="51"/>
  <c r="F131" i="51"/>
  <c r="F146" i="47"/>
  <c r="F143" i="47"/>
  <c r="AB143" i="47"/>
  <c r="N143" i="47"/>
  <c r="AB41" i="47"/>
  <c r="H9" i="47"/>
  <c r="AA9" i="47"/>
  <c r="M133" i="47"/>
  <c r="AQ133" i="47"/>
  <c r="N133" i="47" s="1"/>
  <c r="F123" i="47"/>
  <c r="AB27" i="47"/>
  <c r="AB121" i="47"/>
  <c r="AB33" i="47"/>
  <c r="F33" i="47"/>
  <c r="AG51" i="47"/>
  <c r="AI52" i="47"/>
  <c r="AB106" i="47"/>
  <c r="Y51" i="50"/>
  <c r="Y90" i="50"/>
  <c r="AQ121" i="50"/>
  <c r="N121" i="50" s="1"/>
  <c r="F121" i="50"/>
  <c r="F82" i="50"/>
  <c r="AB82" i="50"/>
  <c r="N82" i="50" s="1"/>
  <c r="AI105" i="50"/>
  <c r="F105" i="50" s="1"/>
  <c r="D105" i="50"/>
  <c r="F89" i="50"/>
  <c r="AB89" i="50"/>
  <c r="N89" i="50" s="1"/>
  <c r="AA105" i="50"/>
  <c r="M153" i="50"/>
  <c r="AB153" i="50"/>
  <c r="N153" i="50" s="1"/>
  <c r="AQ22" i="41"/>
  <c r="AK21" i="28"/>
  <c r="AQ109" i="47"/>
  <c r="X36" i="28"/>
  <c r="W141" i="34"/>
  <c r="W182" i="34"/>
  <c r="R98" i="34"/>
  <c r="Y8" i="34"/>
  <c r="R51" i="34"/>
  <c r="AJ141" i="34"/>
  <c r="G141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U139" i="44" s="1"/>
  <c r="Z141" i="44"/>
  <c r="L141" i="44" s="1"/>
  <c r="X51" i="51"/>
  <c r="X90" i="51" s="1"/>
  <c r="V98" i="51"/>
  <c r="AJ51" i="51"/>
  <c r="AA177" i="51"/>
  <c r="U8" i="51"/>
  <c r="AP113" i="51"/>
  <c r="T23" i="51"/>
  <c r="AB137" i="51"/>
  <c r="N137" i="51"/>
  <c r="F137" i="51"/>
  <c r="Y141" i="51"/>
  <c r="K141" i="51" s="1"/>
  <c r="M16" i="51"/>
  <c r="AQ144" i="47"/>
  <c r="AB131" i="47"/>
  <c r="N131" i="47" s="1"/>
  <c r="AQ31" i="47"/>
  <c r="AI85" i="47"/>
  <c r="N181" i="47"/>
  <c r="H66" i="47"/>
  <c r="AP66" i="47"/>
  <c r="AB26" i="50"/>
  <c r="N26" i="50" s="1"/>
  <c r="F26" i="50"/>
  <c r="AB124" i="50"/>
  <c r="N124" i="50"/>
  <c r="AQ100" i="50"/>
  <c r="N100" i="50" s="1"/>
  <c r="F100" i="50"/>
  <c r="H58" i="50"/>
  <c r="AB144" i="50"/>
  <c r="N144" i="50" s="1"/>
  <c r="M144" i="50"/>
  <c r="AB76" i="50"/>
  <c r="N76" i="50"/>
  <c r="M76" i="50"/>
  <c r="M160" i="50"/>
  <c r="AB160" i="50"/>
  <c r="N160" i="50"/>
  <c r="AB36" i="41"/>
  <c r="F24" i="40"/>
  <c r="Z31" i="41"/>
  <c r="L31" i="41" s="1"/>
  <c r="L11" i="41"/>
  <c r="K43" i="28"/>
  <c r="X43" i="28"/>
  <c r="L43" i="28"/>
  <c r="AA43" i="41"/>
  <c r="AP43" i="41"/>
  <c r="AQ43" i="41" s="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F51" i="51" s="1"/>
  <c r="I156" i="51"/>
  <c r="F136" i="51"/>
  <c r="H15" i="51"/>
  <c r="Z98" i="51"/>
  <c r="AA151" i="51"/>
  <c r="AP9" i="51"/>
  <c r="AQ9" i="51" s="1"/>
  <c r="F24" i="47"/>
  <c r="M46" i="47"/>
  <c r="AB46" i="47"/>
  <c r="AB110" i="47"/>
  <c r="T108" i="47"/>
  <c r="F108" i="47" s="1"/>
  <c r="AB170" i="47"/>
  <c r="M69" i="50"/>
  <c r="AQ69" i="50"/>
  <c r="AB25" i="50"/>
  <c r="N25" i="50"/>
  <c r="F102" i="50"/>
  <c r="AB102" i="50"/>
  <c r="N102" i="50"/>
  <c r="G18" i="50"/>
  <c r="AB103" i="50"/>
  <c r="N103" i="50"/>
  <c r="AB164" i="50"/>
  <c r="M164" i="50"/>
  <c r="J177" i="50"/>
  <c r="AB149" i="50"/>
  <c r="F149" i="50"/>
  <c r="F62" i="50"/>
  <c r="AB62" i="50"/>
  <c r="N62" i="50" s="1"/>
  <c r="AB157" i="50"/>
  <c r="AB38" i="41"/>
  <c r="AQ34" i="41"/>
  <c r="H21" i="40"/>
  <c r="AK31" i="41"/>
  <c r="AB19" i="44"/>
  <c r="N19" i="44"/>
  <c r="AB20" i="40"/>
  <c r="H41" i="28"/>
  <c r="AB11" i="44"/>
  <c r="N11" i="44"/>
  <c r="T148" i="47"/>
  <c r="AB72" i="47"/>
  <c r="AL31" i="41"/>
  <c r="I31" i="41" s="1"/>
  <c r="T108" i="44"/>
  <c r="F108" i="44" s="1"/>
  <c r="AB180" i="44"/>
  <c r="N180" i="44" s="1"/>
  <c r="AG141" i="51"/>
  <c r="W98" i="51"/>
  <c r="Y90" i="51"/>
  <c r="X141" i="47"/>
  <c r="X182" i="47" s="1"/>
  <c r="W98" i="50"/>
  <c r="F129" i="50"/>
  <c r="V98" i="50"/>
  <c r="S141" i="50"/>
  <c r="S182" i="50" s="1"/>
  <c r="AA61" i="50"/>
  <c r="F33" i="50"/>
  <c r="X51" i="50"/>
  <c r="F168" i="50"/>
  <c r="AJ51" i="50"/>
  <c r="W51" i="50"/>
  <c r="I51" i="50" s="1"/>
  <c r="I21" i="40"/>
  <c r="W31" i="40"/>
  <c r="F51" i="41"/>
  <c r="AJ31" i="40"/>
  <c r="AP31" i="40"/>
  <c r="AP11" i="40"/>
  <c r="R31" i="40"/>
  <c r="T31" i="40"/>
  <c r="AQ48" i="41"/>
  <c r="N48" i="41"/>
  <c r="F48" i="41"/>
  <c r="AB40" i="40"/>
  <c r="AQ28" i="40"/>
  <c r="N28" i="40"/>
  <c r="D43" i="41"/>
  <c r="T43" i="41"/>
  <c r="F43" i="41" s="1"/>
  <c r="F30" i="40"/>
  <c r="AK29" i="28"/>
  <c r="K22" i="28"/>
  <c r="W23" i="28"/>
  <c r="AA44" i="44"/>
  <c r="AB27" i="44"/>
  <c r="N27" i="44" s="1"/>
  <c r="AG139" i="51"/>
  <c r="V182" i="51"/>
  <c r="Y51" i="47"/>
  <c r="V141" i="47"/>
  <c r="AP177" i="47"/>
  <c r="R8" i="50"/>
  <c r="AJ98" i="50"/>
  <c r="R141" i="50"/>
  <c r="T177" i="50"/>
  <c r="F177" i="50"/>
  <c r="AQ15" i="41"/>
  <c r="D46" i="28"/>
  <c r="F48" i="40"/>
  <c r="AP21" i="40"/>
  <c r="AB16" i="40"/>
  <c r="N16" i="40"/>
  <c r="M16" i="40"/>
  <c r="F17" i="40"/>
  <c r="F26" i="40"/>
  <c r="AB26" i="40"/>
  <c r="N26" i="40" s="1"/>
  <c r="AQ38" i="40"/>
  <c r="F41" i="28"/>
  <c r="J18" i="44"/>
  <c r="W8" i="44"/>
  <c r="W49" i="44"/>
  <c r="I49" i="44" s="1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/>
  <c r="AA85" i="43"/>
  <c r="AB85" i="43" s="1"/>
  <c r="AB12" i="34"/>
  <c r="N12" i="34" s="1"/>
  <c r="AB13" i="34"/>
  <c r="N13" i="34" s="1"/>
  <c r="AB45" i="34"/>
  <c r="N45" i="34"/>
  <c r="AB47" i="34"/>
  <c r="N47" i="34" s="1"/>
  <c r="AB63" i="34"/>
  <c r="N63" i="34" s="1"/>
  <c r="AQ75" i="34"/>
  <c r="N75" i="34" s="1"/>
  <c r="AB104" i="34"/>
  <c r="N104" i="34" s="1"/>
  <c r="AB135" i="34"/>
  <c r="N135" i="34" s="1"/>
  <c r="AQ136" i="34"/>
  <c r="N136" i="34"/>
  <c r="AB157" i="34"/>
  <c r="AQ12" i="47"/>
  <c r="AQ37" i="47"/>
  <c r="AG51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D182" i="44"/>
  <c r="Y141" i="44"/>
  <c r="K141" i="44"/>
  <c r="K58" i="44"/>
  <c r="AB87" i="44"/>
  <c r="N87" i="44"/>
  <c r="AB24" i="43"/>
  <c r="N24" i="43" s="1"/>
  <c r="AB103" i="43"/>
  <c r="N103" i="43" s="1"/>
  <c r="AB68" i="43"/>
  <c r="AB66" i="43"/>
  <c r="N66" i="43"/>
  <c r="AA61" i="34"/>
  <c r="M61" i="34"/>
  <c r="AQ62" i="34"/>
  <c r="N62" i="34"/>
  <c r="AB101" i="34"/>
  <c r="N101" i="34"/>
  <c r="AP151" i="34"/>
  <c r="AQ151" i="34"/>
  <c r="AQ156" i="34"/>
  <c r="AB60" i="47"/>
  <c r="AC38" i="28"/>
  <c r="X98" i="50"/>
  <c r="S8" i="44"/>
  <c r="Y8" i="44"/>
  <c r="K8" i="44" s="1"/>
  <c r="AB125" i="44"/>
  <c r="N125" i="44" s="1"/>
  <c r="AB172" i="44"/>
  <c r="N172" i="44"/>
  <c r="AB68" i="44"/>
  <c r="N68" i="44" s="1"/>
  <c r="AB62" i="44"/>
  <c r="N62" i="44" s="1"/>
  <c r="AB54" i="44"/>
  <c r="N54" i="44" s="1"/>
  <c r="AB73" i="44"/>
  <c r="N73" i="44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M108" i="34"/>
  <c r="AB147" i="34"/>
  <c r="N147" i="34"/>
  <c r="AQ29" i="47"/>
  <c r="AP85" i="47"/>
  <c r="R90" i="44"/>
  <c r="Y8" i="43"/>
  <c r="X182" i="43"/>
  <c r="J182" i="43" s="1"/>
  <c r="V182" i="43"/>
  <c r="H182" i="43" s="1"/>
  <c r="AJ8" i="34"/>
  <c r="AM8" i="34"/>
  <c r="AM49" i="34"/>
  <c r="U51" i="34"/>
  <c r="AG51" i="34"/>
  <c r="AJ51" i="34"/>
  <c r="AN51" i="34"/>
  <c r="U98" i="34"/>
  <c r="AA98" i="34" s="1"/>
  <c r="AL98" i="34"/>
  <c r="R141" i="34"/>
  <c r="R182" i="34"/>
  <c r="AK141" i="34"/>
  <c r="H141" i="34"/>
  <c r="AO141" i="34"/>
  <c r="L141" i="34"/>
  <c r="U182" i="34"/>
  <c r="W8" i="47"/>
  <c r="AH8" i="47"/>
  <c r="AM8" i="47"/>
  <c r="AK51" i="47"/>
  <c r="AB76" i="47"/>
  <c r="N76" i="47" s="1"/>
  <c r="AQ100" i="47"/>
  <c r="AI108" i="47"/>
  <c r="AB144" i="47"/>
  <c r="N144" i="47" s="1"/>
  <c r="AB149" i="47"/>
  <c r="N149" i="47"/>
  <c r="AQ157" i="47"/>
  <c r="N157" i="47"/>
  <c r="AB42" i="47"/>
  <c r="AB83" i="47"/>
  <c r="AQ72" i="34"/>
  <c r="AQ14" i="50"/>
  <c r="AQ31" i="50"/>
  <c r="N31" i="50"/>
  <c r="AQ53" i="50"/>
  <c r="AB106" i="50"/>
  <c r="N106" i="50"/>
  <c r="AB125" i="50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AI15" i="51"/>
  <c r="AQ15" i="51" s="1"/>
  <c r="W98" i="44"/>
  <c r="V98" i="44"/>
  <c r="W141" i="44"/>
  <c r="I141" i="44" s="1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 s="1"/>
  <c r="AK51" i="34"/>
  <c r="AO51" i="34"/>
  <c r="AM98" i="34"/>
  <c r="AL141" i="34"/>
  <c r="Y49" i="47"/>
  <c r="AN8" i="47"/>
  <c r="AN49" i="47" s="1"/>
  <c r="AB35" i="47"/>
  <c r="N35" i="47" s="1"/>
  <c r="AL51" i="47"/>
  <c r="AO98" i="47"/>
  <c r="AO139" i="47"/>
  <c r="AQ137" i="47"/>
  <c r="N137" i="47"/>
  <c r="AQ31" i="34"/>
  <c r="N31" i="34"/>
  <c r="AB175" i="34"/>
  <c r="N175" i="34"/>
  <c r="AB19" i="50"/>
  <c r="N19" i="50"/>
  <c r="AQ37" i="50"/>
  <c r="N37" i="50"/>
  <c r="AB137" i="50"/>
  <c r="N137" i="50"/>
  <c r="AH141" i="50"/>
  <c r="AH182" i="50" s="1"/>
  <c r="AN8" i="51"/>
  <c r="AB39" i="51"/>
  <c r="N39" i="51" s="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/>
  <c r="Z8" i="43"/>
  <c r="W98" i="43"/>
  <c r="W139" i="43"/>
  <c r="I139" i="43" s="1"/>
  <c r="V98" i="43"/>
  <c r="AP177" i="43"/>
  <c r="S141" i="43"/>
  <c r="E141" i="43" s="1"/>
  <c r="R141" i="43"/>
  <c r="U141" i="43"/>
  <c r="U182" i="43"/>
  <c r="G182" i="43"/>
  <c r="W90" i="43"/>
  <c r="I90" i="43" s="1"/>
  <c r="U90" i="43"/>
  <c r="W51" i="34"/>
  <c r="I51" i="34" s="1"/>
  <c r="X98" i="34"/>
  <c r="AO98" i="34"/>
  <c r="X141" i="34"/>
  <c r="AH141" i="34"/>
  <c r="U8" i="47"/>
  <c r="U49" i="47" s="1"/>
  <c r="AO8" i="47"/>
  <c r="AO49" i="47" s="1"/>
  <c r="V51" i="47"/>
  <c r="AH51" i="47"/>
  <c r="AM51" i="47"/>
  <c r="AQ80" i="47"/>
  <c r="N80" i="47"/>
  <c r="Z98" i="47"/>
  <c r="L98" i="47"/>
  <c r="AB122" i="47"/>
  <c r="AQ127" i="47"/>
  <c r="AJ141" i="47"/>
  <c r="AQ146" i="47"/>
  <c r="AQ147" i="47"/>
  <c r="N147" i="47" s="1"/>
  <c r="AK37" i="28"/>
  <c r="L37" i="28"/>
  <c r="AB42" i="34"/>
  <c r="N42" i="34"/>
  <c r="AB83" i="34"/>
  <c r="N83" i="34"/>
  <c r="AQ153" i="34"/>
  <c r="N153" i="34"/>
  <c r="U51" i="50"/>
  <c r="AQ57" i="50"/>
  <c r="N57" i="50"/>
  <c r="AH98" i="50"/>
  <c r="AB122" i="50"/>
  <c r="N122" i="50" s="1"/>
  <c r="AB74" i="44"/>
  <c r="N74" i="44"/>
  <c r="S8" i="51"/>
  <c r="AQ10" i="51"/>
  <c r="AB17" i="51"/>
  <c r="N17" i="51" s="1"/>
  <c r="AB65" i="51"/>
  <c r="N65" i="51" s="1"/>
  <c r="AN98" i="51"/>
  <c r="AN139" i="51" s="1"/>
  <c r="AB179" i="51"/>
  <c r="N179" i="51"/>
  <c r="AB118" i="47"/>
  <c r="N118" i="47" s="1"/>
  <c r="AB161" i="51"/>
  <c r="N161" i="51" s="1"/>
  <c r="AB77" i="51"/>
  <c r="N77" i="51" s="1"/>
  <c r="AB126" i="43"/>
  <c r="N126" i="43"/>
  <c r="R98" i="43"/>
  <c r="D98" i="43" s="1"/>
  <c r="Z139" i="43"/>
  <c r="L139" i="43"/>
  <c r="Y98" i="43"/>
  <c r="Z182" i="43"/>
  <c r="L182" i="43"/>
  <c r="W182" i="43"/>
  <c r="I182" i="43"/>
  <c r="AA177" i="43"/>
  <c r="Z90" i="43"/>
  <c r="L90" i="43"/>
  <c r="S90" i="43"/>
  <c r="E90" i="43"/>
  <c r="V51" i="43"/>
  <c r="AL8" i="34"/>
  <c r="Y98" i="34"/>
  <c r="Z8" i="47"/>
  <c r="L8" i="47" s="1"/>
  <c r="S51" i="47"/>
  <c r="E51" i="47" s="1"/>
  <c r="AQ78" i="47"/>
  <c r="AP134" i="47"/>
  <c r="U141" i="47"/>
  <c r="U182" i="47" s="1"/>
  <c r="Y141" i="47"/>
  <c r="AI151" i="47"/>
  <c r="AQ170" i="47"/>
  <c r="AB60" i="50"/>
  <c r="N60" i="50"/>
  <c r="AQ60" i="50"/>
  <c r="T156" i="50"/>
  <c r="AQ33" i="51"/>
  <c r="N33" i="51" s="1"/>
  <c r="AB73" i="51"/>
  <c r="N73" i="51" s="1"/>
  <c r="AQ100" i="51"/>
  <c r="N100" i="51" s="1"/>
  <c r="AB166" i="51"/>
  <c r="N166" i="51" s="1"/>
  <c r="S51" i="50"/>
  <c r="T51" i="50" s="1"/>
  <c r="AQ144" i="50"/>
  <c r="AQ157" i="50"/>
  <c r="AQ166" i="50"/>
  <c r="N166" i="50" s="1"/>
  <c r="AB48" i="50"/>
  <c r="N48" i="50" s="1"/>
  <c r="AO8" i="51"/>
  <c r="AB53" i="51"/>
  <c r="N53" i="51" s="1"/>
  <c r="AM51" i="51"/>
  <c r="AM90" i="51" s="1"/>
  <c r="AQ63" i="51"/>
  <c r="AB74" i="51"/>
  <c r="N74" i="51" s="1"/>
  <c r="AQ80" i="51"/>
  <c r="N80" i="51" s="1"/>
  <c r="U98" i="51"/>
  <c r="AK98" i="51"/>
  <c r="AA148" i="51"/>
  <c r="S182" i="51"/>
  <c r="AB112" i="34"/>
  <c r="AQ171" i="50"/>
  <c r="N171" i="50"/>
  <c r="AQ176" i="47"/>
  <c r="AB173" i="51"/>
  <c r="N173" i="51" s="1"/>
  <c r="AB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AM98" i="47"/>
  <c r="S8" i="50"/>
  <c r="AK8" i="50"/>
  <c r="Z98" i="50"/>
  <c r="AN98" i="50"/>
  <c r="AN139" i="50" s="1"/>
  <c r="X141" i="50"/>
  <c r="J141" i="50" s="1"/>
  <c r="AK141" i="50"/>
  <c r="AQ153" i="50"/>
  <c r="K177" i="50"/>
  <c r="AB123" i="50"/>
  <c r="N123" i="50"/>
  <c r="AB74" i="43"/>
  <c r="N74" i="43" s="1"/>
  <c r="Y8" i="51"/>
  <c r="V51" i="51"/>
  <c r="AN51" i="51"/>
  <c r="K51" i="51" s="1"/>
  <c r="AQ62" i="51"/>
  <c r="N62" i="51" s="1"/>
  <c r="AQ78" i="51"/>
  <c r="N78" i="51" s="1"/>
  <c r="AP105" i="51"/>
  <c r="AQ105" i="51"/>
  <c r="AB181" i="51"/>
  <c r="N181" i="51" s="1"/>
  <c r="AQ48" i="34"/>
  <c r="N48" i="34"/>
  <c r="AQ130" i="47"/>
  <c r="N130" i="47"/>
  <c r="AB40" i="34"/>
  <c r="AB69" i="43"/>
  <c r="N69" i="43" s="1"/>
  <c r="AB79" i="43"/>
  <c r="N79" i="43"/>
  <c r="AB118" i="44"/>
  <c r="N118" i="44"/>
  <c r="AB81" i="51"/>
  <c r="AJ44" i="28"/>
  <c r="K44" i="28" s="1"/>
  <c r="N14" i="14"/>
  <c r="N15" i="14"/>
  <c r="N16" i="15"/>
  <c r="N17" i="15"/>
  <c r="AN51" i="50"/>
  <c r="K51" i="50" s="1"/>
  <c r="I85" i="50"/>
  <c r="AG98" i="50"/>
  <c r="AI98" i="50"/>
  <c r="AO98" i="50"/>
  <c r="AO139" i="50" s="1"/>
  <c r="AL141" i="50"/>
  <c r="AP151" i="50"/>
  <c r="AQ74" i="47"/>
  <c r="Z8" i="51"/>
  <c r="AM49" i="51"/>
  <c r="AQ46" i="51"/>
  <c r="N46" i="51"/>
  <c r="Z51" i="51"/>
  <c r="AO51" i="51"/>
  <c r="E58" i="51"/>
  <c r="AA66" i="51"/>
  <c r="M66" i="51"/>
  <c r="AQ76" i="51"/>
  <c r="N76" i="51"/>
  <c r="AB89" i="51"/>
  <c r="N89" i="51"/>
  <c r="AQ114" i="51"/>
  <c r="N114" i="51" s="1"/>
  <c r="AQ135" i="51"/>
  <c r="N135" i="51" s="1"/>
  <c r="AM141" i="51"/>
  <c r="H156" i="51"/>
  <c r="AQ112" i="34"/>
  <c r="AB22" i="44"/>
  <c r="N22" i="44"/>
  <c r="AB126" i="51"/>
  <c r="N126" i="51"/>
  <c r="AB176" i="34"/>
  <c r="N176" i="34" s="1"/>
  <c r="AB77" i="43"/>
  <c r="N77" i="43" s="1"/>
  <c r="AB169" i="47"/>
  <c r="N169" i="47" s="1"/>
  <c r="AA30" i="43"/>
  <c r="AA120" i="43"/>
  <c r="W141" i="50"/>
  <c r="AJ141" i="50"/>
  <c r="AN141" i="50"/>
  <c r="AN182" i="50"/>
  <c r="AM182" i="50"/>
  <c r="F46" i="28"/>
  <c r="AK51" i="51"/>
  <c r="H51" i="51" s="1"/>
  <c r="AH98" i="51"/>
  <c r="AH139" i="51" s="1"/>
  <c r="AI139" i="51" s="1"/>
  <c r="AK141" i="51"/>
  <c r="AL98" i="51"/>
  <c r="AL139" i="51"/>
  <c r="V30" i="47"/>
  <c r="Z30" i="47"/>
  <c r="L30" i="47" s="1"/>
  <c r="AL30" i="47"/>
  <c r="I30" i="47" s="1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I163" i="47"/>
  <c r="W51" i="51"/>
  <c r="W141" i="51"/>
  <c r="W30" i="47"/>
  <c r="AG30" i="47"/>
  <c r="AM30" i="47"/>
  <c r="Y71" i="47"/>
  <c r="AK71" i="47"/>
  <c r="AK90" i="47" s="1"/>
  <c r="AO71" i="47"/>
  <c r="W120" i="47"/>
  <c r="I120" i="47" s="1"/>
  <c r="AG120" i="47"/>
  <c r="D120" i="47" s="1"/>
  <c r="AM120" i="47"/>
  <c r="W163" i="47"/>
  <c r="AG163" i="47"/>
  <c r="AI163" i="47" s="1"/>
  <c r="AM163" i="47"/>
  <c r="J163" i="47" s="1"/>
  <c r="T120" i="51"/>
  <c r="F120" i="51" s="1"/>
  <c r="T120" i="43"/>
  <c r="F120" i="43"/>
  <c r="X30" i="47"/>
  <c r="AH30" i="47"/>
  <c r="E30" i="47" s="1"/>
  <c r="V71" i="47"/>
  <c r="Z71" i="47"/>
  <c r="AL71" i="47"/>
  <c r="I71" i="47" s="1"/>
  <c r="T120" i="47"/>
  <c r="X120" i="47"/>
  <c r="J120" i="47" s="1"/>
  <c r="AH120" i="47"/>
  <c r="E120" i="47"/>
  <c r="AN120" i="47"/>
  <c r="K120" i="47" s="1"/>
  <c r="AJ182" i="47"/>
  <c r="G182" i="47"/>
  <c r="S98" i="51"/>
  <c r="E98" i="51" s="1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V182" i="47"/>
  <c r="E120" i="34"/>
  <c r="E30" i="51"/>
  <c r="T30" i="51"/>
  <c r="J71" i="51"/>
  <c r="J30" i="51"/>
  <c r="E71" i="50"/>
  <c r="F99" i="51"/>
  <c r="AI71" i="34"/>
  <c r="E71" i="34"/>
  <c r="E30" i="34"/>
  <c r="J163" i="34"/>
  <c r="J85" i="34"/>
  <c r="E71" i="51"/>
  <c r="T71" i="51"/>
  <c r="F71" i="51"/>
  <c r="E163" i="51"/>
  <c r="T163" i="51"/>
  <c r="M86" i="34"/>
  <c r="E163" i="50"/>
  <c r="J120" i="50"/>
  <c r="J113" i="50"/>
  <c r="N17" i="34"/>
  <c r="J30" i="34"/>
  <c r="T163" i="34"/>
  <c r="J163" i="50"/>
  <c r="V182" i="44"/>
  <c r="H182" i="44" s="1"/>
  <c r="AB180" i="47"/>
  <c r="AI177" i="47"/>
  <c r="AQ177" i="47" s="1"/>
  <c r="F152" i="47"/>
  <c r="M167" i="47"/>
  <c r="E18" i="50"/>
  <c r="AQ85" i="47"/>
  <c r="L36" i="28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 s="1"/>
  <c r="AQ158" i="47"/>
  <c r="N158" i="47"/>
  <c r="AQ117" i="47"/>
  <c r="N117" i="47" s="1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F20" i="47"/>
  <c r="T23" i="47"/>
  <c r="T52" i="47"/>
  <c r="N60" i="34"/>
  <c r="M75" i="47"/>
  <c r="F138" i="47"/>
  <c r="D36" i="28"/>
  <c r="F48" i="47"/>
  <c r="N36" i="51"/>
  <c r="N53" i="44"/>
  <c r="AQ155" i="47"/>
  <c r="N155" i="47"/>
  <c r="F142" i="50"/>
  <c r="M113" i="34"/>
  <c r="AB75" i="47"/>
  <c r="N75" i="47" s="1"/>
  <c r="AB59" i="47"/>
  <c r="AQ53" i="47"/>
  <c r="F45" i="47"/>
  <c r="N176" i="43"/>
  <c r="F64" i="47"/>
  <c r="F62" i="47"/>
  <c r="D39" i="28"/>
  <c r="AM90" i="47"/>
  <c r="J90" i="47" s="1"/>
  <c r="T30" i="47"/>
  <c r="AQ86" i="47"/>
  <c r="M113" i="43"/>
  <c r="AB113" i="43"/>
  <c r="N113" i="43" s="1"/>
  <c r="C35" i="28"/>
  <c r="K21" i="28"/>
  <c r="X21" i="28"/>
  <c r="L21" i="28"/>
  <c r="M142" i="34"/>
  <c r="E141" i="44"/>
  <c r="S182" i="44"/>
  <c r="E182" i="44"/>
  <c r="AB105" i="34"/>
  <c r="M105" i="34"/>
  <c r="D22" i="28"/>
  <c r="X22" i="28"/>
  <c r="L22" i="28"/>
  <c r="AB160" i="47"/>
  <c r="M160" i="47"/>
  <c r="M150" i="47"/>
  <c r="AQ150" i="47"/>
  <c r="N150" i="47" s="1"/>
  <c r="AB126" i="47"/>
  <c r="N126" i="47" s="1"/>
  <c r="M126" i="47"/>
  <c r="F52" i="34"/>
  <c r="AQ52" i="34"/>
  <c r="AQ26" i="47"/>
  <c r="N26" i="47"/>
  <c r="M26" i="47"/>
  <c r="B41" i="28"/>
  <c r="P41" i="28"/>
  <c r="V8" i="47"/>
  <c r="M62" i="47"/>
  <c r="AQ62" i="47"/>
  <c r="N62" i="47" s="1"/>
  <c r="T47" i="28"/>
  <c r="N165" i="43"/>
  <c r="F23" i="47"/>
  <c r="M18" i="44"/>
  <c r="AB18" i="44"/>
  <c r="N18" i="44"/>
  <c r="AG8" i="50"/>
  <c r="D9" i="50"/>
  <c r="W141" i="47"/>
  <c r="I151" i="47"/>
  <c r="AA151" i="47"/>
  <c r="AB151" i="47"/>
  <c r="AQ101" i="47"/>
  <c r="N101" i="47" s="1"/>
  <c r="M101" i="47"/>
  <c r="AQ52" i="51"/>
  <c r="M52" i="51"/>
  <c r="J51" i="44"/>
  <c r="X90" i="44"/>
  <c r="J90" i="44"/>
  <c r="AQ112" i="47"/>
  <c r="M69" i="47"/>
  <c r="AB69" i="47"/>
  <c r="J18" i="47"/>
  <c r="AG8" i="47"/>
  <c r="AG49" i="47" s="1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N149" i="50"/>
  <c r="U51" i="47"/>
  <c r="U90" i="47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D44" i="47"/>
  <c r="N53" i="43"/>
  <c r="F21" i="47"/>
  <c r="R8" i="47"/>
  <c r="F17" i="47"/>
  <c r="J108" i="47"/>
  <c r="N12" i="40"/>
  <c r="AQ68" i="47"/>
  <c r="N23" i="40"/>
  <c r="N22" i="51"/>
  <c r="N68" i="43"/>
  <c r="N64" i="47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I18" i="47"/>
  <c r="N143" i="51"/>
  <c r="N26" i="51"/>
  <c r="AQ18" i="34"/>
  <c r="N165" i="47"/>
  <c r="AQ102" i="47"/>
  <c r="N110" i="34"/>
  <c r="N116" i="50"/>
  <c r="M64" i="47"/>
  <c r="N11" i="43"/>
  <c r="F104" i="47"/>
  <c r="AB52" i="51"/>
  <c r="N146" i="51"/>
  <c r="AA61" i="47"/>
  <c r="X42" i="28"/>
  <c r="L42" i="28" s="1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 s="1"/>
  <c r="M123" i="47"/>
  <c r="AQ123" i="47"/>
  <c r="N123" i="47" s="1"/>
  <c r="K44" i="47"/>
  <c r="M70" i="47"/>
  <c r="AB70" i="47"/>
  <c r="N70" i="47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L151" i="47"/>
  <c r="AO141" i="47"/>
  <c r="AO182" i="47" s="1"/>
  <c r="L182" i="47" s="1"/>
  <c r="L141" i="47"/>
  <c r="N157" i="34"/>
  <c r="N17" i="40"/>
  <c r="AB134" i="43"/>
  <c r="N134" i="43"/>
  <c r="M134" i="43"/>
  <c r="E134" i="47"/>
  <c r="AI134" i="47"/>
  <c r="AB115" i="47"/>
  <c r="N115" i="47" s="1"/>
  <c r="M115" i="47"/>
  <c r="R98" i="47"/>
  <c r="M33" i="47"/>
  <c r="N32" i="47"/>
  <c r="Q47" i="28"/>
  <c r="H51" i="47"/>
  <c r="Z182" i="44"/>
  <c r="L182" i="44" s="1"/>
  <c r="L29" i="28"/>
  <c r="K141" i="34"/>
  <c r="N68" i="50"/>
  <c r="M68" i="47"/>
  <c r="AB68" i="47"/>
  <c r="N68" i="47" s="1"/>
  <c r="N106" i="47"/>
  <c r="N154" i="47"/>
  <c r="M172" i="47"/>
  <c r="M166" i="47"/>
  <c r="L141" i="51"/>
  <c r="N104" i="43"/>
  <c r="AI53" i="41"/>
  <c r="AQ66" i="51"/>
  <c r="AB61" i="51"/>
  <c r="N61" i="51" s="1"/>
  <c r="M117" i="47"/>
  <c r="F75" i="47"/>
  <c r="AQ59" i="47"/>
  <c r="AQ46" i="47"/>
  <c r="AQ33" i="47"/>
  <c r="AB58" i="43"/>
  <c r="N58" i="43"/>
  <c r="K42" i="28"/>
  <c r="AB14" i="50"/>
  <c r="N14" i="50"/>
  <c r="AQ110" i="47"/>
  <c r="N110" i="47"/>
  <c r="N86" i="50"/>
  <c r="AQ88" i="47"/>
  <c r="N88" i="47"/>
  <c r="M156" i="34"/>
  <c r="N86" i="51"/>
  <c r="T44" i="47"/>
  <c r="F44" i="47" s="1"/>
  <c r="F116" i="47"/>
  <c r="N128" i="47"/>
  <c r="N152" i="51"/>
  <c r="M106" i="47"/>
  <c r="N28" i="51"/>
  <c r="AQ13" i="47"/>
  <c r="M58" i="51"/>
  <c r="N128" i="43"/>
  <c r="D37" i="28"/>
  <c r="AQ103" i="47"/>
  <c r="F148" i="43"/>
  <c r="AQ69" i="47"/>
  <c r="N79" i="34"/>
  <c r="N133" i="34"/>
  <c r="N145" i="47"/>
  <c r="L13" i="28"/>
  <c r="N173" i="50"/>
  <c r="N47" i="50"/>
  <c r="F18" i="34"/>
  <c r="N31" i="51"/>
  <c r="N55" i="34"/>
  <c r="N158" i="34"/>
  <c r="F33" i="41"/>
  <c r="AB53" i="47"/>
  <c r="N53" i="47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D43" i="28"/>
  <c r="N56" i="50"/>
  <c r="M36" i="50"/>
  <c r="M26" i="50"/>
  <c r="M110" i="47"/>
  <c r="AQ16" i="50"/>
  <c r="N16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M85" i="44"/>
  <c r="F66" i="47"/>
  <c r="F53" i="47"/>
  <c r="N83" i="50"/>
  <c r="AB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/>
  <c r="AQ136" i="47"/>
  <c r="N136" i="47" s="1"/>
  <c r="AQ160" i="47"/>
  <c r="AQ161" i="47"/>
  <c r="N75" i="50"/>
  <c r="F43" i="47"/>
  <c r="M28" i="47"/>
  <c r="N132" i="51"/>
  <c r="AP163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AB134" i="50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M164" i="47"/>
  <c r="AJ30" i="28"/>
  <c r="F16" i="28"/>
  <c r="AB13" i="50"/>
  <c r="N13" i="50" s="1"/>
  <c r="N116" i="51"/>
  <c r="AQ65" i="47"/>
  <c r="G142" i="47"/>
  <c r="AA142" i="47"/>
  <c r="AA134" i="47"/>
  <c r="AB134" i="47"/>
  <c r="H134" i="47"/>
  <c r="N46" i="40"/>
  <c r="S8" i="47"/>
  <c r="S49" i="47" s="1"/>
  <c r="E49" i="47" s="1"/>
  <c r="M121" i="47"/>
  <c r="AB116" i="47"/>
  <c r="N116" i="47" s="1"/>
  <c r="M116" i="47"/>
  <c r="AB109" i="47"/>
  <c r="M109" i="47"/>
  <c r="AB104" i="47"/>
  <c r="N104" i="47" s="1"/>
  <c r="M104" i="47"/>
  <c r="G99" i="47"/>
  <c r="M74" i="47"/>
  <c r="AB74" i="47"/>
  <c r="N74" i="47" s="1"/>
  <c r="AA15" i="47"/>
  <c r="M83" i="47"/>
  <c r="F156" i="43"/>
  <c r="AB156" i="43"/>
  <c r="N156" i="43" s="1"/>
  <c r="N25" i="43"/>
  <c r="N103" i="34"/>
  <c r="AB56" i="47"/>
  <c r="N56" i="47"/>
  <c r="AB17" i="47"/>
  <c r="N17" i="47"/>
  <c r="M17" i="47"/>
  <c r="AB13" i="47"/>
  <c r="M13" i="47"/>
  <c r="AP18" i="47"/>
  <c r="AQ18" i="47"/>
  <c r="N114" i="34"/>
  <c r="K36" i="28"/>
  <c r="D28" i="28"/>
  <c r="P30" i="28"/>
  <c r="M10" i="50"/>
  <c r="N10" i="50"/>
  <c r="M78" i="47"/>
  <c r="AB78" i="47"/>
  <c r="D156" i="47"/>
  <c r="M19" i="47"/>
  <c r="AQ19" i="47"/>
  <c r="N19" i="47"/>
  <c r="AB11" i="47"/>
  <c r="AJ139" i="44"/>
  <c r="AP139" i="44"/>
  <c r="AQ139" i="44" s="1"/>
  <c r="AP98" i="44"/>
  <c r="AQ98" i="44"/>
  <c r="M99" i="44"/>
  <c r="M131" i="47"/>
  <c r="AA18" i="47"/>
  <c r="M18" i="47" s="1"/>
  <c r="AB18" i="51"/>
  <c r="AP44" i="47"/>
  <c r="M42" i="47"/>
  <c r="AQ42" i="47"/>
  <c r="N42" i="47" s="1"/>
  <c r="M122" i="47"/>
  <c r="AQ122" i="47"/>
  <c r="N122" i="47" s="1"/>
  <c r="AB111" i="47"/>
  <c r="M111" i="47"/>
  <c r="AB107" i="47"/>
  <c r="N107" i="47"/>
  <c r="M107" i="47"/>
  <c r="AB103" i="47"/>
  <c r="N103" i="47" s="1"/>
  <c r="M103" i="47"/>
  <c r="Y139" i="47"/>
  <c r="M65" i="47"/>
  <c r="AB65" i="47"/>
  <c r="T58" i="47"/>
  <c r="F58" i="47" s="1"/>
  <c r="D58" i="47"/>
  <c r="D52" i="47"/>
  <c r="AB67" i="47"/>
  <c r="N67" i="47" s="1"/>
  <c r="M67" i="47"/>
  <c r="H8" i="34"/>
  <c r="N167" i="51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K46" i="28"/>
  <c r="X46" i="28"/>
  <c r="L46" i="28" s="1"/>
  <c r="N22" i="34"/>
  <c r="N128" i="50"/>
  <c r="M77" i="47"/>
  <c r="AQ77" i="47"/>
  <c r="F66" i="50"/>
  <c r="AQ66" i="50"/>
  <c r="AB54" i="47"/>
  <c r="M54" i="47"/>
  <c r="M40" i="47"/>
  <c r="AB40" i="47"/>
  <c r="N40" i="47" s="1"/>
  <c r="M176" i="47"/>
  <c r="AB176" i="47"/>
  <c r="N176" i="47"/>
  <c r="M35" i="47"/>
  <c r="AB66" i="50"/>
  <c r="M66" i="50"/>
  <c r="C38" i="28"/>
  <c r="P38" i="28"/>
  <c r="P47" i="28" s="1"/>
  <c r="D38" i="28"/>
  <c r="W30" i="28"/>
  <c r="K28" i="28"/>
  <c r="N64" i="50"/>
  <c r="AI31" i="41"/>
  <c r="N27" i="40"/>
  <c r="AB37" i="47"/>
  <c r="N37" i="47"/>
  <c r="M37" i="47"/>
  <c r="AJ49" i="44"/>
  <c r="AP8" i="44"/>
  <c r="AQ8" i="44"/>
  <c r="N150" i="44"/>
  <c r="M127" i="47"/>
  <c r="AB127" i="47"/>
  <c r="N127" i="47"/>
  <c r="N119" i="47"/>
  <c r="AQ72" i="47"/>
  <c r="N72" i="47"/>
  <c r="AB63" i="47"/>
  <c r="N63" i="47"/>
  <c r="M55" i="47"/>
  <c r="AB55" i="47"/>
  <c r="N55" i="47" s="1"/>
  <c r="W51" i="47"/>
  <c r="W90" i="47" s="1"/>
  <c r="I90" i="47" s="1"/>
  <c r="I52" i="47"/>
  <c r="M34" i="47"/>
  <c r="N132" i="50"/>
  <c r="M38" i="47"/>
  <c r="AB38" i="47"/>
  <c r="N38" i="47" s="1"/>
  <c r="M23" i="51"/>
  <c r="M58" i="44"/>
  <c r="N168" i="47"/>
  <c r="N68" i="34"/>
  <c r="F23" i="43"/>
  <c r="AB23" i="43"/>
  <c r="N23" i="43"/>
  <c r="M43" i="47"/>
  <c r="AB43" i="47"/>
  <c r="N43" i="47"/>
  <c r="M72" i="47"/>
  <c r="M22" i="47"/>
  <c r="AB22" i="47"/>
  <c r="N22" i="47"/>
  <c r="D18" i="47"/>
  <c r="T18" i="47"/>
  <c r="F18" i="47" s="1"/>
  <c r="T15" i="47"/>
  <c r="F15" i="47" s="1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AB71" i="43"/>
  <c r="N71" i="43"/>
  <c r="J177" i="47"/>
  <c r="AA177" i="47"/>
  <c r="Z139" i="44"/>
  <c r="L139" i="44" s="1"/>
  <c r="L98" i="44"/>
  <c r="AB162" i="47"/>
  <c r="N162" i="47" s="1"/>
  <c r="M162" i="47"/>
  <c r="AQ61" i="5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/>
  <c r="M124" i="47"/>
  <c r="AA108" i="47"/>
  <c r="M88" i="47"/>
  <c r="AA85" i="47"/>
  <c r="M85" i="47" s="1"/>
  <c r="AB85" i="47"/>
  <c r="H85" i="47"/>
  <c r="M86" i="47"/>
  <c r="AQ82" i="47"/>
  <c r="N82" i="47" s="1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R47" i="28"/>
  <c r="F47" i="28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H31" i="41"/>
  <c r="N124" i="44"/>
  <c r="N52" i="44"/>
  <c r="M52" i="43"/>
  <c r="AB52" i="43"/>
  <c r="N52" i="43" s="1"/>
  <c r="J90" i="51"/>
  <c r="W49" i="43"/>
  <c r="I49" i="43" s="1"/>
  <c r="I8" i="43"/>
  <c r="F15" i="51"/>
  <c r="D31" i="41"/>
  <c r="B16" i="28"/>
  <c r="D16" i="28" s="1"/>
  <c r="D12" i="28"/>
  <c r="AQ99" i="50"/>
  <c r="M99" i="50"/>
  <c r="AB61" i="47"/>
  <c r="M156" i="44"/>
  <c r="AB156" i="44"/>
  <c r="N156" i="44" s="1"/>
  <c r="S139" i="44"/>
  <c r="E139" i="44" s="1"/>
  <c r="E98" i="44"/>
  <c r="D163" i="47"/>
  <c r="F163" i="47"/>
  <c r="K71" i="47"/>
  <c r="M120" i="43"/>
  <c r="AB120" i="43"/>
  <c r="N120" i="43"/>
  <c r="X90" i="47"/>
  <c r="AN90" i="51"/>
  <c r="K90" i="51" s="1"/>
  <c r="AL49" i="34"/>
  <c r="I49" i="34"/>
  <c r="I8" i="34"/>
  <c r="AB177" i="43"/>
  <c r="AL90" i="47"/>
  <c r="W49" i="47"/>
  <c r="T90" i="44"/>
  <c r="F90" i="44" s="1"/>
  <c r="M44" i="43"/>
  <c r="AB44" i="43"/>
  <c r="N44" i="43" s="1"/>
  <c r="Y49" i="44"/>
  <c r="K49" i="44" s="1"/>
  <c r="AB105" i="44"/>
  <c r="N105" i="44"/>
  <c r="M105" i="44"/>
  <c r="W139" i="47"/>
  <c r="N85" i="43"/>
  <c r="M85" i="43"/>
  <c r="F66" i="44"/>
  <c r="AB66" i="44"/>
  <c r="N66" i="44" s="1"/>
  <c r="AQ21" i="40"/>
  <c r="N21" i="40"/>
  <c r="M21" i="40"/>
  <c r="T141" i="50"/>
  <c r="AB61" i="50"/>
  <c r="N170" i="47"/>
  <c r="AG90" i="51"/>
  <c r="AI90" i="51" s="1"/>
  <c r="L8" i="34"/>
  <c r="F23" i="51"/>
  <c r="AB23" i="51"/>
  <c r="AQ113" i="51"/>
  <c r="M113" i="51"/>
  <c r="H98" i="51"/>
  <c r="U49" i="44"/>
  <c r="AA49" i="44" s="1"/>
  <c r="AB49" i="44" s="1"/>
  <c r="AA8" i="44"/>
  <c r="G8" i="44"/>
  <c r="AB151" i="34"/>
  <c r="N151" i="34" s="1"/>
  <c r="M151" i="34"/>
  <c r="V49" i="47"/>
  <c r="G141" i="51"/>
  <c r="Z49" i="44"/>
  <c r="L49" i="44" s="1"/>
  <c r="L8" i="44"/>
  <c r="G49" i="43"/>
  <c r="AI141" i="34"/>
  <c r="D8" i="34"/>
  <c r="T8" i="34"/>
  <c r="F134" i="50"/>
  <c r="AB15" i="51"/>
  <c r="N15" i="51"/>
  <c r="M15" i="51"/>
  <c r="AI8" i="34"/>
  <c r="M44" i="34"/>
  <c r="N85" i="47"/>
  <c r="AB52" i="34"/>
  <c r="N52" i="34" s="1"/>
  <c r="M52" i="34"/>
  <c r="H120" i="47"/>
  <c r="AA120" i="47"/>
  <c r="AB120" i="47" s="1"/>
  <c r="AP30" i="47"/>
  <c r="AQ30" i="47" s="1"/>
  <c r="M30" i="43"/>
  <c r="AB30" i="43"/>
  <c r="N30" i="43" s="1"/>
  <c r="Z139" i="50"/>
  <c r="L139" i="50"/>
  <c r="L98" i="50"/>
  <c r="AM139" i="47"/>
  <c r="R90" i="47"/>
  <c r="N112" i="34"/>
  <c r="AB148" i="51"/>
  <c r="M148" i="51"/>
  <c r="Z49" i="47"/>
  <c r="L49" i="47" s="1"/>
  <c r="H51" i="43"/>
  <c r="AA51" i="43"/>
  <c r="R139" i="43"/>
  <c r="T98" i="43"/>
  <c r="F98" i="43" s="1"/>
  <c r="W182" i="47"/>
  <c r="L98" i="34"/>
  <c r="G141" i="43"/>
  <c r="AA141" i="43"/>
  <c r="AB141" i="43" s="1"/>
  <c r="V139" i="43"/>
  <c r="H139" i="43" s="1"/>
  <c r="H98" i="43"/>
  <c r="AI8" i="51"/>
  <c r="D8" i="51"/>
  <c r="X49" i="43"/>
  <c r="J49" i="43" s="1"/>
  <c r="J8" i="43"/>
  <c r="D141" i="34"/>
  <c r="G51" i="34"/>
  <c r="AB108" i="34"/>
  <c r="N108" i="34" s="1"/>
  <c r="G90" i="44"/>
  <c r="S49" i="44"/>
  <c r="E49" i="44"/>
  <c r="E8" i="44"/>
  <c r="U49" i="50"/>
  <c r="G8" i="50"/>
  <c r="Y182" i="47"/>
  <c r="AA182" i="47" s="1"/>
  <c r="I98" i="50"/>
  <c r="D41" i="28"/>
  <c r="L98" i="51"/>
  <c r="D51" i="51"/>
  <c r="G182" i="44"/>
  <c r="AA141" i="44"/>
  <c r="AB141" i="44" s="1"/>
  <c r="N141" i="44" s="1"/>
  <c r="G141" i="44"/>
  <c r="R49" i="43"/>
  <c r="D8" i="43"/>
  <c r="T8" i="43"/>
  <c r="F8" i="43" s="1"/>
  <c r="U49" i="51"/>
  <c r="J51" i="51"/>
  <c r="AA98" i="44"/>
  <c r="G98" i="44"/>
  <c r="AP141" i="34"/>
  <c r="AQ141" i="34"/>
  <c r="I141" i="34"/>
  <c r="AA51" i="51"/>
  <c r="AB51" i="51" s="1"/>
  <c r="G51" i="51"/>
  <c r="AB18" i="43"/>
  <c r="N18" i="43"/>
  <c r="M18" i="43"/>
  <c r="AB105" i="43"/>
  <c r="N105" i="43" s="1"/>
  <c r="M105" i="43"/>
  <c r="F52" i="47"/>
  <c r="AB23" i="47"/>
  <c r="N23" i="47"/>
  <c r="M23" i="47"/>
  <c r="R49" i="47"/>
  <c r="AB142" i="44"/>
  <c r="N142" i="44"/>
  <c r="Y182" i="43"/>
  <c r="K182" i="43" s="1"/>
  <c r="I98" i="34"/>
  <c r="AB44" i="51"/>
  <c r="N44" i="51" s="1"/>
  <c r="F44" i="51"/>
  <c r="H98" i="34"/>
  <c r="AI98" i="51"/>
  <c r="F98" i="51" s="1"/>
  <c r="L51" i="51"/>
  <c r="AG139" i="50"/>
  <c r="K8" i="51"/>
  <c r="AA141" i="47"/>
  <c r="G141" i="47"/>
  <c r="Y139" i="34"/>
  <c r="K139" i="34"/>
  <c r="K98" i="34"/>
  <c r="S49" i="51"/>
  <c r="E49" i="51"/>
  <c r="E8" i="51"/>
  <c r="T8" i="51"/>
  <c r="D141" i="43"/>
  <c r="T141" i="43"/>
  <c r="F141" i="43"/>
  <c r="I98" i="43"/>
  <c r="V139" i="44"/>
  <c r="H139" i="44" s="1"/>
  <c r="H98" i="44"/>
  <c r="AM49" i="47"/>
  <c r="D51" i="50"/>
  <c r="R139" i="44"/>
  <c r="T139" i="44" s="1"/>
  <c r="F139" i="44" s="1"/>
  <c r="T98" i="44"/>
  <c r="F98" i="44"/>
  <c r="D98" i="44"/>
  <c r="E182" i="50"/>
  <c r="AB44" i="44"/>
  <c r="N44" i="44"/>
  <c r="M44" i="44"/>
  <c r="E141" i="50"/>
  <c r="AH139" i="47"/>
  <c r="N157" i="50"/>
  <c r="X49" i="44"/>
  <c r="J49" i="44" s="1"/>
  <c r="J8" i="44"/>
  <c r="V49" i="43"/>
  <c r="H49" i="43" s="1"/>
  <c r="H51" i="34"/>
  <c r="AA8" i="34"/>
  <c r="AB8" i="34" s="1"/>
  <c r="U49" i="34"/>
  <c r="G8" i="34"/>
  <c r="AB177" i="51"/>
  <c r="AI51" i="47"/>
  <c r="F51" i="47" s="1"/>
  <c r="M9" i="47"/>
  <c r="T90" i="43"/>
  <c r="F90" i="43"/>
  <c r="D90" i="43"/>
  <c r="AB99" i="43"/>
  <c r="N99" i="43"/>
  <c r="L51" i="34"/>
  <c r="AA141" i="34"/>
  <c r="T51" i="47"/>
  <c r="D51" i="47"/>
  <c r="H141" i="51"/>
  <c r="AB108" i="44"/>
  <c r="N108" i="44"/>
  <c r="V90" i="43"/>
  <c r="H90" i="43"/>
  <c r="F23" i="34"/>
  <c r="AB23" i="34"/>
  <c r="N23" i="34"/>
  <c r="AG182" i="34"/>
  <c r="AB148" i="50"/>
  <c r="N148" i="50" s="1"/>
  <c r="J8" i="34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D30" i="47"/>
  <c r="AI30" i="47"/>
  <c r="F30" i="47"/>
  <c r="H163" i="47"/>
  <c r="AA163" i="47"/>
  <c r="E71" i="47"/>
  <c r="AI71" i="47"/>
  <c r="S139" i="51"/>
  <c r="E139" i="51"/>
  <c r="J30" i="47"/>
  <c r="AI120" i="47"/>
  <c r="F120" i="47" s="1"/>
  <c r="AP120" i="47"/>
  <c r="AQ120" i="47" s="1"/>
  <c r="H30" i="47"/>
  <c r="AA30" i="47"/>
  <c r="AB30" i="47"/>
  <c r="N30" i="47"/>
  <c r="I141" i="50"/>
  <c r="AB66" i="51"/>
  <c r="N66" i="51"/>
  <c r="Y90" i="47"/>
  <c r="G98" i="51"/>
  <c r="AQ134" i="47"/>
  <c r="M134" i="47"/>
  <c r="Y139" i="43"/>
  <c r="K139" i="43"/>
  <c r="K98" i="43"/>
  <c r="G51" i="50"/>
  <c r="Z139" i="47"/>
  <c r="L139" i="47"/>
  <c r="X139" i="34"/>
  <c r="G90" i="43"/>
  <c r="Z49" i="43"/>
  <c r="L49" i="43"/>
  <c r="L8" i="43"/>
  <c r="K49" i="47"/>
  <c r="K8" i="47"/>
  <c r="AH49" i="34"/>
  <c r="E8" i="34"/>
  <c r="W139" i="44"/>
  <c r="I139" i="44" s="1"/>
  <c r="I98" i="44"/>
  <c r="AH49" i="47"/>
  <c r="AI49" i="47" s="1"/>
  <c r="F49" i="47" s="1"/>
  <c r="AJ49" i="34"/>
  <c r="AP8" i="34"/>
  <c r="AQ8" i="34" s="1"/>
  <c r="Y49" i="43"/>
  <c r="K49" i="43" s="1"/>
  <c r="K8" i="43"/>
  <c r="X139" i="50"/>
  <c r="AB61" i="34"/>
  <c r="T141" i="44"/>
  <c r="F141" i="44" s="1"/>
  <c r="D141" i="44"/>
  <c r="X139" i="44"/>
  <c r="J139" i="44" s="1"/>
  <c r="J98" i="44"/>
  <c r="V90" i="44"/>
  <c r="H90" i="44"/>
  <c r="S90" i="50"/>
  <c r="T8" i="50"/>
  <c r="AB21" i="40"/>
  <c r="AB151" i="51"/>
  <c r="R182" i="43"/>
  <c r="AB43" i="41"/>
  <c r="N43" i="41" s="1"/>
  <c r="M43" i="41"/>
  <c r="AQ66" i="47"/>
  <c r="AP51" i="51"/>
  <c r="AQ51" i="51" s="1"/>
  <c r="Y182" i="44"/>
  <c r="K182" i="44" s="1"/>
  <c r="U139" i="43"/>
  <c r="G139" i="43" s="1"/>
  <c r="AA98" i="43"/>
  <c r="G98" i="43"/>
  <c r="AG90" i="34"/>
  <c r="Y49" i="34"/>
  <c r="K49" i="34" s="1"/>
  <c r="K8" i="34"/>
  <c r="N121" i="47"/>
  <c r="Z182" i="47"/>
  <c r="V90" i="47"/>
  <c r="H90" i="47" s="1"/>
  <c r="AA51" i="44"/>
  <c r="M51" i="44" s="1"/>
  <c r="G51" i="44"/>
  <c r="S182" i="43"/>
  <c r="E182" i="43"/>
  <c r="AA8" i="43"/>
  <c r="K51" i="34"/>
  <c r="AB156" i="34"/>
  <c r="N156" i="34"/>
  <c r="F23" i="50"/>
  <c r="AB148" i="47"/>
  <c r="AH90" i="47"/>
  <c r="E90" i="47"/>
  <c r="R139" i="51"/>
  <c r="T139" i="51" s="1"/>
  <c r="F139" i="51" s="1"/>
  <c r="T98" i="51"/>
  <c r="D98" i="51"/>
  <c r="R90" i="51"/>
  <c r="Y90" i="44"/>
  <c r="K90" i="44"/>
  <c r="R49" i="44"/>
  <c r="D8" i="44"/>
  <c r="T8" i="44"/>
  <c r="F8" i="44" s="1"/>
  <c r="X182" i="34"/>
  <c r="M105" i="51"/>
  <c r="M85" i="34"/>
  <c r="AB85" i="34"/>
  <c r="I8" i="51"/>
  <c r="N10" i="51"/>
  <c r="M134" i="34"/>
  <c r="AB134" i="34"/>
  <c r="N134" i="34"/>
  <c r="AB99" i="44"/>
  <c r="N99" i="44" s="1"/>
  <c r="X23" i="28"/>
  <c r="I8" i="47"/>
  <c r="N59" i="47"/>
  <c r="N34" i="47"/>
  <c r="R139" i="47"/>
  <c r="AI8" i="47"/>
  <c r="D8" i="47"/>
  <c r="X41" i="28"/>
  <c r="N23" i="51"/>
  <c r="T182" i="44"/>
  <c r="F182" i="44" s="1"/>
  <c r="N102" i="47"/>
  <c r="E8" i="47"/>
  <c r="D8" i="50"/>
  <c r="F134" i="47"/>
  <c r="N69" i="47"/>
  <c r="D23" i="28"/>
  <c r="N52" i="51"/>
  <c r="N18" i="34"/>
  <c r="N65" i="47"/>
  <c r="N13" i="47"/>
  <c r="N10" i="47"/>
  <c r="N77" i="47"/>
  <c r="AB44" i="47"/>
  <c r="X44" i="28"/>
  <c r="I49" i="47"/>
  <c r="AA90" i="43"/>
  <c r="AB90" i="43"/>
  <c r="N90" i="43" s="1"/>
  <c r="T49" i="51"/>
  <c r="AQ163" i="47"/>
  <c r="N73" i="47"/>
  <c r="I51" i="47"/>
  <c r="AK30" i="28"/>
  <c r="AB15" i="47"/>
  <c r="M98" i="43"/>
  <c r="AB98" i="43"/>
  <c r="N98" i="43"/>
  <c r="M90" i="43"/>
  <c r="N8" i="34"/>
  <c r="AA182" i="44"/>
  <c r="AB182" i="44"/>
  <c r="N182" i="44" s="1"/>
  <c r="T139" i="43"/>
  <c r="F139" i="43"/>
  <c r="D139" i="43"/>
  <c r="T90" i="47"/>
  <c r="D139" i="51"/>
  <c r="AA139" i="43"/>
  <c r="T182" i="43"/>
  <c r="F182" i="43" s="1"/>
  <c r="D182" i="43"/>
  <c r="N51" i="51"/>
  <c r="M51" i="51"/>
  <c r="AA90" i="44"/>
  <c r="M90" i="44" s="1"/>
  <c r="AB51" i="43"/>
  <c r="N51" i="43" s="1"/>
  <c r="M51" i="43"/>
  <c r="D139" i="44"/>
  <c r="AA139" i="44"/>
  <c r="G139" i="44"/>
  <c r="N141" i="43"/>
  <c r="M141" i="43"/>
  <c r="D49" i="44"/>
  <c r="T49" i="44"/>
  <c r="F49" i="44" s="1"/>
  <c r="AB51" i="44"/>
  <c r="N51" i="44" s="1"/>
  <c r="AA49" i="43"/>
  <c r="M49" i="43" s="1"/>
  <c r="D182" i="34"/>
  <c r="N120" i="47"/>
  <c r="AB90" i="44"/>
  <c r="N90" i="44" s="1"/>
  <c r="AB139" i="43"/>
  <c r="N139" i="43" s="1"/>
  <c r="M139" i="43"/>
  <c r="F52" i="40"/>
  <c r="G43" i="40"/>
  <c r="AP42" i="40"/>
  <c r="M42" i="40" s="1"/>
  <c r="AM53" i="40"/>
  <c r="J53" i="40" s="1"/>
  <c r="K53" i="40"/>
  <c r="AP30" i="40"/>
  <c r="E21" i="40"/>
  <c r="F21" i="40"/>
  <c r="AP20" i="40"/>
  <c r="E11" i="40"/>
  <c r="F31" i="40"/>
  <c r="F11" i="40"/>
  <c r="E31" i="40"/>
  <c r="N15" i="40"/>
  <c r="I11" i="40"/>
  <c r="I31" i="40"/>
  <c r="D52" i="40"/>
  <c r="F43" i="40"/>
  <c r="AB30" i="40"/>
  <c r="D31" i="40"/>
  <c r="V31" i="40"/>
  <c r="H31" i="40"/>
  <c r="J31" i="40"/>
  <c r="X30" i="28"/>
  <c r="D30" i="28"/>
  <c r="T51" i="34"/>
  <c r="D51" i="34"/>
  <c r="AB105" i="50"/>
  <c r="AB148" i="34"/>
  <c r="N148" i="34"/>
  <c r="M30" i="47"/>
  <c r="AB108" i="47"/>
  <c r="M177" i="47"/>
  <c r="AQ44" i="47"/>
  <c r="N44" i="47" s="1"/>
  <c r="M44" i="47"/>
  <c r="AB52" i="47"/>
  <c r="M8" i="44"/>
  <c r="AB8" i="44"/>
  <c r="N8" i="44"/>
  <c r="AB49" i="43"/>
  <c r="N49" i="43" s="1"/>
  <c r="AB66" i="47"/>
  <c r="N66" i="47" s="1"/>
  <c r="M66" i="47"/>
  <c r="F8" i="34"/>
  <c r="D98" i="34"/>
  <c r="D49" i="47"/>
  <c r="T49" i="47"/>
  <c r="M98" i="44"/>
  <c r="AB98" i="44"/>
  <c r="N98" i="44" s="1"/>
  <c r="D49" i="43"/>
  <c r="T49" i="43"/>
  <c r="F49" i="43" s="1"/>
  <c r="AP49" i="44"/>
  <c r="T71" i="47"/>
  <c r="F71" i="47" s="1"/>
  <c r="D71" i="47"/>
  <c r="AA31" i="40"/>
  <c r="AB31" i="40" s="1"/>
  <c r="G31" i="40"/>
  <c r="M142" i="43"/>
  <c r="AB142" i="43"/>
  <c r="N142" i="43"/>
  <c r="D90" i="34"/>
  <c r="J98" i="34"/>
  <c r="N86" i="47"/>
  <c r="D177" i="47"/>
  <c r="T177" i="47"/>
  <c r="F177" i="47"/>
  <c r="N134" i="47"/>
  <c r="AH139" i="50"/>
  <c r="F58" i="50"/>
  <c r="J9" i="47"/>
  <c r="X8" i="47"/>
  <c r="M141" i="44"/>
  <c r="F8" i="51"/>
  <c r="N78" i="47"/>
  <c r="N46" i="47"/>
  <c r="M23" i="44"/>
  <c r="AB23" i="44"/>
  <c r="N23" i="44"/>
  <c r="N53" i="50"/>
  <c r="J49" i="34"/>
  <c r="N132" i="47"/>
  <c r="N160" i="47"/>
  <c r="AJ49" i="51"/>
  <c r="G8" i="51"/>
  <c r="N11" i="50"/>
  <c r="N180" i="50"/>
  <c r="AA182" i="43"/>
  <c r="AB182" i="43" s="1"/>
  <c r="N182" i="43" s="1"/>
  <c r="M182" i="44"/>
  <c r="M66" i="34"/>
  <c r="AA8" i="47"/>
  <c r="N180" i="47"/>
  <c r="N83" i="47"/>
  <c r="M9" i="34"/>
  <c r="AB18" i="47"/>
  <c r="N18" i="47"/>
  <c r="L23" i="28"/>
  <c r="AB58" i="34"/>
  <c r="N58" i="34" s="1"/>
  <c r="I8" i="44"/>
  <c r="D51" i="43"/>
  <c r="N105" i="51"/>
  <c r="J51" i="47"/>
  <c r="AB112" i="47"/>
  <c r="N112" i="47"/>
  <c r="M112" i="47"/>
  <c r="M120" i="47"/>
  <c r="M8" i="34"/>
  <c r="AQ79" i="47"/>
  <c r="N79" i="47"/>
  <c r="T53" i="41"/>
  <c r="F53" i="41" s="1"/>
  <c r="M151" i="43"/>
  <c r="N76" i="34"/>
  <c r="AQ11" i="47"/>
  <c r="N11" i="47"/>
  <c r="M146" i="47"/>
  <c r="F35" i="47"/>
  <c r="AB20" i="47"/>
  <c r="M158" i="47"/>
  <c r="N16" i="51"/>
  <c r="N59" i="51"/>
  <c r="E8" i="43"/>
  <c r="N111" i="43"/>
  <c r="AQ11" i="40"/>
  <c r="M114" i="47"/>
  <c r="N118" i="51"/>
  <c r="N165" i="51"/>
  <c r="AO49" i="51"/>
  <c r="T9" i="47"/>
  <c r="AB9" i="47" s="1"/>
  <c r="N9" i="47" s="1"/>
  <c r="F9" i="47"/>
  <c r="AB87" i="47"/>
  <c r="N87" i="47" s="1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 s="1"/>
  <c r="D75" i="44"/>
  <c r="D77" i="44"/>
  <c r="T77" i="44"/>
  <c r="F77" i="44"/>
  <c r="D78" i="44"/>
  <c r="AI78" i="44"/>
  <c r="F78" i="44" s="1"/>
  <c r="D80" i="44"/>
  <c r="T80" i="44"/>
  <c r="F80" i="44"/>
  <c r="AI81" i="44"/>
  <c r="F81" i="44" s="1"/>
  <c r="D81" i="44"/>
  <c r="AI84" i="44"/>
  <c r="F84" i="44" s="1"/>
  <c r="D84" i="44"/>
  <c r="I86" i="44"/>
  <c r="W85" i="44"/>
  <c r="I85" i="44" s="1"/>
  <c r="T87" i="44"/>
  <c r="F87" i="44" s="1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R90" i="34" s="1"/>
  <c r="T90" i="34" s="1"/>
  <c r="T72" i="34"/>
  <c r="AB72" i="34" s="1"/>
  <c r="N72" i="34" s="1"/>
  <c r="AQ118" i="50"/>
  <c r="N118" i="50" s="1"/>
  <c r="M154" i="34"/>
  <c r="X134" i="51"/>
  <c r="AA134" i="51" s="1"/>
  <c r="AB134" i="51" s="1"/>
  <c r="N134" i="51" s="1"/>
  <c r="J134" i="51"/>
  <c r="J135" i="51"/>
  <c r="G143" i="47"/>
  <c r="G124" i="51"/>
  <c r="AP124" i="51"/>
  <c r="V85" i="50"/>
  <c r="H86" i="50"/>
  <c r="J109" i="50"/>
  <c r="AM108" i="50"/>
  <c r="K114" i="50"/>
  <c r="Y113" i="50"/>
  <c r="Y98" i="50" s="1"/>
  <c r="K113" i="50"/>
  <c r="T165" i="50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0" i="50" s="1"/>
  <c r="K121" i="50"/>
  <c r="H128" i="34"/>
  <c r="K151" i="50"/>
  <c r="U177" i="50"/>
  <c r="U35" i="28"/>
  <c r="W35" i="28" s="1"/>
  <c r="L120" i="50"/>
  <c r="AO163" i="51"/>
  <c r="AO182" i="51" s="1"/>
  <c r="L164" i="51"/>
  <c r="H20" i="50"/>
  <c r="AA35" i="28"/>
  <c r="AA47" i="28" s="1"/>
  <c r="B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H38" i="28"/>
  <c r="E21" i="50"/>
  <c r="H33" i="50"/>
  <c r="H46" i="50"/>
  <c r="L55" i="50"/>
  <c r="AI35" i="28"/>
  <c r="AI47" i="28" s="1"/>
  <c r="J47" i="28" s="1"/>
  <c r="AH38" i="28"/>
  <c r="I38" i="28" s="1"/>
  <c r="I101" i="47"/>
  <c r="E143" i="47"/>
  <c r="J145" i="47"/>
  <c r="AK156" i="47"/>
  <c r="AP156" i="47" s="1"/>
  <c r="AQ156" i="47" s="1"/>
  <c r="H157" i="47"/>
  <c r="H160" i="47"/>
  <c r="L161" i="47"/>
  <c r="E56" i="34"/>
  <c r="L83" i="43"/>
  <c r="AQ42" i="40"/>
  <c r="B35" i="28"/>
  <c r="AC35" i="28"/>
  <c r="AF47" i="28"/>
  <c r="AJ47" i="28" s="1"/>
  <c r="G41" i="28"/>
  <c r="M31" i="40"/>
  <c r="I35" i="28"/>
  <c r="U47" i="28"/>
  <c r="I47" i="28" s="1"/>
  <c r="AA177" i="50"/>
  <c r="H85" i="50"/>
  <c r="M124" i="51"/>
  <c r="AQ124" i="51"/>
  <c r="N124" i="51" s="1"/>
  <c r="D18" i="43"/>
  <c r="T71" i="34"/>
  <c r="F71" i="34" s="1"/>
  <c r="AH47" i="28"/>
  <c r="J35" i="28"/>
  <c r="AQ49" i="44"/>
  <c r="N49" i="44"/>
  <c r="M49" i="44"/>
  <c r="I177" i="50"/>
  <c r="AB177" i="50"/>
  <c r="D35" i="28" l="1"/>
  <c r="AB8" i="43"/>
  <c r="N8" i="43" s="1"/>
  <c r="M8" i="43"/>
  <c r="AA9" i="51"/>
  <c r="J9" i="51"/>
  <c r="X8" i="51"/>
  <c r="G49" i="51"/>
  <c r="W90" i="44"/>
  <c r="I90" i="44" s="1"/>
  <c r="AB71" i="47"/>
  <c r="D71" i="34"/>
  <c r="AP177" i="50"/>
  <c r="M139" i="44"/>
  <c r="AB139" i="44"/>
  <c r="N139" i="44" s="1"/>
  <c r="AP105" i="50"/>
  <c r="X49" i="47"/>
  <c r="J8" i="47"/>
  <c r="M182" i="43"/>
  <c r="M71" i="44"/>
  <c r="AI139" i="50"/>
  <c r="AB165" i="50"/>
  <c r="N165" i="50" s="1"/>
  <c r="F165" i="50"/>
  <c r="M20" i="40"/>
  <c r="AQ20" i="40"/>
  <c r="N20" i="40" s="1"/>
  <c r="M163" i="47"/>
  <c r="AB163" i="47"/>
  <c r="N163" i="47" s="1"/>
  <c r="AQ30" i="40"/>
  <c r="N30" i="40" s="1"/>
  <c r="M30" i="40"/>
  <c r="X35" i="28"/>
  <c r="K35" i="28"/>
  <c r="W47" i="28"/>
  <c r="K47" i="28" s="1"/>
  <c r="G47" i="28"/>
  <c r="AM98" i="50"/>
  <c r="J108" i="50"/>
  <c r="F72" i="34"/>
  <c r="L30" i="28"/>
  <c r="G49" i="34"/>
  <c r="AP49" i="34"/>
  <c r="G49" i="44"/>
  <c r="M141" i="34"/>
  <c r="H156" i="47"/>
  <c r="AJ38" i="28"/>
  <c r="Y139" i="50"/>
  <c r="K139" i="50" s="1"/>
  <c r="D90" i="51"/>
  <c r="L41" i="28"/>
  <c r="AB177" i="47"/>
  <c r="N177" i="47" s="1"/>
  <c r="X182" i="50"/>
  <c r="J182" i="50" s="1"/>
  <c r="M134" i="51"/>
  <c r="N66" i="50"/>
  <c r="K98" i="50"/>
  <c r="M156" i="47"/>
  <c r="X38" i="28"/>
  <c r="T8" i="47"/>
  <c r="K30" i="28"/>
  <c r="M9" i="44"/>
  <c r="AB9" i="44"/>
  <c r="N9" i="44" s="1"/>
  <c r="AL49" i="50"/>
  <c r="N33" i="47"/>
  <c r="N60" i="47"/>
  <c r="AB11" i="40"/>
  <c r="N11" i="40" s="1"/>
  <c r="F85" i="47"/>
  <c r="N27" i="47"/>
  <c r="J141" i="34"/>
  <c r="AM182" i="34"/>
  <c r="J182" i="34" s="1"/>
  <c r="N21" i="50"/>
  <c r="AG90" i="47"/>
  <c r="N25" i="40"/>
  <c r="N63" i="50"/>
  <c r="L28" i="28"/>
  <c r="AQ31" i="40"/>
  <c r="N31" i="40" s="1"/>
  <c r="I98" i="51"/>
  <c r="AA51" i="34"/>
  <c r="Z139" i="34"/>
  <c r="L8" i="51"/>
  <c r="E51" i="51"/>
  <c r="AB135" i="47"/>
  <c r="N135" i="47" s="1"/>
  <c r="N179" i="47"/>
  <c r="M177" i="43"/>
  <c r="AQ177" i="43"/>
  <c r="N177" i="43" s="1"/>
  <c r="M148" i="50"/>
  <c r="K41" i="28"/>
  <c r="F15" i="50"/>
  <c r="AQ15" i="50"/>
  <c r="AJ35" i="28"/>
  <c r="AK35" i="28" s="1"/>
  <c r="AB129" i="47"/>
  <c r="N129" i="47" s="1"/>
  <c r="M129" i="47"/>
  <c r="I148" i="47"/>
  <c r="AB122" i="34"/>
  <c r="F122" i="34"/>
  <c r="E85" i="34"/>
  <c r="AI85" i="34"/>
  <c r="F16" i="34"/>
  <c r="AB16" i="34"/>
  <c r="N16" i="34" s="1"/>
  <c r="AQ180" i="51"/>
  <c r="N180" i="51" s="1"/>
  <c r="M180" i="51"/>
  <c r="AP99" i="34"/>
  <c r="AJ98" i="34"/>
  <c r="G99" i="34"/>
  <c r="K58" i="47"/>
  <c r="AQ54" i="47"/>
  <c r="N54" i="47" s="1"/>
  <c r="M20" i="50"/>
  <c r="N117" i="44"/>
  <c r="M109" i="50"/>
  <c r="N39" i="50"/>
  <c r="AB99" i="50"/>
  <c r="N99" i="50" s="1"/>
  <c r="N42" i="50"/>
  <c r="F27" i="50"/>
  <c r="AQ27" i="50"/>
  <c r="N27" i="50" s="1"/>
  <c r="F153" i="47"/>
  <c r="AB153" i="47"/>
  <c r="N153" i="47" s="1"/>
  <c r="AQ107" i="50"/>
  <c r="N107" i="50" s="1"/>
  <c r="M107" i="50"/>
  <c r="AB45" i="50"/>
  <c r="N45" i="50" s="1"/>
  <c r="M45" i="50"/>
  <c r="M39" i="47"/>
  <c r="AM51" i="34"/>
  <c r="N33" i="43"/>
  <c r="AB113" i="51"/>
  <c r="N113" i="51" s="1"/>
  <c r="F54" i="47"/>
  <c r="N13" i="43"/>
  <c r="F125" i="50"/>
  <c r="AQ125" i="50"/>
  <c r="N125" i="50" s="1"/>
  <c r="AP18" i="50"/>
  <c r="AQ18" i="50" s="1"/>
  <c r="AB168" i="34"/>
  <c r="N168" i="34" s="1"/>
  <c r="F121" i="47"/>
  <c r="M81" i="50"/>
  <c r="N160" i="51"/>
  <c r="N172" i="47"/>
  <c r="AQ111" i="47"/>
  <c r="N111" i="47" s="1"/>
  <c r="N100" i="47"/>
  <c r="N161" i="43"/>
  <c r="M136" i="51"/>
  <c r="AB136" i="51"/>
  <c r="N136" i="51" s="1"/>
  <c r="M124" i="34"/>
  <c r="AB124" i="34"/>
  <c r="N124" i="34" s="1"/>
  <c r="AQ81" i="51"/>
  <c r="N81" i="51" s="1"/>
  <c r="M81" i="51"/>
  <c r="M57" i="51"/>
  <c r="AQ57" i="51"/>
  <c r="N57" i="51" s="1"/>
  <c r="X139" i="51"/>
  <c r="E53" i="40"/>
  <c r="AI66" i="34"/>
  <c r="AQ66" i="34" s="1"/>
  <c r="N66" i="34" s="1"/>
  <c r="E66" i="34"/>
  <c r="N50" i="40"/>
  <c r="M15" i="43"/>
  <c r="AB15" i="44"/>
  <c r="N15" i="44" s="1"/>
  <c r="F166" i="47"/>
  <c r="AQ54" i="50"/>
  <c r="N54" i="50" s="1"/>
  <c r="F63" i="50"/>
  <c r="AQ63" i="50"/>
  <c r="F179" i="34"/>
  <c r="AQ179" i="34"/>
  <c r="N179" i="34" s="1"/>
  <c r="AB159" i="51"/>
  <c r="N159" i="51" s="1"/>
  <c r="M159" i="51"/>
  <c r="AQ164" i="47"/>
  <c r="N164" i="47" s="1"/>
  <c r="C44" i="28"/>
  <c r="F66" i="34"/>
  <c r="AI156" i="50"/>
  <c r="E156" i="50"/>
  <c r="M143" i="50"/>
  <c r="AB143" i="50"/>
  <c r="N143" i="50" s="1"/>
  <c r="AB104" i="50"/>
  <c r="N104" i="50" s="1"/>
  <c r="F104" i="50"/>
  <c r="AP30" i="51"/>
  <c r="Z163" i="44"/>
  <c r="L163" i="44" s="1"/>
  <c r="L164" i="44"/>
  <c r="D37" i="40"/>
  <c r="AI37" i="40"/>
  <c r="AG33" i="40"/>
  <c r="AA38" i="40"/>
  <c r="W33" i="40"/>
  <c r="R33" i="40"/>
  <c r="T39" i="40"/>
  <c r="D39" i="40"/>
  <c r="I39" i="40"/>
  <c r="AP39" i="40"/>
  <c r="AL33" i="40"/>
  <c r="AL53" i="40" s="1"/>
  <c r="D40" i="40"/>
  <c r="AI40" i="40"/>
  <c r="I41" i="40"/>
  <c r="AA41" i="40"/>
  <c r="H42" i="40"/>
  <c r="AK33" i="40"/>
  <c r="L44" i="40"/>
  <c r="AA44" i="40"/>
  <c r="Z43" i="40"/>
  <c r="H45" i="40"/>
  <c r="AA45" i="40"/>
  <c r="V43" i="40"/>
  <c r="AO43" i="40"/>
  <c r="AO53" i="40" s="1"/>
  <c r="AP45" i="40"/>
  <c r="AQ45" i="40" s="1"/>
  <c r="H46" i="40"/>
  <c r="AK43" i="40"/>
  <c r="Y11" i="41"/>
  <c r="AA12" i="41"/>
  <c r="K12" i="41"/>
  <c r="U11" i="41"/>
  <c r="AA13" i="41"/>
  <c r="AN11" i="41"/>
  <c r="AP13" i="41"/>
  <c r="AQ13" i="41" s="1"/>
  <c r="K13" i="41"/>
  <c r="AJ11" i="41"/>
  <c r="AP14" i="41"/>
  <c r="K15" i="41"/>
  <c r="AA15" i="41"/>
  <c r="AP16" i="41"/>
  <c r="K16" i="41"/>
  <c r="G19" i="41"/>
  <c r="AA19" i="41"/>
  <c r="AP19" i="41"/>
  <c r="AQ19" i="41" s="1"/>
  <c r="K19" i="41"/>
  <c r="K22" i="41"/>
  <c r="Y21" i="41"/>
  <c r="K21" i="41" s="1"/>
  <c r="AA22" i="41"/>
  <c r="U21" i="41"/>
  <c r="AA23" i="41"/>
  <c r="AJ21" i="41"/>
  <c r="AP24" i="41"/>
  <c r="AP27" i="41"/>
  <c r="G27" i="41"/>
  <c r="G29" i="41"/>
  <c r="AA29" i="41"/>
  <c r="AP30" i="41"/>
  <c r="G30" i="41"/>
  <c r="Y33" i="41"/>
  <c r="K34" i="41"/>
  <c r="U33" i="41"/>
  <c r="AA35" i="41"/>
  <c r="AN33" i="41"/>
  <c r="AN53" i="41" s="1"/>
  <c r="K35" i="41"/>
  <c r="AP36" i="41"/>
  <c r="AJ33" i="41"/>
  <c r="AA37" i="41"/>
  <c r="K37" i="41"/>
  <c r="G39" i="41"/>
  <c r="AP39" i="41"/>
  <c r="K40" i="41"/>
  <c r="AA40" i="41"/>
  <c r="AA41" i="41"/>
  <c r="G41" i="41"/>
  <c r="K41" i="41"/>
  <c r="AP41" i="41"/>
  <c r="AQ41" i="41" s="1"/>
  <c r="L30" i="50"/>
  <c r="AP23" i="41"/>
  <c r="AQ23" i="41" s="1"/>
  <c r="I38" i="40"/>
  <c r="E99" i="50"/>
  <c r="K25" i="41"/>
  <c r="AP29" i="41"/>
  <c r="AQ29" i="41" s="1"/>
  <c r="G163" i="34"/>
  <c r="K172" i="34"/>
  <c r="AA172" i="34"/>
  <c r="F18" i="40"/>
  <c r="G21" i="47"/>
  <c r="G20" i="47"/>
  <c r="AP38" i="41"/>
  <c r="AQ38" i="41" s="1"/>
  <c r="N38" i="41" s="1"/>
  <c r="AB44" i="28"/>
  <c r="C46" i="28"/>
  <c r="R85" i="50"/>
  <c r="D86" i="50"/>
  <c r="L87" i="50"/>
  <c r="Z85" i="50"/>
  <c r="S108" i="50"/>
  <c r="T109" i="50"/>
  <c r="F109" i="50" s="1"/>
  <c r="E109" i="50"/>
  <c r="AK108" i="50"/>
  <c r="AK98" i="50" s="1"/>
  <c r="AP109" i="50"/>
  <c r="AQ109" i="50" s="1"/>
  <c r="H109" i="50"/>
  <c r="D111" i="50"/>
  <c r="R108" i="50"/>
  <c r="T111" i="50"/>
  <c r="G114" i="50"/>
  <c r="U113" i="50"/>
  <c r="AM120" i="34"/>
  <c r="AP122" i="34"/>
  <c r="J122" i="34"/>
  <c r="I127" i="34"/>
  <c r="AA127" i="34"/>
  <c r="AP128" i="34"/>
  <c r="I128" i="34"/>
  <c r="L130" i="34"/>
  <c r="AP130" i="34"/>
  <c r="L167" i="34"/>
  <c r="AP167" i="34"/>
  <c r="AO61" i="47"/>
  <c r="H64" i="47"/>
  <c r="I24" i="47"/>
  <c r="AB155" i="34"/>
  <c r="N155" i="34" s="1"/>
  <c r="M83" i="50"/>
  <c r="AN21" i="41"/>
  <c r="L43" i="50"/>
  <c r="AA43" i="50"/>
  <c r="AP21" i="47"/>
  <c r="N109" i="51"/>
  <c r="AP35" i="41"/>
  <c r="AQ35" i="41" s="1"/>
  <c r="L45" i="40"/>
  <c r="M47" i="43"/>
  <c r="AQ47" i="43"/>
  <c r="N47" i="43" s="1"/>
  <c r="AP20" i="47"/>
  <c r="AQ20" i="47" s="1"/>
  <c r="N20" i="47" s="1"/>
  <c r="F16" i="50"/>
  <c r="N171" i="34"/>
  <c r="N121" i="34"/>
  <c r="N11" i="51"/>
  <c r="F136" i="50"/>
  <c r="AA34" i="41"/>
  <c r="K18" i="41"/>
  <c r="K26" i="41"/>
  <c r="J152" i="47"/>
  <c r="AM151" i="47"/>
  <c r="F169" i="34"/>
  <c r="M39" i="43"/>
  <c r="H9" i="44"/>
  <c r="F114" i="50"/>
  <c r="M166" i="44"/>
  <c r="F117" i="34"/>
  <c r="AA28" i="41"/>
  <c r="G17" i="41"/>
  <c r="M78" i="50"/>
  <c r="F54" i="34"/>
  <c r="T42" i="40"/>
  <c r="I113" i="50"/>
  <c r="AJ163" i="34"/>
  <c r="J43" i="40"/>
  <c r="E12" i="28"/>
  <c r="H32" i="50"/>
  <c r="V30" i="50"/>
  <c r="AB23" i="28"/>
  <c r="C23" i="28" s="1"/>
  <c r="D150" i="47"/>
  <c r="AG148" i="47"/>
  <c r="K119" i="47"/>
  <c r="AH148" i="47"/>
  <c r="E148" i="47" s="1"/>
  <c r="E150" i="47"/>
  <c r="AK163" i="50"/>
  <c r="AK182" i="50" s="1"/>
  <c r="H167" i="50"/>
  <c r="AG99" i="47"/>
  <c r="AJ30" i="50"/>
  <c r="G30" i="50" s="1"/>
  <c r="U120" i="51"/>
  <c r="G126" i="51"/>
  <c r="I153" i="51"/>
  <c r="AL151" i="51"/>
  <c r="S30" i="50"/>
  <c r="V151" i="50"/>
  <c r="H154" i="50"/>
  <c r="H12" i="28"/>
  <c r="H16" i="28" s="1"/>
  <c r="AK15" i="47"/>
  <c r="AL142" i="47"/>
  <c r="I143" i="47"/>
  <c r="AB51" i="40"/>
  <c r="N51" i="40" s="1"/>
  <c r="I44" i="43"/>
  <c r="E62" i="50"/>
  <c r="AH61" i="50"/>
  <c r="AQ50" i="40"/>
  <c r="Q30" i="28"/>
  <c r="E30" i="28" s="1"/>
  <c r="AJ71" i="47"/>
  <c r="G71" i="47" s="1"/>
  <c r="AO58" i="50"/>
  <c r="L60" i="50"/>
  <c r="W71" i="51"/>
  <c r="I72" i="51"/>
  <c r="S31" i="41"/>
  <c r="J12" i="28"/>
  <c r="J16" i="28" s="1"/>
  <c r="E11" i="50"/>
  <c r="AH9" i="50"/>
  <c r="H12" i="50"/>
  <c r="V9" i="50"/>
  <c r="L48" i="50"/>
  <c r="Z44" i="50"/>
  <c r="J5" i="16"/>
  <c r="M5" i="15"/>
  <c r="L3" i="47"/>
  <c r="AM71" i="50"/>
  <c r="AL163" i="34"/>
  <c r="AJ15" i="47"/>
  <c r="I107" i="47"/>
  <c r="U113" i="47"/>
  <c r="Z71" i="50"/>
  <c r="AO163" i="50"/>
  <c r="AK120" i="51"/>
  <c r="AP120" i="51" s="1"/>
  <c r="AQ120" i="51" s="1"/>
  <c r="AP47" i="40"/>
  <c r="I154" i="47"/>
  <c r="X23" i="50"/>
  <c r="V71" i="50"/>
  <c r="AO71" i="50"/>
  <c r="W71" i="50"/>
  <c r="H111" i="50"/>
  <c r="AJ134" i="50"/>
  <c r="AP134" i="50" s="1"/>
  <c r="W163" i="50"/>
  <c r="Z120" i="51"/>
  <c r="I104" i="47"/>
  <c r="J20" i="50"/>
  <c r="AK30" i="50"/>
  <c r="AK49" i="50" s="1"/>
  <c r="H40" i="50"/>
  <c r="AK163" i="34"/>
  <c r="AK182" i="34" s="1"/>
  <c r="S105" i="47"/>
  <c r="D111" i="47"/>
  <c r="AH142" i="47"/>
  <c r="D149" i="47"/>
  <c r="Z52" i="50"/>
  <c r="AJ71" i="50"/>
  <c r="AK99" i="47"/>
  <c r="U105" i="47"/>
  <c r="L20" i="50"/>
  <c r="AK61" i="50"/>
  <c r="I106" i="50"/>
  <c r="V120" i="50"/>
  <c r="Z163" i="50"/>
  <c r="V163" i="50"/>
  <c r="AJ52" i="47"/>
  <c r="AJ108" i="47"/>
  <c r="AM30" i="50"/>
  <c r="E68" i="50"/>
  <c r="R120" i="50"/>
  <c r="I126" i="50"/>
  <c r="AG163" i="50"/>
  <c r="AK18" i="51"/>
  <c r="AL177" i="51"/>
  <c r="K73" i="34"/>
  <c r="Y71" i="34"/>
  <c r="U71" i="34"/>
  <c r="J63" i="43"/>
  <c r="AN113" i="47"/>
  <c r="AN142" i="47"/>
  <c r="AO30" i="50"/>
  <c r="R44" i="50"/>
  <c r="AO142" i="50"/>
  <c r="V30" i="51"/>
  <c r="AK71" i="34"/>
  <c r="L79" i="34"/>
  <c r="L53" i="43"/>
  <c r="AN58" i="47"/>
  <c r="AN51" i="47" s="1"/>
  <c r="I126" i="47"/>
  <c r="AK148" i="47"/>
  <c r="AN9" i="50"/>
  <c r="W18" i="50"/>
  <c r="R30" i="50"/>
  <c r="AO44" i="50"/>
  <c r="AP44" i="50" s="1"/>
  <c r="AJ120" i="50"/>
  <c r="AJ163" i="50"/>
  <c r="G71" i="51"/>
  <c r="AL71" i="34"/>
  <c r="AL90" i="34" s="1"/>
  <c r="W120" i="34"/>
  <c r="Z58" i="47"/>
  <c r="AO58" i="47"/>
  <c r="X99" i="47"/>
  <c r="AG113" i="47"/>
  <c r="AL148" i="47"/>
  <c r="H27" i="50"/>
  <c r="H57" i="50"/>
  <c r="V52" i="50"/>
  <c r="Y163" i="50"/>
  <c r="W30" i="51"/>
  <c r="Z71" i="51"/>
  <c r="L73" i="51"/>
  <c r="V71" i="51"/>
  <c r="AJ71" i="51"/>
  <c r="L81" i="51"/>
  <c r="V120" i="51"/>
  <c r="AL120" i="34"/>
  <c r="AL139" i="34" s="1"/>
  <c r="AK71" i="51"/>
  <c r="AK90" i="51" s="1"/>
  <c r="W120" i="51"/>
  <c r="Y163" i="51"/>
  <c r="S142" i="34"/>
  <c r="Z15" i="50"/>
  <c r="Y23" i="50"/>
  <c r="AL30" i="50"/>
  <c r="I30" i="50" s="1"/>
  <c r="E33" i="50"/>
  <c r="L38" i="50"/>
  <c r="AK71" i="50"/>
  <c r="AK163" i="51"/>
  <c r="K32" i="50"/>
  <c r="J47" i="50"/>
  <c r="G76" i="50"/>
  <c r="K111" i="50"/>
  <c r="AK120" i="50"/>
  <c r="Y156" i="50"/>
  <c r="U163" i="50"/>
  <c r="AO71" i="51"/>
  <c r="AO90" i="51" s="1"/>
  <c r="AM108" i="51"/>
  <c r="Z163" i="51"/>
  <c r="U163" i="51"/>
  <c r="AN163" i="51"/>
  <c r="AN182" i="51" s="1"/>
  <c r="I28" i="34"/>
  <c r="X71" i="34"/>
  <c r="AN71" i="34"/>
  <c r="AN90" i="34" s="1"/>
  <c r="E83" i="34"/>
  <c r="E87" i="34"/>
  <c r="I122" i="34"/>
  <c r="X30" i="50"/>
  <c r="J30" i="50" s="1"/>
  <c r="L54" i="50"/>
  <c r="K129" i="50"/>
  <c r="U142" i="50"/>
  <c r="G158" i="50"/>
  <c r="AN30" i="51"/>
  <c r="AN49" i="51" s="1"/>
  <c r="AG163" i="51"/>
  <c r="Z30" i="34"/>
  <c r="AO71" i="34"/>
  <c r="K86" i="34"/>
  <c r="S99" i="34"/>
  <c r="S113" i="34"/>
  <c r="V99" i="47"/>
  <c r="AL99" i="47"/>
  <c r="I21" i="50"/>
  <c r="AG44" i="50"/>
  <c r="AI44" i="50" s="1"/>
  <c r="AM61" i="50"/>
  <c r="AG71" i="50"/>
  <c r="D71" i="50" s="1"/>
  <c r="X85" i="50"/>
  <c r="AA85" i="50" s="1"/>
  <c r="H112" i="50"/>
  <c r="H122" i="50"/>
  <c r="D128" i="50"/>
  <c r="Y30" i="51"/>
  <c r="Y99" i="51"/>
  <c r="J117" i="51"/>
  <c r="AM163" i="51"/>
  <c r="AG30" i="34"/>
  <c r="U120" i="34"/>
  <c r="AK120" i="34"/>
  <c r="AK139" i="34" s="1"/>
  <c r="V163" i="34"/>
  <c r="L28" i="43"/>
  <c r="H45" i="43"/>
  <c r="R142" i="47"/>
  <c r="G158" i="47"/>
  <c r="AM9" i="50"/>
  <c r="J17" i="50"/>
  <c r="AO23" i="50"/>
  <c r="AN30" i="50"/>
  <c r="L56" i="50"/>
  <c r="AN71" i="50"/>
  <c r="AN90" i="50" s="1"/>
  <c r="K90" i="50" s="1"/>
  <c r="I81" i="50"/>
  <c r="J115" i="50"/>
  <c r="AG151" i="50"/>
  <c r="AL163" i="50"/>
  <c r="AL182" i="50" s="1"/>
  <c r="Z30" i="51"/>
  <c r="AM120" i="51"/>
  <c r="J120" i="51" s="1"/>
  <c r="X142" i="51"/>
  <c r="E147" i="51"/>
  <c r="AH148" i="51"/>
  <c r="W163" i="51"/>
  <c r="I175" i="51"/>
  <c r="AH61" i="34"/>
  <c r="V120" i="34"/>
  <c r="Y163" i="34"/>
  <c r="L32" i="43"/>
  <c r="E167" i="43"/>
  <c r="E172" i="43"/>
  <c r="J150" i="47"/>
  <c r="S156" i="47"/>
  <c r="AG30" i="50"/>
  <c r="AG30" i="51"/>
  <c r="E116" i="51"/>
  <c r="R30" i="34"/>
  <c r="I100" i="34"/>
  <c r="Z163" i="34"/>
  <c r="E80" i="44"/>
  <c r="AH105" i="34"/>
  <c r="AH163" i="34"/>
  <c r="J102" i="51"/>
  <c r="S44" i="34"/>
  <c r="K15" i="40"/>
  <c r="K48" i="51"/>
  <c r="S85" i="51"/>
  <c r="L137" i="51"/>
  <c r="AJ71" i="34"/>
  <c r="L12" i="43"/>
  <c r="E175" i="43"/>
  <c r="H169" i="47"/>
  <c r="L21" i="50"/>
  <c r="Y30" i="50"/>
  <c r="U71" i="50"/>
  <c r="H83" i="50"/>
  <c r="G125" i="50"/>
  <c r="R163" i="50"/>
  <c r="AP133" i="51"/>
  <c r="I138" i="51"/>
  <c r="R142" i="51"/>
  <c r="AP28" i="34"/>
  <c r="J29" i="34"/>
  <c r="L56" i="34"/>
  <c r="Z120" i="34"/>
  <c r="E28" i="43"/>
  <c r="L41" i="43"/>
  <c r="L63" i="43"/>
  <c r="I47" i="40"/>
  <c r="W71" i="34"/>
  <c r="AG120" i="34"/>
  <c r="AO120" i="34"/>
  <c r="AO139" i="34" s="1"/>
  <c r="L128" i="34"/>
  <c r="AN163" i="34"/>
  <c r="AN182" i="34" s="1"/>
  <c r="K33" i="43"/>
  <c r="H82" i="43"/>
  <c r="J83" i="44"/>
  <c r="G20" i="40"/>
  <c r="K40" i="50"/>
  <c r="D69" i="50"/>
  <c r="D82" i="50"/>
  <c r="W120" i="50"/>
  <c r="AL120" i="50"/>
  <c r="AL139" i="50" s="1"/>
  <c r="K130" i="50"/>
  <c r="H75" i="51"/>
  <c r="I63" i="34"/>
  <c r="R120" i="34"/>
  <c r="AO163" i="34"/>
  <c r="AO182" i="34" s="1"/>
  <c r="K47" i="40"/>
  <c r="AP52" i="40"/>
  <c r="AK139" i="50" l="1"/>
  <c r="H98" i="50"/>
  <c r="AP98" i="50"/>
  <c r="AQ98" i="50" s="1"/>
  <c r="M85" i="50"/>
  <c r="AB85" i="50"/>
  <c r="N85" i="50" s="1"/>
  <c r="I163" i="51"/>
  <c r="W182" i="51"/>
  <c r="I71" i="34"/>
  <c r="W90" i="34"/>
  <c r="I90" i="34" s="1"/>
  <c r="AI30" i="50"/>
  <c r="AG49" i="50"/>
  <c r="AA99" i="51"/>
  <c r="K99" i="51"/>
  <c r="Y98" i="51"/>
  <c r="AP18" i="51"/>
  <c r="H18" i="51"/>
  <c r="AK8" i="51"/>
  <c r="T142" i="51"/>
  <c r="F142" i="51" s="1"/>
  <c r="D142" i="51"/>
  <c r="R141" i="51"/>
  <c r="AP71" i="34"/>
  <c r="AQ71" i="34" s="1"/>
  <c r="AJ90" i="34"/>
  <c r="AP90" i="34" s="1"/>
  <c r="D30" i="34"/>
  <c r="R49" i="34"/>
  <c r="T30" i="34"/>
  <c r="AI30" i="34"/>
  <c r="AQ30" i="34" s="1"/>
  <c r="AG49" i="34"/>
  <c r="AI49" i="34" s="1"/>
  <c r="J108" i="51"/>
  <c r="AM98" i="51"/>
  <c r="AP108" i="51"/>
  <c r="H71" i="51"/>
  <c r="AA71" i="51"/>
  <c r="V90" i="51"/>
  <c r="L58" i="47"/>
  <c r="AA58" i="47"/>
  <c r="Z51" i="47"/>
  <c r="AN90" i="47"/>
  <c r="K90" i="47" s="1"/>
  <c r="K51" i="47"/>
  <c r="K71" i="34"/>
  <c r="Y90" i="34"/>
  <c r="K90" i="34" s="1"/>
  <c r="L163" i="50"/>
  <c r="Z182" i="50"/>
  <c r="E105" i="47"/>
  <c r="T105" i="47"/>
  <c r="F105" i="47" s="1"/>
  <c r="S98" i="47"/>
  <c r="H71" i="50"/>
  <c r="V90" i="50"/>
  <c r="I71" i="51"/>
  <c r="W90" i="51"/>
  <c r="I90" i="51" s="1"/>
  <c r="AP142" i="47"/>
  <c r="I142" i="47"/>
  <c r="AL141" i="47"/>
  <c r="AI99" i="47"/>
  <c r="F99" i="47" s="1"/>
  <c r="D99" i="47"/>
  <c r="AG98" i="47"/>
  <c r="E16" i="28"/>
  <c r="K16" i="28" s="1"/>
  <c r="L16" i="28" s="1"/>
  <c r="K12" i="28"/>
  <c r="L12" i="28" s="1"/>
  <c r="AB35" i="41"/>
  <c r="N35" i="41" s="1"/>
  <c r="M35" i="41"/>
  <c r="M23" i="41"/>
  <c r="AB23" i="41"/>
  <c r="N23" i="41" s="1"/>
  <c r="AQ37" i="40"/>
  <c r="N37" i="40" s="1"/>
  <c r="F37" i="40"/>
  <c r="M20" i="47"/>
  <c r="F85" i="34"/>
  <c r="AQ85" i="34"/>
  <c r="N85" i="34" s="1"/>
  <c r="M172" i="34"/>
  <c r="AB172" i="34"/>
  <c r="N172" i="34" s="1"/>
  <c r="AB41" i="41"/>
  <c r="N41" i="41" s="1"/>
  <c r="M41" i="41"/>
  <c r="G33" i="41"/>
  <c r="U53" i="41"/>
  <c r="AA33" i="41"/>
  <c r="AA21" i="41"/>
  <c r="G21" i="41"/>
  <c r="M14" i="41"/>
  <c r="AQ14" i="41"/>
  <c r="N14" i="41" s="1"/>
  <c r="AQ40" i="40"/>
  <c r="N40" i="40" s="1"/>
  <c r="F40" i="40"/>
  <c r="F8" i="47"/>
  <c r="AB8" i="47"/>
  <c r="M9" i="51"/>
  <c r="AB9" i="51"/>
  <c r="N9" i="51" s="1"/>
  <c r="I120" i="34"/>
  <c r="W139" i="34"/>
  <c r="I139" i="34" s="1"/>
  <c r="H120" i="50"/>
  <c r="AA120" i="50"/>
  <c r="V139" i="50"/>
  <c r="H139" i="50" s="1"/>
  <c r="J23" i="50"/>
  <c r="AA23" i="50"/>
  <c r="X8" i="50"/>
  <c r="H15" i="47"/>
  <c r="AK8" i="47"/>
  <c r="AI120" i="34"/>
  <c r="AG139" i="34"/>
  <c r="AQ133" i="51"/>
  <c r="N133" i="51" s="1"/>
  <c r="M133" i="51"/>
  <c r="T85" i="51"/>
  <c r="S90" i="51"/>
  <c r="E85" i="51"/>
  <c r="AI30" i="51"/>
  <c r="F30" i="51" s="1"/>
  <c r="D30" i="51"/>
  <c r="AG49" i="51"/>
  <c r="AI148" i="51"/>
  <c r="E148" i="51"/>
  <c r="AH141" i="51"/>
  <c r="AP23" i="50"/>
  <c r="AQ23" i="50" s="1"/>
  <c r="L23" i="50"/>
  <c r="AO8" i="50"/>
  <c r="AO49" i="50" s="1"/>
  <c r="H99" i="47"/>
  <c r="V98" i="47"/>
  <c r="AA99" i="47"/>
  <c r="G163" i="50"/>
  <c r="AA163" i="50"/>
  <c r="K23" i="50"/>
  <c r="Y8" i="50"/>
  <c r="L71" i="51"/>
  <c r="Z90" i="51"/>
  <c r="L90" i="51" s="1"/>
  <c r="AP177" i="51"/>
  <c r="I177" i="51"/>
  <c r="L58" i="50"/>
  <c r="AO51" i="50"/>
  <c r="AP58" i="50"/>
  <c r="AP163" i="34"/>
  <c r="AQ163" i="34" s="1"/>
  <c r="AJ182" i="34"/>
  <c r="AQ122" i="34"/>
  <c r="N122" i="34" s="1"/>
  <c r="M122" i="34"/>
  <c r="E108" i="50"/>
  <c r="S98" i="50"/>
  <c r="M40" i="41"/>
  <c r="AB40" i="41"/>
  <c r="N40" i="41" s="1"/>
  <c r="M22" i="41"/>
  <c r="AB22" i="41"/>
  <c r="N22" i="41" s="1"/>
  <c r="AJ31" i="41"/>
  <c r="AP11" i="41"/>
  <c r="AQ11" i="41" s="1"/>
  <c r="L38" i="28"/>
  <c r="X47" i="28"/>
  <c r="L35" i="28"/>
  <c r="AA49" i="47"/>
  <c r="J49" i="47"/>
  <c r="AA44" i="50"/>
  <c r="L44" i="50"/>
  <c r="AP71" i="47"/>
  <c r="J120" i="34"/>
  <c r="AM139" i="34"/>
  <c r="J139" i="34" s="1"/>
  <c r="L85" i="50"/>
  <c r="Y53" i="41"/>
  <c r="K53" i="41" s="1"/>
  <c r="K33" i="41"/>
  <c r="V53" i="40"/>
  <c r="H43" i="40"/>
  <c r="AA43" i="40"/>
  <c r="M38" i="41"/>
  <c r="AQ49" i="34"/>
  <c r="AQ105" i="50"/>
  <c r="N105" i="50" s="1"/>
  <c r="M105" i="50"/>
  <c r="J163" i="51"/>
  <c r="AM182" i="51"/>
  <c r="M47" i="40"/>
  <c r="AQ47" i="40"/>
  <c r="N47" i="40" s="1"/>
  <c r="S141" i="47"/>
  <c r="E156" i="47"/>
  <c r="T156" i="47"/>
  <c r="E99" i="34"/>
  <c r="T99" i="34"/>
  <c r="S98" i="34"/>
  <c r="H30" i="51"/>
  <c r="V49" i="51"/>
  <c r="AA30" i="51"/>
  <c r="E44" i="34"/>
  <c r="T44" i="34"/>
  <c r="S49" i="34"/>
  <c r="E49" i="34" s="1"/>
  <c r="K163" i="51"/>
  <c r="Y182" i="51"/>
  <c r="K182" i="51" s="1"/>
  <c r="AA52" i="50"/>
  <c r="H52" i="50"/>
  <c r="V51" i="50"/>
  <c r="AP120" i="50"/>
  <c r="AQ120" i="50" s="1"/>
  <c r="G120" i="50"/>
  <c r="AJ139" i="50"/>
  <c r="L142" i="50"/>
  <c r="AP142" i="50"/>
  <c r="AQ142" i="50" s="1"/>
  <c r="AO141" i="50"/>
  <c r="G105" i="47"/>
  <c r="AA105" i="47"/>
  <c r="U98" i="47"/>
  <c r="AO182" i="50"/>
  <c r="V8" i="50"/>
  <c r="AA9" i="50"/>
  <c r="H9" i="50"/>
  <c r="K71" i="50"/>
  <c r="M167" i="34"/>
  <c r="AQ167" i="34"/>
  <c r="N167" i="34" s="1"/>
  <c r="M30" i="41"/>
  <c r="AQ30" i="41"/>
  <c r="N30" i="41" s="1"/>
  <c r="AN31" i="41"/>
  <c r="AI90" i="47"/>
  <c r="F90" i="47" s="1"/>
  <c r="D90" i="47"/>
  <c r="L15" i="50"/>
  <c r="Z8" i="50"/>
  <c r="AA15" i="50"/>
  <c r="H71" i="34"/>
  <c r="AK90" i="34"/>
  <c r="H90" i="34" s="1"/>
  <c r="AK51" i="50"/>
  <c r="AK90" i="50" s="1"/>
  <c r="H61" i="50"/>
  <c r="AP61" i="50"/>
  <c r="AA71" i="50"/>
  <c r="G71" i="50"/>
  <c r="U90" i="50"/>
  <c r="L30" i="51"/>
  <c r="Z49" i="51"/>
  <c r="L49" i="51" s="1"/>
  <c r="D142" i="47"/>
  <c r="T142" i="47"/>
  <c r="R141" i="47"/>
  <c r="L71" i="34"/>
  <c r="AO90" i="34"/>
  <c r="L90" i="34" s="1"/>
  <c r="I120" i="51"/>
  <c r="W139" i="51"/>
  <c r="I139" i="51" s="1"/>
  <c r="AQ44" i="50"/>
  <c r="T44" i="50"/>
  <c r="F44" i="50" s="1"/>
  <c r="D44" i="50"/>
  <c r="D120" i="50"/>
  <c r="T120" i="50"/>
  <c r="F120" i="50" s="1"/>
  <c r="AK98" i="47"/>
  <c r="AK139" i="47" s="1"/>
  <c r="AP99" i="47"/>
  <c r="L120" i="51"/>
  <c r="Z139" i="51"/>
  <c r="L139" i="51" s="1"/>
  <c r="L71" i="50"/>
  <c r="AH51" i="50"/>
  <c r="AI61" i="50"/>
  <c r="F61" i="50" s="1"/>
  <c r="E61" i="50"/>
  <c r="S49" i="50"/>
  <c r="E30" i="50"/>
  <c r="F111" i="50"/>
  <c r="AB111" i="50"/>
  <c r="N111" i="50" s="1"/>
  <c r="T85" i="50"/>
  <c r="F85" i="50" s="1"/>
  <c r="D85" i="50"/>
  <c r="R90" i="50"/>
  <c r="M29" i="41"/>
  <c r="AB29" i="41"/>
  <c r="N29" i="41" s="1"/>
  <c r="AB13" i="41"/>
  <c r="N13" i="41" s="1"/>
  <c r="M13" i="41"/>
  <c r="L43" i="40"/>
  <c r="Z53" i="40"/>
  <c r="L53" i="40" s="1"/>
  <c r="AJ139" i="34"/>
  <c r="AP139" i="34" s="1"/>
  <c r="AP98" i="34"/>
  <c r="G98" i="34"/>
  <c r="I99" i="47"/>
  <c r="AL98" i="47"/>
  <c r="D163" i="50"/>
  <c r="R182" i="50"/>
  <c r="T163" i="50"/>
  <c r="F163" i="50" s="1"/>
  <c r="AA142" i="51"/>
  <c r="X141" i="51"/>
  <c r="J142" i="51"/>
  <c r="K30" i="51"/>
  <c r="Y49" i="51"/>
  <c r="K49" i="51" s="1"/>
  <c r="AP163" i="50"/>
  <c r="AJ182" i="50"/>
  <c r="AA151" i="50"/>
  <c r="V141" i="50"/>
  <c r="H141" i="50" s="1"/>
  <c r="H151" i="50"/>
  <c r="AP151" i="47"/>
  <c r="AM141" i="47"/>
  <c r="J151" i="47"/>
  <c r="AP61" i="47"/>
  <c r="L61" i="47"/>
  <c r="M39" i="41"/>
  <c r="AQ39" i="41"/>
  <c r="N39" i="41" s="1"/>
  <c r="M45" i="40"/>
  <c r="AB45" i="40"/>
  <c r="N45" i="40" s="1"/>
  <c r="AQ52" i="40"/>
  <c r="N52" i="40" s="1"/>
  <c r="M52" i="40"/>
  <c r="L30" i="34"/>
  <c r="AA30" i="34"/>
  <c r="Z49" i="34"/>
  <c r="D30" i="50"/>
  <c r="T30" i="50"/>
  <c r="F30" i="50" s="1"/>
  <c r="R49" i="50"/>
  <c r="AJ90" i="50"/>
  <c r="AP71" i="50"/>
  <c r="I163" i="50"/>
  <c r="W182" i="50"/>
  <c r="I182" i="50" s="1"/>
  <c r="AP151" i="51"/>
  <c r="I151" i="51"/>
  <c r="AL141" i="51"/>
  <c r="D148" i="47"/>
  <c r="AI148" i="47"/>
  <c r="F148" i="47" s="1"/>
  <c r="AG141" i="47"/>
  <c r="AQ130" i="34"/>
  <c r="N130" i="34" s="1"/>
  <c r="M130" i="34"/>
  <c r="T108" i="50"/>
  <c r="D108" i="50"/>
  <c r="R98" i="50"/>
  <c r="AB37" i="41"/>
  <c r="N37" i="41" s="1"/>
  <c r="M37" i="41"/>
  <c r="AB19" i="41"/>
  <c r="N19" i="41" s="1"/>
  <c r="M19" i="41"/>
  <c r="G11" i="41"/>
  <c r="U31" i="41"/>
  <c r="AA11" i="41"/>
  <c r="M44" i="40"/>
  <c r="AB44" i="40"/>
  <c r="N44" i="40" s="1"/>
  <c r="F39" i="40"/>
  <c r="AB39" i="40"/>
  <c r="J51" i="34"/>
  <c r="AM90" i="34"/>
  <c r="AP51" i="34"/>
  <c r="AQ99" i="34"/>
  <c r="M99" i="34"/>
  <c r="K156" i="50"/>
  <c r="AA156" i="50"/>
  <c r="Y141" i="50"/>
  <c r="K141" i="50" s="1"/>
  <c r="J9" i="50"/>
  <c r="AM8" i="50"/>
  <c r="AP9" i="50"/>
  <c r="AQ9" i="50" s="1"/>
  <c r="AQ39" i="40"/>
  <c r="M39" i="40"/>
  <c r="K30" i="50"/>
  <c r="AI163" i="34"/>
  <c r="F163" i="34" s="1"/>
  <c r="AH182" i="34"/>
  <c r="AI182" i="34" s="1"/>
  <c r="E163" i="34"/>
  <c r="J71" i="34"/>
  <c r="X90" i="34"/>
  <c r="J90" i="34" s="1"/>
  <c r="G113" i="47"/>
  <c r="AA113" i="47"/>
  <c r="E9" i="50"/>
  <c r="AH8" i="50"/>
  <c r="AI9" i="50"/>
  <c r="F9" i="50" s="1"/>
  <c r="L120" i="34"/>
  <c r="AI105" i="34"/>
  <c r="E105" i="34"/>
  <c r="AH98" i="34"/>
  <c r="AG141" i="50"/>
  <c r="D151" i="50"/>
  <c r="AI151" i="50"/>
  <c r="J85" i="50"/>
  <c r="X90" i="50"/>
  <c r="AI163" i="51"/>
  <c r="F163" i="51" s="1"/>
  <c r="D163" i="51"/>
  <c r="AG182" i="51"/>
  <c r="I18" i="50"/>
  <c r="AA18" i="50"/>
  <c r="W8" i="50"/>
  <c r="K142" i="47"/>
  <c r="AN141" i="47"/>
  <c r="L52" i="50"/>
  <c r="Z51" i="50"/>
  <c r="L51" i="50" s="1"/>
  <c r="AQ134" i="50"/>
  <c r="N134" i="50" s="1"/>
  <c r="M134" i="50"/>
  <c r="AB34" i="41"/>
  <c r="N34" i="41" s="1"/>
  <c r="M34" i="41"/>
  <c r="M21" i="47"/>
  <c r="AQ21" i="47"/>
  <c r="N21" i="47" s="1"/>
  <c r="AC44" i="28"/>
  <c r="AB47" i="28"/>
  <c r="C47" i="28" s="1"/>
  <c r="AP33" i="41"/>
  <c r="AQ33" i="41" s="1"/>
  <c r="AJ53" i="41"/>
  <c r="AP53" i="41" s="1"/>
  <c r="AQ53" i="41" s="1"/>
  <c r="T33" i="40"/>
  <c r="R53" i="40"/>
  <c r="D33" i="40"/>
  <c r="AB109" i="50"/>
  <c r="N109" i="50" s="1"/>
  <c r="AK139" i="51"/>
  <c r="H120" i="51"/>
  <c r="V139" i="51"/>
  <c r="K113" i="47"/>
  <c r="AP113" i="47"/>
  <c r="AN98" i="47"/>
  <c r="G15" i="47"/>
  <c r="AP15" i="47"/>
  <c r="AJ8" i="47"/>
  <c r="M28" i="41"/>
  <c r="AB28" i="41"/>
  <c r="N28" i="41" s="1"/>
  <c r="M36" i="41"/>
  <c r="AQ36" i="41"/>
  <c r="N36" i="41" s="1"/>
  <c r="M27" i="41"/>
  <c r="AQ27" i="41"/>
  <c r="N27" i="41" s="1"/>
  <c r="K38" i="28"/>
  <c r="AK38" i="28"/>
  <c r="I120" i="50"/>
  <c r="W139" i="50"/>
  <c r="I139" i="50" s="1"/>
  <c r="E113" i="34"/>
  <c r="T113" i="34"/>
  <c r="I30" i="51"/>
  <c r="W49" i="51"/>
  <c r="I49" i="51" s="1"/>
  <c r="E142" i="34"/>
  <c r="T142" i="34"/>
  <c r="S141" i="34"/>
  <c r="K163" i="50"/>
  <c r="AI163" i="50"/>
  <c r="F42" i="40"/>
  <c r="AB42" i="40"/>
  <c r="N42" i="40" s="1"/>
  <c r="AA113" i="50"/>
  <c r="G113" i="50"/>
  <c r="U98" i="50"/>
  <c r="K163" i="34"/>
  <c r="Y182" i="34"/>
  <c r="K182" i="34" s="1"/>
  <c r="H163" i="34"/>
  <c r="AA163" i="34"/>
  <c r="V182" i="34"/>
  <c r="AI71" i="50"/>
  <c r="F71" i="50" s="1"/>
  <c r="AG90" i="50"/>
  <c r="H163" i="51"/>
  <c r="AP163" i="51"/>
  <c r="AK182" i="51"/>
  <c r="AI113" i="47"/>
  <c r="F113" i="47" s="1"/>
  <c r="D113" i="47"/>
  <c r="K9" i="50"/>
  <c r="AN8" i="50"/>
  <c r="AN49" i="50" s="1"/>
  <c r="AJ98" i="47"/>
  <c r="AP108" i="47"/>
  <c r="G108" i="47"/>
  <c r="M43" i="50"/>
  <c r="AB43" i="50"/>
  <c r="N43" i="50" s="1"/>
  <c r="M12" i="41"/>
  <c r="AB12" i="41"/>
  <c r="N12" i="41" s="1"/>
  <c r="AK53" i="40"/>
  <c r="AP53" i="40" s="1"/>
  <c r="AP33" i="40"/>
  <c r="H33" i="40"/>
  <c r="I33" i="40"/>
  <c r="W53" i="40"/>
  <c r="I53" i="40" s="1"/>
  <c r="AA33" i="40"/>
  <c r="L139" i="34"/>
  <c r="AP58" i="47"/>
  <c r="AQ58" i="47" s="1"/>
  <c r="D120" i="34"/>
  <c r="T120" i="34"/>
  <c r="R139" i="34"/>
  <c r="L163" i="34"/>
  <c r="Z182" i="34"/>
  <c r="L182" i="34" s="1"/>
  <c r="H120" i="34"/>
  <c r="V139" i="34"/>
  <c r="H139" i="34" s="1"/>
  <c r="AP120" i="34"/>
  <c r="AQ120" i="34" s="1"/>
  <c r="J61" i="50"/>
  <c r="AM51" i="50"/>
  <c r="J51" i="50" s="1"/>
  <c r="G163" i="51"/>
  <c r="AA163" i="51"/>
  <c r="U182" i="51"/>
  <c r="J99" i="47"/>
  <c r="X98" i="47"/>
  <c r="AP148" i="47"/>
  <c r="AK141" i="47"/>
  <c r="H148" i="47"/>
  <c r="G52" i="47"/>
  <c r="AP52" i="47"/>
  <c r="AJ51" i="47"/>
  <c r="E142" i="47"/>
  <c r="AH141" i="47"/>
  <c r="AH182" i="47" s="1"/>
  <c r="I71" i="50"/>
  <c r="W90" i="50"/>
  <c r="I90" i="50" s="1"/>
  <c r="I163" i="34"/>
  <c r="AL182" i="34"/>
  <c r="I182" i="34" s="1"/>
  <c r="E31" i="41"/>
  <c r="T31" i="41"/>
  <c r="F31" i="41" s="1"/>
  <c r="G120" i="51"/>
  <c r="AA120" i="51"/>
  <c r="U139" i="51"/>
  <c r="H30" i="50"/>
  <c r="AA30" i="50"/>
  <c r="AQ128" i="34"/>
  <c r="N128" i="34" s="1"/>
  <c r="M128" i="34"/>
  <c r="M24" i="41"/>
  <c r="AQ24" i="41"/>
  <c r="N24" i="41" s="1"/>
  <c r="AQ16" i="41"/>
  <c r="N16" i="41" s="1"/>
  <c r="M16" i="41"/>
  <c r="Y31" i="41"/>
  <c r="K11" i="41"/>
  <c r="M38" i="40"/>
  <c r="AB38" i="40"/>
  <c r="N38" i="40" s="1"/>
  <c r="AQ156" i="50"/>
  <c r="F156" i="50"/>
  <c r="AI142" i="47"/>
  <c r="M51" i="34"/>
  <c r="AB51" i="34"/>
  <c r="AM139" i="50"/>
  <c r="J139" i="50" s="1"/>
  <c r="J98" i="50"/>
  <c r="AQ177" i="50"/>
  <c r="N177" i="50" s="1"/>
  <c r="M177" i="50"/>
  <c r="AQ28" i="34"/>
  <c r="N28" i="34" s="1"/>
  <c r="M28" i="34"/>
  <c r="E61" i="34"/>
  <c r="AI61" i="34"/>
  <c r="AH51" i="34"/>
  <c r="G120" i="34"/>
  <c r="AA120" i="34"/>
  <c r="U139" i="34"/>
  <c r="G142" i="50"/>
  <c r="AA142" i="50"/>
  <c r="U141" i="50"/>
  <c r="U182" i="50" s="1"/>
  <c r="Z182" i="51"/>
  <c r="L182" i="51" s="1"/>
  <c r="L163" i="51"/>
  <c r="AJ90" i="51"/>
  <c r="AP71" i="51"/>
  <c r="AQ71" i="51" s="1"/>
  <c r="AO51" i="47"/>
  <c r="AO90" i="47" s="1"/>
  <c r="AA71" i="34"/>
  <c r="G71" i="34"/>
  <c r="U90" i="34"/>
  <c r="H163" i="50"/>
  <c r="V182" i="50"/>
  <c r="H182" i="50" s="1"/>
  <c r="AO90" i="50"/>
  <c r="J71" i="50"/>
  <c r="AP30" i="50"/>
  <c r="AQ30" i="50" s="1"/>
  <c r="AJ49" i="50"/>
  <c r="AB127" i="34"/>
  <c r="N127" i="34" s="1"/>
  <c r="M127" i="34"/>
  <c r="H108" i="50"/>
  <c r="AP108" i="50"/>
  <c r="AP21" i="41"/>
  <c r="AQ21" i="41" s="1"/>
  <c r="AB15" i="41"/>
  <c r="N15" i="41" s="1"/>
  <c r="M15" i="41"/>
  <c r="AP43" i="40"/>
  <c r="AQ43" i="40" s="1"/>
  <c r="M41" i="40"/>
  <c r="AB41" i="40"/>
  <c r="N41" i="40" s="1"/>
  <c r="AG53" i="40"/>
  <c r="AI53" i="40" s="1"/>
  <c r="AI33" i="40"/>
  <c r="AA8" i="51"/>
  <c r="J8" i="51"/>
  <c r="X49" i="51"/>
  <c r="J49" i="51" s="1"/>
  <c r="G182" i="50" l="1"/>
  <c r="AB52" i="50"/>
  <c r="N52" i="50" s="1"/>
  <c r="M52" i="50"/>
  <c r="F156" i="47"/>
  <c r="AB156" i="47"/>
  <c r="N156" i="47" s="1"/>
  <c r="M43" i="40"/>
  <c r="AB43" i="40"/>
  <c r="N43" i="40" s="1"/>
  <c r="AB44" i="50"/>
  <c r="N44" i="50" s="1"/>
  <c r="M44" i="50"/>
  <c r="E98" i="50"/>
  <c r="S139" i="50"/>
  <c r="E139" i="50" s="1"/>
  <c r="H90" i="50"/>
  <c r="M58" i="47"/>
  <c r="AB58" i="47"/>
  <c r="N58" i="47" s="1"/>
  <c r="AI49" i="50"/>
  <c r="E141" i="34"/>
  <c r="S182" i="34"/>
  <c r="T141" i="34"/>
  <c r="AA90" i="50"/>
  <c r="G90" i="50"/>
  <c r="U139" i="47"/>
  <c r="AA98" i="47"/>
  <c r="G98" i="47"/>
  <c r="AH182" i="51"/>
  <c r="E182" i="51" s="1"/>
  <c r="E141" i="51"/>
  <c r="AI141" i="51"/>
  <c r="M98" i="34"/>
  <c r="T49" i="50"/>
  <c r="F49" i="50" s="1"/>
  <c r="D49" i="50"/>
  <c r="G49" i="50"/>
  <c r="AB120" i="51"/>
  <c r="N120" i="51" s="1"/>
  <c r="M120" i="51"/>
  <c r="AQ148" i="51"/>
  <c r="N148" i="51" s="1"/>
  <c r="F148" i="51"/>
  <c r="M71" i="51"/>
  <c r="AB71" i="51"/>
  <c r="N71" i="51" s="1"/>
  <c r="T141" i="51"/>
  <c r="F141" i="51" s="1"/>
  <c r="D141" i="51"/>
  <c r="R182" i="51"/>
  <c r="AP182" i="34"/>
  <c r="AQ182" i="34" s="1"/>
  <c r="G182" i="34"/>
  <c r="AI49" i="51"/>
  <c r="F49" i="51" s="1"/>
  <c r="D49" i="51"/>
  <c r="X49" i="50"/>
  <c r="J8" i="50"/>
  <c r="AG139" i="47"/>
  <c r="AI98" i="47"/>
  <c r="D98" i="47"/>
  <c r="AQ61" i="34"/>
  <c r="N61" i="34" s="1"/>
  <c r="F61" i="34"/>
  <c r="AH49" i="50"/>
  <c r="E8" i="50"/>
  <c r="AI8" i="50"/>
  <c r="F8" i="50" s="1"/>
  <c r="AB8" i="51"/>
  <c r="AQ52" i="47"/>
  <c r="N52" i="47" s="1"/>
  <c r="M52" i="47"/>
  <c r="F142" i="34"/>
  <c r="AB142" i="34"/>
  <c r="N142" i="34" s="1"/>
  <c r="M105" i="47"/>
  <c r="AB105" i="47"/>
  <c r="N105" i="47" s="1"/>
  <c r="AK49" i="47"/>
  <c r="H49" i="47" s="1"/>
  <c r="H8" i="47"/>
  <c r="U139" i="50"/>
  <c r="AA98" i="50"/>
  <c r="G98" i="50"/>
  <c r="AG182" i="47"/>
  <c r="AI182" i="47" s="1"/>
  <c r="AI141" i="47"/>
  <c r="AQ33" i="40"/>
  <c r="AQ148" i="47"/>
  <c r="N148" i="47" s="1"/>
  <c r="M148" i="47"/>
  <c r="F113" i="34"/>
  <c r="AB113" i="34"/>
  <c r="N113" i="34" s="1"/>
  <c r="L182" i="50"/>
  <c r="AQ108" i="51"/>
  <c r="N108" i="51" s="1"/>
  <c r="M108" i="51"/>
  <c r="AB33" i="40"/>
  <c r="M33" i="40"/>
  <c r="G139" i="51"/>
  <c r="S182" i="47"/>
  <c r="E182" i="47" s="1"/>
  <c r="E141" i="47"/>
  <c r="AB49" i="47"/>
  <c r="X182" i="51"/>
  <c r="J182" i="51" s="1"/>
  <c r="J141" i="51"/>
  <c r="AA141" i="51"/>
  <c r="AB71" i="50"/>
  <c r="M71" i="50"/>
  <c r="K31" i="41"/>
  <c r="H141" i="47"/>
  <c r="AK182" i="47"/>
  <c r="AP141" i="47"/>
  <c r="T53" i="40"/>
  <c r="F53" i="40" s="1"/>
  <c r="D53" i="40"/>
  <c r="G141" i="50"/>
  <c r="AA141" i="50"/>
  <c r="AP8" i="47"/>
  <c r="AJ49" i="47"/>
  <c r="G8" i="47"/>
  <c r="AB142" i="50"/>
  <c r="N142" i="50" s="1"/>
  <c r="M142" i="50"/>
  <c r="D141" i="50"/>
  <c r="AI141" i="50"/>
  <c r="F141" i="50" s="1"/>
  <c r="Y49" i="50"/>
  <c r="K49" i="50" s="1"/>
  <c r="K8" i="50"/>
  <c r="G31" i="41"/>
  <c r="AA31" i="41"/>
  <c r="F44" i="34"/>
  <c r="AB44" i="34"/>
  <c r="N44" i="34" s="1"/>
  <c r="M30" i="34"/>
  <c r="AB30" i="34"/>
  <c r="N30" i="34" s="1"/>
  <c r="AH90" i="50"/>
  <c r="E90" i="50" s="1"/>
  <c r="AI51" i="50"/>
  <c r="F51" i="50" s="1"/>
  <c r="E51" i="50"/>
  <c r="Z90" i="50"/>
  <c r="L90" i="50" s="1"/>
  <c r="M163" i="50"/>
  <c r="AB163" i="50"/>
  <c r="E49" i="50"/>
  <c r="AB142" i="51"/>
  <c r="N142" i="51" s="1"/>
  <c r="M142" i="51"/>
  <c r="AQ53" i="40"/>
  <c r="AQ163" i="51"/>
  <c r="I141" i="51"/>
  <c r="AP141" i="51"/>
  <c r="AQ141" i="51" s="1"/>
  <c r="D182" i="50"/>
  <c r="T182" i="50"/>
  <c r="F182" i="50" s="1"/>
  <c r="AM139" i="51"/>
  <c r="J139" i="51" s="1"/>
  <c r="AP98" i="51"/>
  <c r="AQ98" i="51" s="1"/>
  <c r="J98" i="51"/>
  <c r="D139" i="34"/>
  <c r="T139" i="34"/>
  <c r="AH139" i="34"/>
  <c r="AI139" i="34" s="1"/>
  <c r="AQ139" i="34" s="1"/>
  <c r="AI98" i="34"/>
  <c r="AQ98" i="34" s="1"/>
  <c r="AP139" i="50"/>
  <c r="AQ139" i="50" s="1"/>
  <c r="AA49" i="51"/>
  <c r="AP31" i="41"/>
  <c r="AQ31" i="41" s="1"/>
  <c r="AB99" i="47"/>
  <c r="N99" i="47" s="1"/>
  <c r="M99" i="47"/>
  <c r="I141" i="47"/>
  <c r="AL182" i="47"/>
  <c r="I182" i="47" s="1"/>
  <c r="AA139" i="34"/>
  <c r="G139" i="34"/>
  <c r="F120" i="34"/>
  <c r="AI90" i="50"/>
  <c r="AG182" i="50"/>
  <c r="AI182" i="50" s="1"/>
  <c r="AN139" i="47"/>
  <c r="K139" i="47" s="1"/>
  <c r="K98" i="47"/>
  <c r="W49" i="50"/>
  <c r="I49" i="50" s="1"/>
  <c r="I8" i="50"/>
  <c r="AQ151" i="51"/>
  <c r="N151" i="51" s="1"/>
  <c r="M151" i="51"/>
  <c r="I98" i="47"/>
  <c r="AL139" i="47"/>
  <c r="I139" i="47" s="1"/>
  <c r="D90" i="50"/>
  <c r="T90" i="50"/>
  <c r="F90" i="50" s="1"/>
  <c r="T141" i="47"/>
  <c r="R182" i="47"/>
  <c r="D141" i="47"/>
  <c r="V139" i="47"/>
  <c r="H139" i="47" s="1"/>
  <c r="H98" i="47"/>
  <c r="E90" i="51"/>
  <c r="T90" i="51"/>
  <c r="F90" i="51" s="1"/>
  <c r="M120" i="50"/>
  <c r="AB120" i="50"/>
  <c r="N120" i="50" s="1"/>
  <c r="AQ18" i="51"/>
  <c r="N18" i="51" s="1"/>
  <c r="M18" i="51"/>
  <c r="AJ139" i="47"/>
  <c r="AP139" i="47" s="1"/>
  <c r="AP98" i="47"/>
  <c r="AQ98" i="47" s="1"/>
  <c r="F108" i="50"/>
  <c r="AB108" i="50"/>
  <c r="AM49" i="50"/>
  <c r="AP49" i="50" s="1"/>
  <c r="AQ49" i="50" s="1"/>
  <c r="AP8" i="50"/>
  <c r="AQ8" i="50" s="1"/>
  <c r="L49" i="34"/>
  <c r="AA49" i="34"/>
  <c r="L141" i="50"/>
  <c r="AP141" i="50"/>
  <c r="H182" i="51"/>
  <c r="AQ113" i="47"/>
  <c r="AP51" i="47"/>
  <c r="AQ51" i="47" s="1"/>
  <c r="G51" i="47"/>
  <c r="AP90" i="51"/>
  <c r="AQ90" i="51" s="1"/>
  <c r="G90" i="51"/>
  <c r="H90" i="51"/>
  <c r="AA90" i="51"/>
  <c r="AB11" i="41"/>
  <c r="N11" i="41" s="1"/>
  <c r="M11" i="41"/>
  <c r="AQ61" i="47"/>
  <c r="N61" i="47" s="1"/>
  <c r="M61" i="47"/>
  <c r="AM90" i="50"/>
  <c r="J90" i="50" s="1"/>
  <c r="F151" i="50"/>
  <c r="AQ151" i="50"/>
  <c r="M156" i="50"/>
  <c r="AB156" i="50"/>
  <c r="N156" i="50" s="1"/>
  <c r="AQ61" i="50"/>
  <c r="N61" i="50" s="1"/>
  <c r="M61" i="50"/>
  <c r="M113" i="50"/>
  <c r="AB113" i="50"/>
  <c r="N113" i="50" s="1"/>
  <c r="M23" i="50"/>
  <c r="AB23" i="50"/>
  <c r="N23" i="50" s="1"/>
  <c r="AQ15" i="47"/>
  <c r="N15" i="47" s="1"/>
  <c r="M15" i="47"/>
  <c r="AP51" i="50"/>
  <c r="M58" i="50"/>
  <c r="AQ58" i="50"/>
  <c r="N58" i="50" s="1"/>
  <c r="AK49" i="51"/>
  <c r="AP49" i="51" s="1"/>
  <c r="AQ49" i="51" s="1"/>
  <c r="H8" i="51"/>
  <c r="AP8" i="51"/>
  <c r="AQ8" i="51" s="1"/>
  <c r="G182" i="51"/>
  <c r="AA182" i="51"/>
  <c r="AK44" i="28"/>
  <c r="L44" i="28" s="1"/>
  <c r="D44" i="28"/>
  <c r="AC47" i="28"/>
  <c r="D47" i="28" s="1"/>
  <c r="AB151" i="50"/>
  <c r="N151" i="50" s="1"/>
  <c r="M151" i="50"/>
  <c r="AQ99" i="47"/>
  <c r="AB15" i="50"/>
  <c r="N15" i="50" s="1"/>
  <c r="M15" i="50"/>
  <c r="S139" i="34"/>
  <c r="E139" i="34" s="1"/>
  <c r="E98" i="34"/>
  <c r="T98" i="34"/>
  <c r="AQ71" i="47"/>
  <c r="N71" i="47" s="1"/>
  <c r="M71" i="47"/>
  <c r="F85" i="51"/>
  <c r="AB85" i="51"/>
  <c r="N85" i="51" s="1"/>
  <c r="AB21" i="41"/>
  <c r="N21" i="41" s="1"/>
  <c r="M21" i="41"/>
  <c r="AA98" i="51"/>
  <c r="Y139" i="51"/>
  <c r="K139" i="51" s="1"/>
  <c r="K98" i="51"/>
  <c r="AQ108" i="50"/>
  <c r="M108" i="50"/>
  <c r="M163" i="51"/>
  <c r="AB163" i="51"/>
  <c r="N163" i="51" s="1"/>
  <c r="H182" i="34"/>
  <c r="AA182" i="34"/>
  <c r="Y182" i="50"/>
  <c r="K182" i="50" s="1"/>
  <c r="R139" i="50"/>
  <c r="T98" i="50"/>
  <c r="F98" i="50" s="1"/>
  <c r="D98" i="50"/>
  <c r="AP182" i="50"/>
  <c r="AQ182" i="50" s="1"/>
  <c r="L8" i="50"/>
  <c r="Z49" i="50"/>
  <c r="L49" i="50" s="1"/>
  <c r="M9" i="50"/>
  <c r="AB9" i="50"/>
  <c r="N9" i="50" s="1"/>
  <c r="AA51" i="50"/>
  <c r="H51" i="50"/>
  <c r="F99" i="34"/>
  <c r="AB99" i="34"/>
  <c r="N99" i="34" s="1"/>
  <c r="AJ90" i="47"/>
  <c r="AB33" i="41"/>
  <c r="N33" i="41" s="1"/>
  <c r="M33" i="41"/>
  <c r="F30" i="34"/>
  <c r="M113" i="47"/>
  <c r="AB113" i="47"/>
  <c r="N113" i="47" s="1"/>
  <c r="AA53" i="40"/>
  <c r="H53" i="40"/>
  <c r="T98" i="47"/>
  <c r="F98" i="47" s="1"/>
  <c r="E98" i="47"/>
  <c r="S139" i="47"/>
  <c r="F33" i="40"/>
  <c r="AM182" i="47"/>
  <c r="J182" i="47" s="1"/>
  <c r="J141" i="47"/>
  <c r="X139" i="47"/>
  <c r="J139" i="47" s="1"/>
  <c r="J98" i="47"/>
  <c r="K141" i="47"/>
  <c r="AN182" i="47"/>
  <c r="K182" i="47" s="1"/>
  <c r="AQ151" i="47"/>
  <c r="N151" i="47" s="1"/>
  <c r="M151" i="47"/>
  <c r="AB30" i="51"/>
  <c r="N30" i="51" s="1"/>
  <c r="M30" i="51"/>
  <c r="AA90" i="34"/>
  <c r="G90" i="34"/>
  <c r="M120" i="34"/>
  <c r="AB120" i="34"/>
  <c r="N120" i="34" s="1"/>
  <c r="AB18" i="50"/>
  <c r="N18" i="50" s="1"/>
  <c r="M18" i="50"/>
  <c r="F105" i="34"/>
  <c r="AQ105" i="34"/>
  <c r="N105" i="34" s="1"/>
  <c r="AQ30" i="51"/>
  <c r="F142" i="47"/>
  <c r="AB142" i="47"/>
  <c r="N142" i="47" s="1"/>
  <c r="AL182" i="51"/>
  <c r="AP182" i="51" s="1"/>
  <c r="AQ182" i="51" s="1"/>
  <c r="AQ142" i="47"/>
  <c r="M142" i="47"/>
  <c r="AB71" i="34"/>
  <c r="N71" i="34" s="1"/>
  <c r="M71" i="34"/>
  <c r="AH90" i="34"/>
  <c r="E51" i="34"/>
  <c r="AI51" i="34"/>
  <c r="F51" i="34" s="1"/>
  <c r="M30" i="50"/>
  <c r="AB30" i="50"/>
  <c r="N30" i="50" s="1"/>
  <c r="AQ108" i="47"/>
  <c r="N108" i="47" s="1"/>
  <c r="M108" i="47"/>
  <c r="M163" i="34"/>
  <c r="AB163" i="34"/>
  <c r="N163" i="34" s="1"/>
  <c r="H139" i="51"/>
  <c r="AI182" i="51"/>
  <c r="N39" i="40"/>
  <c r="AQ71" i="50"/>
  <c r="AQ163" i="50"/>
  <c r="V49" i="50"/>
  <c r="AA8" i="50"/>
  <c r="H8" i="50"/>
  <c r="AQ177" i="51"/>
  <c r="N177" i="51" s="1"/>
  <c r="M177" i="51"/>
  <c r="G53" i="41"/>
  <c r="AA53" i="41"/>
  <c r="AA51" i="47"/>
  <c r="L51" i="47"/>
  <c r="Z90" i="47"/>
  <c r="D49" i="34"/>
  <c r="T49" i="34"/>
  <c r="F49" i="34" s="1"/>
  <c r="M99" i="51"/>
  <c r="AB99" i="51"/>
  <c r="N99" i="51" s="1"/>
  <c r="AB139" i="34" l="1"/>
  <c r="N139" i="34" s="1"/>
  <c r="M139" i="34"/>
  <c r="I182" i="51"/>
  <c r="AP139" i="51"/>
  <c r="AQ139" i="51" s="1"/>
  <c r="F139" i="34"/>
  <c r="M49" i="34"/>
  <c r="AB49" i="34"/>
  <c r="N49" i="34" s="1"/>
  <c r="F98" i="34"/>
  <c r="AB98" i="34"/>
  <c r="N98" i="34" s="1"/>
  <c r="AB90" i="51"/>
  <c r="N90" i="51" s="1"/>
  <c r="M90" i="51"/>
  <c r="N163" i="50"/>
  <c r="AP90" i="50"/>
  <c r="AQ90" i="50" s="1"/>
  <c r="AB53" i="40"/>
  <c r="N53" i="40" s="1"/>
  <c r="M53" i="40"/>
  <c r="AQ51" i="34"/>
  <c r="N51" i="34" s="1"/>
  <c r="AQ141" i="47"/>
  <c r="M141" i="47"/>
  <c r="F141" i="34"/>
  <c r="AB141" i="34"/>
  <c r="N141" i="34" s="1"/>
  <c r="AB31" i="41"/>
  <c r="N31" i="41" s="1"/>
  <c r="M31" i="41"/>
  <c r="H182" i="47"/>
  <c r="AP182" i="47"/>
  <c r="AI139" i="47"/>
  <c r="D139" i="47"/>
  <c r="T182" i="34"/>
  <c r="F182" i="34" s="1"/>
  <c r="E182" i="34"/>
  <c r="AA139" i="51"/>
  <c r="N108" i="50"/>
  <c r="M8" i="51"/>
  <c r="J49" i="50"/>
  <c r="M182" i="51"/>
  <c r="AB8" i="50"/>
  <c r="N8" i="50" s="1"/>
  <c r="M8" i="50"/>
  <c r="E90" i="34"/>
  <c r="AI90" i="34"/>
  <c r="AB98" i="51"/>
  <c r="N98" i="51" s="1"/>
  <c r="M98" i="51"/>
  <c r="D182" i="47"/>
  <c r="T182" i="47"/>
  <c r="H49" i="51"/>
  <c r="N8" i="51"/>
  <c r="T182" i="51"/>
  <c r="F182" i="51" s="1"/>
  <c r="D182" i="51"/>
  <c r="M51" i="50"/>
  <c r="AB51" i="50"/>
  <c r="H49" i="50"/>
  <c r="AA49" i="50"/>
  <c r="L90" i="47"/>
  <c r="AA90" i="47"/>
  <c r="AQ51" i="50"/>
  <c r="AB141" i="47"/>
  <c r="N141" i="47" s="1"/>
  <c r="F141" i="47"/>
  <c r="AB49" i="51"/>
  <c r="N49" i="51" s="1"/>
  <c r="M49" i="51"/>
  <c r="N71" i="50"/>
  <c r="N33" i="40"/>
  <c r="AB98" i="50"/>
  <c r="N98" i="50" s="1"/>
  <c r="M98" i="50"/>
  <c r="AP90" i="47"/>
  <c r="AQ90" i="47" s="1"/>
  <c r="G90" i="47"/>
  <c r="AP49" i="47"/>
  <c r="G49" i="47"/>
  <c r="AA139" i="50"/>
  <c r="G139" i="50"/>
  <c r="AB98" i="47"/>
  <c r="N98" i="47" s="1"/>
  <c r="M98" i="47"/>
  <c r="AK47" i="28"/>
  <c r="L47" i="28" s="1"/>
  <c r="M90" i="50"/>
  <c r="AB90" i="50"/>
  <c r="M141" i="51"/>
  <c r="AB141" i="51"/>
  <c r="N141" i="51" s="1"/>
  <c r="AB51" i="47"/>
  <c r="N51" i="47" s="1"/>
  <c r="M51" i="47"/>
  <c r="AQ8" i="47"/>
  <c r="N8" i="47" s="1"/>
  <c r="M8" i="47"/>
  <c r="AA139" i="47"/>
  <c r="G139" i="47"/>
  <c r="T139" i="50"/>
  <c r="F139" i="50" s="1"/>
  <c r="D139" i="50"/>
  <c r="AQ139" i="47"/>
  <c r="M53" i="41"/>
  <c r="AB53" i="41"/>
  <c r="N53" i="41" s="1"/>
  <c r="AB90" i="34"/>
  <c r="M90" i="34"/>
  <c r="E139" i="47"/>
  <c r="T139" i="47"/>
  <c r="F139" i="47" s="1"/>
  <c r="M182" i="34"/>
  <c r="AB182" i="34"/>
  <c r="N182" i="34" s="1"/>
  <c r="AQ141" i="50"/>
  <c r="AB141" i="50"/>
  <c r="N141" i="50" s="1"/>
  <c r="M141" i="50"/>
  <c r="AA182" i="50"/>
  <c r="AB182" i="51" l="1"/>
  <c r="N182" i="51" s="1"/>
  <c r="AB182" i="50"/>
  <c r="N182" i="50" s="1"/>
  <c r="M182" i="50"/>
  <c r="M139" i="47"/>
  <c r="AB139" i="47"/>
  <c r="N139" i="47" s="1"/>
  <c r="F182" i="47"/>
  <c r="AB182" i="47"/>
  <c r="AB139" i="50"/>
  <c r="N139" i="50" s="1"/>
  <c r="M139" i="50"/>
  <c r="M139" i="51"/>
  <c r="AB139" i="51"/>
  <c r="N139" i="51" s="1"/>
  <c r="AQ49" i="47"/>
  <c r="N49" i="47" s="1"/>
  <c r="M49" i="47"/>
  <c r="AB90" i="47"/>
  <c r="N90" i="47" s="1"/>
  <c r="M90" i="47"/>
  <c r="M49" i="50"/>
  <c r="AB49" i="50"/>
  <c r="N49" i="50" s="1"/>
  <c r="F90" i="34"/>
  <c r="AQ90" i="34"/>
  <c r="N90" i="34" s="1"/>
  <c r="N90" i="50"/>
  <c r="N51" i="50"/>
  <c r="AQ182" i="47"/>
  <c r="M182" i="47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<sst xmlns="http://schemas.openxmlformats.org/spreadsheetml/2006/main" count="6464" uniqueCount="284">
  <si>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</si>
  <si>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</si>
  <si>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</si>
  <si>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</si>
  <si>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</si>
  <si>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</si>
  <si>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</si>
  <si>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</si>
  <si>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</si>
  <si>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</si>
  <si>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</si>
  <si>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</si>
  <si>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</si>
  <si>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</si>
  <si>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</si>
  <si>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</si>
  <si>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</si>
  <si>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</si>
  <si>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</si>
  <si>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</si>
  <si>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</si>
  <si>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</si>
  <si>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</si>
  <si>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</si>
  <si>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</si>
  <si>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</si>
  <si>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</si>
  <si>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</si>
  <si>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</si>
  <si>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</si>
  <si>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</si>
  <si>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</si>
  <si>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</si>
  <si>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</si>
  <si>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</si>
  <si>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</si>
  <si>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</si>
  <si>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</si>
  <si>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</si>
  <si>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</si>
  <si>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</si>
  <si>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</si>
  <si>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</si>
  <si>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</si>
  <si>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</si>
  <si>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</si>
  <si>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</si>
  <si>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</si>
  <si>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</si>
  <si>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</si>
  <si>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</si>
  <si>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</si>
  <si>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</si>
  <si>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</si>
  <si>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</si>
  <si>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</si>
  <si>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</si>
  <si>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</si>
  <si>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</si>
  <si>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</si>
  <si>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</si>
  <si>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</si>
  <si>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</si>
  <si>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</si>
  <si>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</si>
  <si>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</si>
  <si>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</si>
  <si>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</si>
  <si>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</si>
  <si>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</si>
  <si>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</si>
  <si>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</si>
  <si>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</si>
  <si>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</si>
  <si>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</si>
  <si>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</si>
  <si>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</si>
  <si>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</si>
  <si>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</si>
  <si>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</si>
  <si>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</si>
  <si>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</si>
  <si>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</si>
  <si>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</si>
  <si>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</si>
  <si>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</si>
  <si>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</si>
  <si>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</si>
  <si>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</si>
  <si>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</si>
  <si>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</si>
  <si>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</si>
  <si>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</si>
  <si>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</si>
  <si>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</si>
  <si>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</si>
  <si>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</si>
  <si>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</si>
  <si>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</si>
  <si>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</si>
  <si>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</si>
  <si>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</si>
  <si>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</si>
  <si>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</si>
  <si>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</si>
  <si>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</si>
  <si>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</si>
  <si>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</si>
  <si>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</si>
  <si>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</si>
  <si>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</si>
  <si>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</si>
  <si>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</si>
  <si>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</si>
  <si>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</si>
  <si>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</si>
  <si>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</si>
  <si>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</si>
  <si>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</si>
  <si>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</si>
  <si>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</si>
  <si>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</si>
  <si>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</si>
  <si>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</si>
  <si>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</si>
  <si>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</si>
  <si>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</si>
  <si>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</si>
  <si>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</si>
  <si>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</si>
  <si>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</si>
  <si>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</si>
  <si>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</si>
  <si>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</si>
  <si>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</si>
  <si>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</si>
  <si>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</si>
  <si>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</si>
  <si>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</si>
  <si>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</si>
  <si>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</si>
  <si>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</si>
  <si>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</si>
  <si>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</si>
  <si>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</si>
  <si>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</si>
  <si>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</si>
  <si>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</si>
  <si>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</si>
  <si>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</si>
  <si>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</si>
  <si>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</si>
  <si>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</si>
  <si>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</si>
  <si>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</si>
  <si>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</si>
  <si>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</si>
  <si>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</si>
  <si>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</si>
  <si>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</si>
  <si>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</si>
  <si>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</si>
  <si>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</si>
  <si>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</si>
  <si>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</si>
  <si>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</si>
  <si>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</si>
  <si>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</si>
  <si>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</si>
  <si>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</si>
  <si>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</si>
  <si>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</si>
  <si>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</si>
  <si>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</si>
  <si>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</si>
  <si>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</si>
  <si>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</si>
  <si>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</si>
  <si>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</si>
  <si>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</si>
  <si>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</si>
  <si>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</si>
  <si>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</si>
  <si>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</si>
  <si>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</si>
  <si>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</si>
  <si>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</si>
  <si>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</si>
  <si>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</si>
  <si>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</si>
  <si>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</si>
  <si>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</si>
  <si>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</si>
  <si>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</si>
  <si>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</si>
  <si>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</si>
  <si>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</si>
  <si>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</si>
  <si>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</si>
  <si>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</si>
  <si>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</si>
  <si>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</si>
  <si>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</si>
  <si>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</si>
  <si>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</si>
  <si>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</si>
  <si>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</si>
  <si>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</si>
  <si>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</si>
  <si>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</si>
  <si>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</si>
  <si>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</si>
  <si>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</si>
  <si>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</si>
  <si>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</si>
  <si>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</si>
  <si>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</si>
  <si>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</si>
  <si>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</si>
  <si>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</si>
  <si>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</si>
  <si>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</si>
  <si>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</si>
  <si>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</si>
  <si>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</si>
  <si>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</si>
  <si>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</si>
  <si>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</si>
  <si>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</si>
  <si>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</si>
  <si>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</si>
  <si>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</si>
  <si>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</si>
  <si>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</si>
  <si>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</si>
  <si>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</si>
  <si>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</si>
  <si>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</si>
  <si>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</si>
  <si>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</si>
  <si>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</si>
  <si>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</si>
  <si>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</si>
  <si>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</si>
  <si>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</si>
  <si>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</si>
  <si>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</si>
  <si>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</si>
  <si>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</si>
  <si>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</si>
  <si>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</si>
  <si>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</si>
  <si>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</si>
  <si>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</si>
  <si>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</si>
  <si>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</si>
  <si>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</si>
  <si>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</si>
  <si>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</si>
  <si>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</si>
  <si>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</si>
  <si>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</si>
  <si>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</si>
  <si>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</si>
  <si>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</si>
  <si>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</si>
  <si>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</si>
  <si>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</si>
  <si>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</si>
  <si>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</si>
  <si>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</si>
  <si>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</si>
  <si>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</si>
  <si>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</si>
  <si>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</si>
  <si>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</si>
  <si>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</si>
  <si>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</si>
  <si>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</si>
  <si>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</si>
  <si>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</si>
  <si>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</si>
  <si>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嘉手納町</t>
  </si>
  <si>
    <t>*0000000000000003382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</si>
</sst>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28A12F6F-FCB3-437C-A6BE-E78416ABA01D}"/>
    <cellStyle name="標準 3" xfId="3" xr:uid="{3ABE08E0-8DFA-4539-A5BA-646688E82486}"/>
    <cellStyle name="標準_06月報新様式（案）" xfId="4" xr:uid="{EA76B564-4D24-4EC6-A7E8-428909616A96}"/>
    <cellStyle name="標準_H18年４月～の全様式【月報】改訂" xfId="5" xr:uid="{54F8EFA2-0461-47AE-B27D-E6CC33FA74DA}"/>
    <cellStyle name="標準_基本設計書_17年度月報本文" xfId="6" xr:uid="{FDFE4A33-CBEC-45E7-91BC-B8C8BFEBC047}"/>
    <cellStyle name="標準_事業状況報告CSV連携仕様_修正版(061127)" xfId="7" xr:uid="{51EF466E-8ED9-4007-91F9-99D6004493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24C8C-6D5D-4CCD-8DAD-655938BCBFD0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473256</v>
      </c>
      <c r="B1" t="s">
        <v>282</v>
      </c>
      <c r="C1">
        <v>202606</v>
      </c>
      <c r="D1">
        <v>1010001</v>
      </c>
      <c r="E1">
        <v>2516</v>
      </c>
      <c r="F1">
        <v>16</v>
      </c>
      <c r="G1">
        <v>10</v>
      </c>
      <c r="H1">
        <v>2522</v>
      </c>
    </row>
    <row r="2" spans="1:10">
      <c r="A2">
        <v>473256</v>
      </c>
      <c r="B2" t="s">
        <v>282</v>
      </c>
      <c r="C2">
        <v>202606</v>
      </c>
      <c r="D2">
        <v>1020001</v>
      </c>
      <c r="E2">
        <v>1617</v>
      </c>
      <c r="F2">
        <v>0</v>
      </c>
      <c r="G2">
        <v>0</v>
      </c>
      <c r="H2">
        <v>1617</v>
      </c>
    </row>
    <row r="3" spans="1:10">
      <c r="A3">
        <v>473256</v>
      </c>
      <c r="B3" t="s">
        <v>282</v>
      </c>
      <c r="C3">
        <v>202606</v>
      </c>
      <c r="D3">
        <v>1020002</v>
      </c>
      <c r="E3">
        <v>1052</v>
      </c>
      <c r="F3">
        <v>0</v>
      </c>
      <c r="G3">
        <v>0</v>
      </c>
      <c r="H3">
        <v>1056</v>
      </c>
    </row>
    <row r="4" spans="1:10">
      <c r="A4">
        <v>473256</v>
      </c>
      <c r="B4" t="s">
        <v>282</v>
      </c>
      <c r="C4">
        <v>202606</v>
      </c>
      <c r="D4">
        <v>1020003</v>
      </c>
      <c r="E4">
        <v>19</v>
      </c>
      <c r="F4">
        <v>0</v>
      </c>
      <c r="G4">
        <v>0</v>
      </c>
      <c r="H4">
        <v>19</v>
      </c>
    </row>
    <row r="5" spans="1:10">
      <c r="A5">
        <v>473256</v>
      </c>
      <c r="B5" t="s">
        <v>282</v>
      </c>
      <c r="C5">
        <v>202606</v>
      </c>
      <c r="D5">
        <v>1020004</v>
      </c>
      <c r="E5">
        <v>17</v>
      </c>
      <c r="F5">
        <v>0</v>
      </c>
      <c r="G5">
        <v>0</v>
      </c>
      <c r="H5">
        <v>18</v>
      </c>
    </row>
    <row r="6" spans="1:10">
      <c r="A6">
        <v>473256</v>
      </c>
      <c r="B6" t="s">
        <v>282</v>
      </c>
      <c r="C6">
        <v>202606</v>
      </c>
      <c r="D6">
        <v>1020005</v>
      </c>
      <c r="E6">
        <v>3377</v>
      </c>
      <c r="F6">
        <v>19</v>
      </c>
      <c r="G6">
        <v>14</v>
      </c>
      <c r="H6" t="s">
        <v>283</v>
      </c>
    </row>
    <row r="7" spans="1:10">
      <c r="A7">
        <v>473256</v>
      </c>
      <c r="B7" t="s">
        <v>282</v>
      </c>
      <c r="C7">
        <v>202606</v>
      </c>
      <c r="D7">
        <v>1020006</v>
      </c>
      <c r="E7">
        <v>708</v>
      </c>
      <c r="F7">
        <v>0</v>
      </c>
      <c r="G7">
        <v>0</v>
      </c>
      <c r="H7">
        <v>709</v>
      </c>
    </row>
    <row r="8" spans="1:10">
      <c r="A8">
        <v>473256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15</v>
      </c>
      <c r="H8">
        <v>0</v>
      </c>
      <c r="I8">
        <v>4</v>
      </c>
      <c r="J8">
        <v>19</v>
      </c>
    </row>
    <row r="9" spans="1:10">
      <c r="A9">
        <v>473256</v>
      </c>
      <c r="B9" t="s">
        <v>282</v>
      </c>
      <c r="C9">
        <v>202606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3</v>
      </c>
    </row>
    <row r="10" spans="1:10">
      <c r="A10">
        <v>473256</v>
      </c>
      <c r="B10" t="s">
        <v>282</v>
      </c>
      <c r="C10">
        <v>202606</v>
      </c>
      <c r="D10">
        <v>1030201</v>
      </c>
      <c r="E10">
        <v>4</v>
      </c>
      <c r="F10">
        <v>0</v>
      </c>
      <c r="G10">
        <v>10</v>
      </c>
      <c r="H10">
        <v>0</v>
      </c>
      <c r="I10">
        <v>0</v>
      </c>
      <c r="J10">
        <v>14</v>
      </c>
    </row>
    <row r="11" spans="1:10">
      <c r="A11">
        <v>473256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473256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473256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473256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473256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473256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473256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473256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473256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473256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473256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473256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473256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473256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473256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473256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473256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473256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473256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473256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473256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473256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473256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473256</v>
      </c>
      <c r="B34" t="s">
        <v>282</v>
      </c>
      <c r="C34">
        <v>202606</v>
      </c>
      <c r="D34">
        <v>1071003</v>
      </c>
      <c r="E34">
        <v>7</v>
      </c>
      <c r="F34">
        <v>7</v>
      </c>
      <c r="G34">
        <v>0</v>
      </c>
      <c r="H34">
        <v>0</v>
      </c>
      <c r="I34">
        <v>0</v>
      </c>
      <c r="J34">
        <v>0</v>
      </c>
      <c r="K34">
        <v>8</v>
      </c>
      <c r="L34">
        <v>8</v>
      </c>
      <c r="M34">
        <v>15</v>
      </c>
      <c r="N34">
        <v>15</v>
      </c>
      <c r="O34">
        <v>0</v>
      </c>
      <c r="P34">
        <v>0</v>
      </c>
      <c r="Q34">
        <v>0</v>
      </c>
      <c r="R34">
        <v>0</v>
      </c>
    </row>
    <row r="35" spans="1:18">
      <c r="A35">
        <v>473256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473256</v>
      </c>
      <c r="B36" t="s">
        <v>282</v>
      </c>
      <c r="C36">
        <v>202606</v>
      </c>
      <c r="D36">
        <v>1071005</v>
      </c>
      <c r="E36">
        <v>6</v>
      </c>
      <c r="F36">
        <v>5</v>
      </c>
      <c r="G36">
        <v>0</v>
      </c>
      <c r="H36">
        <v>0</v>
      </c>
      <c r="I36">
        <v>0</v>
      </c>
      <c r="J36">
        <v>0</v>
      </c>
      <c r="K36">
        <v>29</v>
      </c>
      <c r="L36">
        <v>29</v>
      </c>
      <c r="M36">
        <v>35</v>
      </c>
      <c r="N36">
        <v>34</v>
      </c>
      <c r="O36">
        <v>0</v>
      </c>
      <c r="P36">
        <v>0</v>
      </c>
      <c r="Q36">
        <v>0</v>
      </c>
      <c r="R36">
        <v>0</v>
      </c>
    </row>
    <row r="37" spans="1:18">
      <c r="A37">
        <v>473256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473256</v>
      </c>
      <c r="B38" t="s">
        <v>282</v>
      </c>
      <c r="C38">
        <v>202606</v>
      </c>
      <c r="D38">
        <v>1071007</v>
      </c>
      <c r="E38">
        <v>3</v>
      </c>
      <c r="F38">
        <v>4</v>
      </c>
      <c r="G38">
        <v>0</v>
      </c>
      <c r="H38">
        <v>0</v>
      </c>
      <c r="I38">
        <v>0</v>
      </c>
      <c r="J38">
        <v>0</v>
      </c>
      <c r="K38">
        <v>11</v>
      </c>
      <c r="L38">
        <v>11</v>
      </c>
      <c r="M38">
        <v>14</v>
      </c>
      <c r="N38">
        <v>15</v>
      </c>
      <c r="O38">
        <v>0</v>
      </c>
      <c r="P38">
        <v>0</v>
      </c>
      <c r="Q38">
        <v>0</v>
      </c>
      <c r="R38">
        <v>0</v>
      </c>
    </row>
    <row r="39" spans="1:18">
      <c r="A39">
        <v>473256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473256</v>
      </c>
      <c r="B40" t="s">
        <v>282</v>
      </c>
      <c r="C40">
        <v>202606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16</v>
      </c>
      <c r="L40">
        <v>16</v>
      </c>
      <c r="M40">
        <v>24</v>
      </c>
      <c r="N40">
        <v>24</v>
      </c>
      <c r="O40">
        <v>0</v>
      </c>
      <c r="P40">
        <v>0</v>
      </c>
      <c r="Q40">
        <v>0</v>
      </c>
      <c r="R40">
        <v>0</v>
      </c>
    </row>
    <row r="41" spans="1:18">
      <c r="A41">
        <v>473256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473256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473256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473256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473256</v>
      </c>
      <c r="B45" t="s">
        <v>282</v>
      </c>
      <c r="C45">
        <v>202606</v>
      </c>
      <c r="D45">
        <v>1072005</v>
      </c>
      <c r="E45">
        <v>1</v>
      </c>
      <c r="F45">
        <v>1</v>
      </c>
    </row>
    <row r="46" spans="1:18">
      <c r="A46">
        <v>473256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473256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473256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473256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473256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473256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473256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473256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473256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473256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473256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473256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473256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473256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473256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473256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473256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473256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473256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473256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473256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473256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473256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473256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473256</v>
      </c>
      <c r="B70" t="s">
        <v>282</v>
      </c>
      <c r="C70">
        <v>202606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473256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473256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473256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473256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473256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473256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473256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473256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473256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473256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473256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473256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473256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473256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473256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473256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473256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473256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473256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473256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473256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473256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473256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473256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473256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473256</v>
      </c>
      <c r="B96" t="s">
        <v>282</v>
      </c>
      <c r="C96">
        <v>202606</v>
      </c>
      <c r="D96">
        <v>1110001</v>
      </c>
      <c r="E96">
        <v>0</v>
      </c>
      <c r="F96">
        <v>119</v>
      </c>
      <c r="G96">
        <v>105</v>
      </c>
      <c r="H96">
        <v>86</v>
      </c>
      <c r="I96">
        <v>135</v>
      </c>
      <c r="J96">
        <v>51</v>
      </c>
      <c r="K96">
        <v>496</v>
      </c>
      <c r="L96">
        <v>0</v>
      </c>
      <c r="M96">
        <v>64</v>
      </c>
      <c r="N96">
        <v>89</v>
      </c>
      <c r="O96">
        <v>153</v>
      </c>
      <c r="P96">
        <v>649</v>
      </c>
    </row>
    <row r="97" spans="1:16">
      <c r="A97">
        <v>473256</v>
      </c>
      <c r="B97" t="s">
        <v>282</v>
      </c>
      <c r="C97">
        <v>202606</v>
      </c>
      <c r="D97">
        <v>1110002</v>
      </c>
      <c r="E97">
        <v>0</v>
      </c>
      <c r="F97">
        <v>13</v>
      </c>
      <c r="G97">
        <v>12</v>
      </c>
      <c r="H97">
        <v>10</v>
      </c>
      <c r="I97">
        <v>11</v>
      </c>
      <c r="J97">
        <v>8</v>
      </c>
      <c r="K97">
        <v>54</v>
      </c>
      <c r="L97">
        <v>0</v>
      </c>
      <c r="M97">
        <v>10</v>
      </c>
      <c r="N97">
        <v>14</v>
      </c>
      <c r="O97">
        <v>24</v>
      </c>
      <c r="P97">
        <v>78</v>
      </c>
    </row>
    <row r="98" spans="1:16">
      <c r="A98">
        <v>473256</v>
      </c>
      <c r="B98" t="s">
        <v>282</v>
      </c>
      <c r="C98">
        <v>202606</v>
      </c>
      <c r="D98">
        <v>1110003</v>
      </c>
      <c r="E98">
        <v>0</v>
      </c>
      <c r="F98">
        <v>106</v>
      </c>
      <c r="G98">
        <v>93</v>
      </c>
      <c r="H98">
        <v>76</v>
      </c>
      <c r="I98">
        <v>124</v>
      </c>
      <c r="J98">
        <v>43</v>
      </c>
      <c r="K98">
        <v>442</v>
      </c>
      <c r="L98">
        <v>0</v>
      </c>
      <c r="M98">
        <v>54</v>
      </c>
      <c r="N98">
        <v>75</v>
      </c>
      <c r="O98">
        <v>129</v>
      </c>
      <c r="P98">
        <v>571</v>
      </c>
    </row>
    <row r="99" spans="1:16">
      <c r="A99">
        <v>473256</v>
      </c>
      <c r="B99" t="s">
        <v>282</v>
      </c>
      <c r="C99">
        <v>202606</v>
      </c>
      <c r="D99">
        <v>1110004</v>
      </c>
      <c r="E99">
        <v>0</v>
      </c>
      <c r="F99">
        <v>3</v>
      </c>
      <c r="G99">
        <v>4</v>
      </c>
      <c r="H99">
        <v>2</v>
      </c>
      <c r="I99">
        <v>4</v>
      </c>
      <c r="J99">
        <v>2</v>
      </c>
      <c r="K99">
        <v>15</v>
      </c>
      <c r="L99">
        <v>0</v>
      </c>
      <c r="M99">
        <v>1</v>
      </c>
      <c r="N99">
        <v>2</v>
      </c>
      <c r="O99">
        <v>3</v>
      </c>
      <c r="P99">
        <v>18</v>
      </c>
    </row>
    <row r="100" spans="1:16">
      <c r="A100">
        <v>473256</v>
      </c>
      <c r="B100" t="s">
        <v>282</v>
      </c>
      <c r="C100">
        <v>202606</v>
      </c>
      <c r="D100">
        <v>1110005</v>
      </c>
      <c r="E100">
        <v>0</v>
      </c>
      <c r="F100">
        <v>122</v>
      </c>
      <c r="G100">
        <v>109</v>
      </c>
      <c r="H100">
        <v>88</v>
      </c>
      <c r="I100">
        <v>139</v>
      </c>
      <c r="J100">
        <v>53</v>
      </c>
      <c r="K100">
        <v>511</v>
      </c>
      <c r="L100">
        <v>0</v>
      </c>
      <c r="M100">
        <v>65</v>
      </c>
      <c r="N100">
        <v>91</v>
      </c>
      <c r="O100">
        <v>156</v>
      </c>
      <c r="P100">
        <v>667</v>
      </c>
    </row>
    <row r="101" spans="1:16">
      <c r="A101">
        <v>473256</v>
      </c>
      <c r="B101" t="s">
        <v>282</v>
      </c>
      <c r="C101">
        <v>202606</v>
      </c>
      <c r="D101">
        <v>1120001</v>
      </c>
      <c r="E101">
        <v>0</v>
      </c>
      <c r="F101">
        <v>93</v>
      </c>
      <c r="G101">
        <v>83</v>
      </c>
      <c r="H101">
        <v>64</v>
      </c>
      <c r="I101">
        <v>61</v>
      </c>
      <c r="J101">
        <v>23</v>
      </c>
      <c r="K101">
        <v>324</v>
      </c>
      <c r="L101">
        <v>0</v>
      </c>
      <c r="M101">
        <v>22</v>
      </c>
      <c r="N101">
        <v>48</v>
      </c>
      <c r="O101">
        <v>70</v>
      </c>
      <c r="P101">
        <v>394</v>
      </c>
    </row>
    <row r="102" spans="1:16">
      <c r="A102">
        <v>473256</v>
      </c>
      <c r="B102" t="s">
        <v>282</v>
      </c>
      <c r="C102">
        <v>202606</v>
      </c>
      <c r="D102">
        <v>1120002</v>
      </c>
      <c r="E102">
        <v>0</v>
      </c>
      <c r="F102">
        <v>2</v>
      </c>
      <c r="G102">
        <v>2</v>
      </c>
      <c r="H102">
        <v>1</v>
      </c>
      <c r="I102">
        <v>1</v>
      </c>
      <c r="J102">
        <v>2</v>
      </c>
      <c r="K102">
        <v>8</v>
      </c>
      <c r="L102">
        <v>0</v>
      </c>
      <c r="M102">
        <v>1</v>
      </c>
      <c r="N102">
        <v>2</v>
      </c>
      <c r="O102">
        <v>3</v>
      </c>
      <c r="P102">
        <v>11</v>
      </c>
    </row>
    <row r="103" spans="1:16">
      <c r="A103">
        <v>473256</v>
      </c>
      <c r="B103" t="s">
        <v>282</v>
      </c>
      <c r="C103">
        <v>202606</v>
      </c>
      <c r="D103">
        <v>1120003</v>
      </c>
      <c r="E103">
        <v>0</v>
      </c>
      <c r="F103">
        <v>95</v>
      </c>
      <c r="G103">
        <v>85</v>
      </c>
      <c r="H103">
        <v>65</v>
      </c>
      <c r="I103">
        <v>62</v>
      </c>
      <c r="J103">
        <v>25</v>
      </c>
      <c r="K103">
        <v>332</v>
      </c>
      <c r="L103">
        <v>0</v>
      </c>
      <c r="M103">
        <v>23</v>
      </c>
      <c r="N103">
        <v>50</v>
      </c>
      <c r="O103">
        <v>73</v>
      </c>
      <c r="P103">
        <v>405</v>
      </c>
    </row>
    <row r="104" spans="1:16">
      <c r="A104">
        <v>473256</v>
      </c>
      <c r="B104" t="s">
        <v>282</v>
      </c>
      <c r="C104">
        <v>202606</v>
      </c>
      <c r="D104">
        <v>1130001</v>
      </c>
      <c r="E104">
        <v>53</v>
      </c>
      <c r="F104">
        <v>17</v>
      </c>
      <c r="G104">
        <v>0</v>
      </c>
      <c r="H104">
        <v>70</v>
      </c>
    </row>
    <row r="105" spans="1:16">
      <c r="A105">
        <v>473256</v>
      </c>
      <c r="B105" t="s">
        <v>282</v>
      </c>
      <c r="C105">
        <v>202606</v>
      </c>
      <c r="D105">
        <v>1130002</v>
      </c>
      <c r="E105">
        <v>2</v>
      </c>
      <c r="F105">
        <v>0</v>
      </c>
      <c r="G105">
        <v>0</v>
      </c>
      <c r="H105">
        <v>2</v>
      </c>
    </row>
    <row r="106" spans="1:16">
      <c r="A106">
        <v>473256</v>
      </c>
      <c r="B106" t="s">
        <v>282</v>
      </c>
      <c r="C106">
        <v>202606</v>
      </c>
      <c r="D106">
        <v>1130003</v>
      </c>
      <c r="E106">
        <v>55</v>
      </c>
      <c r="F106">
        <v>17</v>
      </c>
      <c r="G106">
        <v>0</v>
      </c>
      <c r="H106">
        <v>72</v>
      </c>
    </row>
    <row r="107" spans="1:16">
      <c r="A107">
        <v>473256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1</v>
      </c>
      <c r="H107">
        <v>6</v>
      </c>
      <c r="I107">
        <v>32</v>
      </c>
      <c r="J107">
        <v>14</v>
      </c>
      <c r="K107">
        <v>0</v>
      </c>
      <c r="L107">
        <v>53</v>
      </c>
      <c r="M107">
        <v>0</v>
      </c>
      <c r="N107">
        <v>0</v>
      </c>
      <c r="O107">
        <v>0</v>
      </c>
      <c r="P107">
        <v>53</v>
      </c>
    </row>
    <row r="108" spans="1:16">
      <c r="A108">
        <v>473256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2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473256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1</v>
      </c>
      <c r="H109">
        <v>6</v>
      </c>
      <c r="I109">
        <v>34</v>
      </c>
      <c r="J109">
        <v>14</v>
      </c>
      <c r="K109">
        <v>0</v>
      </c>
      <c r="L109">
        <v>55</v>
      </c>
      <c r="M109">
        <v>0</v>
      </c>
      <c r="N109">
        <v>0</v>
      </c>
      <c r="O109">
        <v>0</v>
      </c>
      <c r="P109">
        <v>55</v>
      </c>
    </row>
    <row r="110" spans="1:16">
      <c r="A110">
        <v>473256</v>
      </c>
      <c r="B110" t="s">
        <v>282</v>
      </c>
      <c r="C110">
        <v>202606</v>
      </c>
      <c r="D110">
        <v>1139201</v>
      </c>
      <c r="E110">
        <v>0</v>
      </c>
      <c r="F110">
        <v>2</v>
      </c>
      <c r="G110">
        <v>4</v>
      </c>
      <c r="H110">
        <v>5</v>
      </c>
      <c r="I110">
        <v>6</v>
      </c>
      <c r="J110">
        <v>0</v>
      </c>
      <c r="K110">
        <v>0</v>
      </c>
      <c r="L110">
        <v>17</v>
      </c>
      <c r="M110">
        <v>0</v>
      </c>
      <c r="N110">
        <v>0</v>
      </c>
      <c r="O110">
        <v>0</v>
      </c>
      <c r="P110">
        <v>17</v>
      </c>
    </row>
    <row r="111" spans="1:16">
      <c r="A111">
        <v>473256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473256</v>
      </c>
      <c r="B112" t="s">
        <v>282</v>
      </c>
      <c r="C112">
        <v>202606</v>
      </c>
      <c r="D112">
        <v>1139203</v>
      </c>
      <c r="E112">
        <v>0</v>
      </c>
      <c r="F112">
        <v>2</v>
      </c>
      <c r="G112">
        <v>4</v>
      </c>
      <c r="H112">
        <v>5</v>
      </c>
      <c r="I112">
        <v>6</v>
      </c>
      <c r="J112">
        <v>0</v>
      </c>
      <c r="K112">
        <v>0</v>
      </c>
      <c r="L112">
        <v>17</v>
      </c>
      <c r="M112">
        <v>0</v>
      </c>
      <c r="N112">
        <v>0</v>
      </c>
      <c r="O112">
        <v>0</v>
      </c>
      <c r="P112">
        <v>17</v>
      </c>
    </row>
    <row r="113" spans="1:16">
      <c r="A113">
        <v>473256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473256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473256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473256</v>
      </c>
      <c r="B116" t="s">
        <v>282</v>
      </c>
      <c r="C116">
        <v>202606</v>
      </c>
      <c r="D116">
        <v>1139304</v>
      </c>
      <c r="E116">
        <v>0</v>
      </c>
      <c r="F116">
        <v>2</v>
      </c>
      <c r="G116">
        <v>5</v>
      </c>
      <c r="H116">
        <v>11</v>
      </c>
      <c r="I116">
        <v>52</v>
      </c>
      <c r="J116">
        <v>25</v>
      </c>
      <c r="K116">
        <v>0</v>
      </c>
      <c r="L116">
        <v>95</v>
      </c>
      <c r="M116">
        <v>0</v>
      </c>
      <c r="N116">
        <v>0</v>
      </c>
      <c r="O116">
        <v>0</v>
      </c>
      <c r="P116">
        <v>95</v>
      </c>
    </row>
    <row r="117" spans="1:16">
      <c r="A117">
        <v>473256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12</v>
      </c>
      <c r="J117">
        <v>11</v>
      </c>
      <c r="K117">
        <v>0</v>
      </c>
      <c r="L117">
        <v>23</v>
      </c>
      <c r="M117">
        <v>0</v>
      </c>
      <c r="N117">
        <v>0</v>
      </c>
      <c r="O117">
        <v>0</v>
      </c>
      <c r="P117">
        <v>23</v>
      </c>
    </row>
    <row r="118" spans="1:16">
      <c r="A118">
        <v>473256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473256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12</v>
      </c>
      <c r="J119">
        <v>11</v>
      </c>
      <c r="K119">
        <v>0</v>
      </c>
      <c r="L119">
        <v>23</v>
      </c>
      <c r="M119">
        <v>0</v>
      </c>
      <c r="N119">
        <v>0</v>
      </c>
      <c r="O119">
        <v>0</v>
      </c>
      <c r="P119">
        <v>23</v>
      </c>
    </row>
    <row r="120" spans="1:16">
      <c r="A120">
        <v>473256</v>
      </c>
      <c r="B120" t="s">
        <v>282</v>
      </c>
      <c r="C120">
        <v>202606</v>
      </c>
      <c r="D120">
        <v>1140001</v>
      </c>
      <c r="E120">
        <v>0</v>
      </c>
      <c r="F120">
        <v>19</v>
      </c>
      <c r="G120">
        <v>17</v>
      </c>
      <c r="H120">
        <v>16</v>
      </c>
      <c r="I120">
        <v>10</v>
      </c>
      <c r="J120">
        <v>2</v>
      </c>
      <c r="K120">
        <v>0</v>
      </c>
      <c r="L120">
        <v>64</v>
      </c>
      <c r="M120">
        <v>1</v>
      </c>
      <c r="N120">
        <v>3</v>
      </c>
      <c r="O120">
        <v>4</v>
      </c>
      <c r="P120">
        <v>68</v>
      </c>
    </row>
    <row r="121" spans="1:16">
      <c r="A121">
        <v>473256</v>
      </c>
      <c r="B121" t="s">
        <v>282</v>
      </c>
      <c r="C121">
        <v>202606</v>
      </c>
      <c r="D121">
        <v>1140002</v>
      </c>
      <c r="E121">
        <v>0</v>
      </c>
      <c r="F121">
        <v>1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473256</v>
      </c>
      <c r="B122" t="s">
        <v>282</v>
      </c>
      <c r="C122">
        <v>202606</v>
      </c>
      <c r="D122">
        <v>1140003</v>
      </c>
      <c r="E122">
        <v>0</v>
      </c>
      <c r="F122">
        <v>20</v>
      </c>
      <c r="G122">
        <v>18</v>
      </c>
      <c r="H122">
        <v>16</v>
      </c>
      <c r="I122">
        <v>10</v>
      </c>
      <c r="J122">
        <v>2</v>
      </c>
      <c r="K122">
        <v>0</v>
      </c>
      <c r="L122">
        <v>66</v>
      </c>
      <c r="M122">
        <v>1</v>
      </c>
      <c r="N122">
        <v>3</v>
      </c>
      <c r="O122">
        <v>4</v>
      </c>
      <c r="P122">
        <v>70</v>
      </c>
    </row>
    <row r="123" spans="1:16">
      <c r="A123">
        <v>473256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40</v>
      </c>
      <c r="H123">
        <v>36</v>
      </c>
      <c r="I123">
        <v>55</v>
      </c>
      <c r="J123">
        <v>70</v>
      </c>
      <c r="K123">
        <v>54</v>
      </c>
      <c r="L123">
        <v>255</v>
      </c>
      <c r="M123">
        <v>2</v>
      </c>
      <c r="N123">
        <v>9</v>
      </c>
      <c r="O123">
        <v>11</v>
      </c>
      <c r="P123">
        <v>266</v>
      </c>
    </row>
    <row r="124" spans="1:16">
      <c r="A124">
        <v>473256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2</v>
      </c>
      <c r="H124">
        <v>5</v>
      </c>
      <c r="I124">
        <v>4</v>
      </c>
      <c r="J124">
        <v>4</v>
      </c>
      <c r="K124">
        <v>2</v>
      </c>
      <c r="L124">
        <v>17</v>
      </c>
      <c r="M124">
        <v>0</v>
      </c>
      <c r="N124">
        <v>0</v>
      </c>
      <c r="O124">
        <v>0</v>
      </c>
      <c r="P124">
        <v>17</v>
      </c>
    </row>
    <row r="125" spans="1:16">
      <c r="A125">
        <v>473256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32</v>
      </c>
      <c r="H125">
        <v>65</v>
      </c>
      <c r="I125">
        <v>55</v>
      </c>
      <c r="J125">
        <v>51</v>
      </c>
      <c r="K125">
        <v>24</v>
      </c>
      <c r="L125">
        <v>227</v>
      </c>
      <c r="M125">
        <v>21</v>
      </c>
      <c r="N125">
        <v>42</v>
      </c>
      <c r="O125">
        <v>63</v>
      </c>
      <c r="P125">
        <v>290</v>
      </c>
    </row>
    <row r="126" spans="1:16">
      <c r="A126">
        <v>473256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473256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473256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2</v>
      </c>
      <c r="H128">
        <v>5</v>
      </c>
      <c r="I128">
        <v>11</v>
      </c>
      <c r="J128">
        <v>53</v>
      </c>
      <c r="K128">
        <v>25</v>
      </c>
      <c r="L128">
        <v>96</v>
      </c>
      <c r="M128">
        <v>0</v>
      </c>
      <c r="N128">
        <v>0</v>
      </c>
      <c r="O128">
        <v>0</v>
      </c>
      <c r="P128">
        <v>96</v>
      </c>
    </row>
    <row r="129" spans="1:16">
      <c r="A129">
        <v>473256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6</v>
      </c>
      <c r="J129">
        <v>35</v>
      </c>
      <c r="K129">
        <v>14</v>
      </c>
      <c r="L129">
        <v>56</v>
      </c>
      <c r="M129">
        <v>0</v>
      </c>
      <c r="N129">
        <v>0</v>
      </c>
      <c r="O129">
        <v>0</v>
      </c>
      <c r="P129">
        <v>56</v>
      </c>
    </row>
    <row r="130" spans="1:16">
      <c r="A130">
        <v>473256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2</v>
      </c>
      <c r="H130">
        <v>4</v>
      </c>
      <c r="I130">
        <v>5</v>
      </c>
      <c r="J130">
        <v>6</v>
      </c>
      <c r="K130">
        <v>0</v>
      </c>
      <c r="L130">
        <v>17</v>
      </c>
      <c r="M130">
        <v>0</v>
      </c>
      <c r="N130">
        <v>0</v>
      </c>
      <c r="O130">
        <v>0</v>
      </c>
      <c r="P130">
        <v>17</v>
      </c>
    </row>
    <row r="131" spans="1:16">
      <c r="A131">
        <v>473256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473256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473256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473256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473256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473256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267</v>
      </c>
      <c r="H136">
        <v>279</v>
      </c>
      <c r="I136">
        <v>243</v>
      </c>
      <c r="J136">
        <v>286</v>
      </c>
      <c r="K136">
        <v>147</v>
      </c>
      <c r="L136">
        <v>1222</v>
      </c>
      <c r="M136">
        <v>47</v>
      </c>
      <c r="N136">
        <v>109</v>
      </c>
      <c r="O136">
        <v>156</v>
      </c>
      <c r="P136">
        <v>1378</v>
      </c>
    </row>
    <row r="137" spans="1:16">
      <c r="A137">
        <v>473256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159</v>
      </c>
      <c r="H137">
        <v>177</v>
      </c>
      <c r="I137">
        <v>168</v>
      </c>
      <c r="J137">
        <v>175</v>
      </c>
      <c r="K137">
        <v>97</v>
      </c>
      <c r="L137">
        <v>776</v>
      </c>
      <c r="M137">
        <v>24</v>
      </c>
      <c r="N137">
        <v>59</v>
      </c>
      <c r="O137">
        <v>83</v>
      </c>
      <c r="P137">
        <v>859</v>
      </c>
    </row>
    <row r="138" spans="1:16">
      <c r="A138">
        <v>473256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13</v>
      </c>
      <c r="H138">
        <v>14</v>
      </c>
      <c r="I138">
        <v>14</v>
      </c>
      <c r="J138">
        <v>15</v>
      </c>
      <c r="K138">
        <v>14</v>
      </c>
      <c r="L138">
        <v>70</v>
      </c>
      <c r="M138">
        <v>0</v>
      </c>
      <c r="N138">
        <v>0</v>
      </c>
      <c r="O138">
        <v>0</v>
      </c>
      <c r="P138">
        <v>70</v>
      </c>
    </row>
    <row r="139" spans="1:16">
      <c r="A139">
        <v>473256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3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473256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12</v>
      </c>
      <c r="H140">
        <v>8</v>
      </c>
      <c r="I140">
        <v>6</v>
      </c>
      <c r="J140">
        <v>17</v>
      </c>
      <c r="K140">
        <v>12</v>
      </c>
      <c r="L140">
        <v>55</v>
      </c>
      <c r="M140">
        <v>2</v>
      </c>
      <c r="N140">
        <v>8</v>
      </c>
      <c r="O140">
        <v>10</v>
      </c>
      <c r="P140">
        <v>65</v>
      </c>
    </row>
    <row r="141" spans="1:16">
      <c r="A141">
        <v>473256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1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473256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72</v>
      </c>
      <c r="H142">
        <v>58</v>
      </c>
      <c r="I142">
        <v>44</v>
      </c>
      <c r="J142">
        <v>38</v>
      </c>
      <c r="K142">
        <v>15</v>
      </c>
      <c r="L142">
        <v>227</v>
      </c>
      <c r="M142">
        <v>0</v>
      </c>
      <c r="N142">
        <v>0</v>
      </c>
      <c r="O142">
        <v>0</v>
      </c>
      <c r="P142">
        <v>227</v>
      </c>
    </row>
    <row r="143" spans="1:16">
      <c r="A143">
        <v>473256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7</v>
      </c>
      <c r="H143">
        <v>8</v>
      </c>
      <c r="I143">
        <v>4</v>
      </c>
      <c r="J143">
        <v>6</v>
      </c>
      <c r="K143">
        <v>1</v>
      </c>
      <c r="L143">
        <v>26</v>
      </c>
      <c r="M143">
        <v>1</v>
      </c>
      <c r="N143">
        <v>8</v>
      </c>
      <c r="O143">
        <v>9</v>
      </c>
      <c r="P143">
        <v>35</v>
      </c>
    </row>
    <row r="144" spans="1:16">
      <c r="A144">
        <v>473256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32</v>
      </c>
      <c r="H144">
        <v>65</v>
      </c>
      <c r="I144">
        <v>55</v>
      </c>
      <c r="J144">
        <v>51</v>
      </c>
      <c r="K144">
        <v>24</v>
      </c>
      <c r="L144">
        <v>227</v>
      </c>
      <c r="M144">
        <v>21</v>
      </c>
      <c r="N144">
        <v>42</v>
      </c>
      <c r="O144">
        <v>63</v>
      </c>
      <c r="P144">
        <v>290</v>
      </c>
    </row>
    <row r="145" spans="1:16">
      <c r="A145">
        <v>473256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1</v>
      </c>
      <c r="H145">
        <v>5</v>
      </c>
      <c r="I145">
        <v>4</v>
      </c>
      <c r="J145">
        <v>4</v>
      </c>
      <c r="K145">
        <v>2</v>
      </c>
      <c r="L145">
        <v>16</v>
      </c>
      <c r="M145">
        <v>0</v>
      </c>
      <c r="N145">
        <v>0</v>
      </c>
      <c r="O145">
        <v>0</v>
      </c>
      <c r="P145">
        <v>16</v>
      </c>
    </row>
    <row r="146" spans="1:16">
      <c r="A146">
        <v>473256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473256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473256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15</v>
      </c>
      <c r="H148">
        <v>14</v>
      </c>
      <c r="I148">
        <v>35</v>
      </c>
      <c r="J148">
        <v>36</v>
      </c>
      <c r="K148">
        <v>24</v>
      </c>
      <c r="L148">
        <v>124</v>
      </c>
      <c r="M148">
        <v>0</v>
      </c>
      <c r="N148">
        <v>1</v>
      </c>
      <c r="O148">
        <v>1</v>
      </c>
      <c r="P148">
        <v>125</v>
      </c>
    </row>
    <row r="149" spans="1:16">
      <c r="A149">
        <v>473256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3</v>
      </c>
      <c r="J149">
        <v>3</v>
      </c>
      <c r="K149">
        <v>0</v>
      </c>
      <c r="L149">
        <v>11</v>
      </c>
      <c r="M149">
        <v>0</v>
      </c>
      <c r="N149">
        <v>0</v>
      </c>
      <c r="O149">
        <v>0</v>
      </c>
      <c r="P149">
        <v>11</v>
      </c>
    </row>
    <row r="150" spans="1:16">
      <c r="A150">
        <v>473256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6</v>
      </c>
      <c r="H150">
        <v>5</v>
      </c>
      <c r="I150">
        <v>6</v>
      </c>
      <c r="J150">
        <v>6</v>
      </c>
      <c r="K150">
        <v>1</v>
      </c>
      <c r="L150">
        <v>24</v>
      </c>
      <c r="M150">
        <v>0</v>
      </c>
      <c r="N150">
        <v>0</v>
      </c>
      <c r="O150">
        <v>0</v>
      </c>
      <c r="P150">
        <v>24</v>
      </c>
    </row>
    <row r="151" spans="1:16">
      <c r="A151">
        <v>473256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86</v>
      </c>
      <c r="H151">
        <v>78</v>
      </c>
      <c r="I151">
        <v>48</v>
      </c>
      <c r="J151">
        <v>48</v>
      </c>
      <c r="K151">
        <v>23</v>
      </c>
      <c r="L151">
        <v>283</v>
      </c>
      <c r="M151">
        <v>22</v>
      </c>
      <c r="N151">
        <v>47</v>
      </c>
      <c r="O151">
        <v>69</v>
      </c>
      <c r="P151">
        <v>352</v>
      </c>
    </row>
    <row r="152" spans="1:16">
      <c r="A152">
        <v>473256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79</v>
      </c>
      <c r="H152">
        <v>66</v>
      </c>
      <c r="I152">
        <v>48</v>
      </c>
      <c r="J152">
        <v>44</v>
      </c>
      <c r="K152">
        <v>16</v>
      </c>
      <c r="L152">
        <v>253</v>
      </c>
      <c r="M152">
        <v>1</v>
      </c>
      <c r="N152">
        <v>8</v>
      </c>
      <c r="O152">
        <v>9</v>
      </c>
      <c r="P152">
        <v>262</v>
      </c>
    </row>
    <row r="153" spans="1:16">
      <c r="A153">
        <v>473256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20</v>
      </c>
      <c r="H153">
        <v>19</v>
      </c>
      <c r="I153">
        <v>16</v>
      </c>
      <c r="J153">
        <v>10</v>
      </c>
      <c r="K153">
        <v>2</v>
      </c>
      <c r="L153">
        <v>67</v>
      </c>
      <c r="M153">
        <v>1</v>
      </c>
      <c r="N153">
        <v>3</v>
      </c>
      <c r="O153">
        <v>4</v>
      </c>
      <c r="P153">
        <v>71</v>
      </c>
    </row>
    <row r="154" spans="1:16">
      <c r="A154">
        <v>473256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473256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473256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5</v>
      </c>
      <c r="H156">
        <v>2</v>
      </c>
      <c r="I156">
        <v>8</v>
      </c>
      <c r="J156">
        <v>4</v>
      </c>
      <c r="K156">
        <v>0</v>
      </c>
      <c r="L156">
        <v>19</v>
      </c>
      <c r="M156">
        <v>1</v>
      </c>
      <c r="N156">
        <v>3</v>
      </c>
      <c r="O156">
        <v>4</v>
      </c>
      <c r="P156">
        <v>23</v>
      </c>
    </row>
    <row r="157" spans="1:16">
      <c r="A157">
        <v>473256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473256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473256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473256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1</v>
      </c>
      <c r="L160">
        <v>3</v>
      </c>
      <c r="M160">
        <v>0</v>
      </c>
      <c r="N160">
        <v>0</v>
      </c>
      <c r="O160">
        <v>0</v>
      </c>
      <c r="P160">
        <v>3</v>
      </c>
    </row>
    <row r="161" spans="1:16">
      <c r="A161">
        <v>473256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13</v>
      </c>
      <c r="H161">
        <v>13</v>
      </c>
      <c r="I161">
        <v>3</v>
      </c>
      <c r="J161">
        <v>3</v>
      </c>
      <c r="K161">
        <v>1</v>
      </c>
      <c r="L161">
        <v>33</v>
      </c>
      <c r="M161">
        <v>0</v>
      </c>
      <c r="N161">
        <v>0</v>
      </c>
      <c r="O161">
        <v>0</v>
      </c>
      <c r="P161">
        <v>33</v>
      </c>
    </row>
    <row r="162" spans="1:16">
      <c r="A162">
        <v>473256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473256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12</v>
      </c>
      <c r="K163">
        <v>11</v>
      </c>
      <c r="L163">
        <v>23</v>
      </c>
      <c r="M163">
        <v>0</v>
      </c>
      <c r="N163">
        <v>0</v>
      </c>
      <c r="O163">
        <v>0</v>
      </c>
      <c r="P163">
        <v>23</v>
      </c>
    </row>
    <row r="164" spans="1:16">
      <c r="A164">
        <v>473256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473256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473256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473256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473256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473256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103588</v>
      </c>
      <c r="H169">
        <v>87348</v>
      </c>
      <c r="I169">
        <v>105969</v>
      </c>
      <c r="J169">
        <v>214161</v>
      </c>
      <c r="K169">
        <v>194789</v>
      </c>
      <c r="L169">
        <v>705855</v>
      </c>
      <c r="M169">
        <v>6282</v>
      </c>
      <c r="N169">
        <v>31278</v>
      </c>
      <c r="O169">
        <v>37560</v>
      </c>
      <c r="P169">
        <v>743415</v>
      </c>
    </row>
    <row r="170" spans="1:16">
      <c r="A170">
        <v>473256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12890</v>
      </c>
      <c r="H170">
        <v>35202</v>
      </c>
      <c r="I170">
        <v>22413</v>
      </c>
      <c r="J170">
        <v>27533</v>
      </c>
      <c r="K170">
        <v>13203</v>
      </c>
      <c r="L170">
        <v>111241</v>
      </c>
      <c r="M170">
        <v>0</v>
      </c>
      <c r="N170">
        <v>0</v>
      </c>
      <c r="O170">
        <v>0</v>
      </c>
      <c r="P170">
        <v>111241</v>
      </c>
    </row>
    <row r="171" spans="1:16">
      <c r="A171">
        <v>473256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20424</v>
      </c>
      <c r="H171">
        <v>72591</v>
      </c>
      <c r="I171">
        <v>69566</v>
      </c>
      <c r="J171">
        <v>84950</v>
      </c>
      <c r="K171">
        <v>58730</v>
      </c>
      <c r="L171">
        <v>306261</v>
      </c>
      <c r="M171">
        <v>12592</v>
      </c>
      <c r="N171">
        <v>30975</v>
      </c>
      <c r="O171">
        <v>43567</v>
      </c>
      <c r="P171">
        <v>349828</v>
      </c>
    </row>
    <row r="172" spans="1:16">
      <c r="A172">
        <v>473256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473256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473256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59404</v>
      </c>
      <c r="H174">
        <v>161676</v>
      </c>
      <c r="I174">
        <v>355125</v>
      </c>
      <c r="J174">
        <v>1757952</v>
      </c>
      <c r="K174">
        <v>912172</v>
      </c>
      <c r="L174">
        <v>3246329</v>
      </c>
      <c r="M174">
        <v>0</v>
      </c>
      <c r="N174">
        <v>0</v>
      </c>
      <c r="O174">
        <v>0</v>
      </c>
      <c r="P174">
        <v>3246329</v>
      </c>
    </row>
    <row r="175" spans="1:16">
      <c r="A175">
        <v>473256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25676</v>
      </c>
      <c r="I175">
        <v>174869</v>
      </c>
      <c r="J175">
        <v>1074005</v>
      </c>
      <c r="K175">
        <v>428163</v>
      </c>
      <c r="L175">
        <v>1702713</v>
      </c>
      <c r="M175">
        <v>0</v>
      </c>
      <c r="N175">
        <v>0</v>
      </c>
      <c r="O175">
        <v>0</v>
      </c>
      <c r="P175">
        <v>1702713</v>
      </c>
    </row>
    <row r="176" spans="1:16">
      <c r="A176">
        <v>473256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59404</v>
      </c>
      <c r="H176">
        <v>136000</v>
      </c>
      <c r="I176">
        <v>180256</v>
      </c>
      <c r="J176">
        <v>234203</v>
      </c>
      <c r="K176">
        <v>0</v>
      </c>
      <c r="L176">
        <v>609863</v>
      </c>
      <c r="M176">
        <v>0</v>
      </c>
      <c r="N176">
        <v>0</v>
      </c>
      <c r="O176">
        <v>0</v>
      </c>
      <c r="P176">
        <v>609863</v>
      </c>
    </row>
    <row r="177" spans="1:16">
      <c r="A177">
        <v>473256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473256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473256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473256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473256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473256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1321294</v>
      </c>
      <c r="H182">
        <v>1594116</v>
      </c>
      <c r="I182">
        <v>1964458</v>
      </c>
      <c r="J182">
        <v>3355316</v>
      </c>
      <c r="K182">
        <v>1644574</v>
      </c>
      <c r="L182">
        <v>9879758</v>
      </c>
      <c r="M182">
        <v>37095</v>
      </c>
      <c r="N182">
        <v>149364</v>
      </c>
      <c r="O182">
        <v>186459</v>
      </c>
      <c r="P182">
        <v>10066217</v>
      </c>
    </row>
    <row r="183" spans="1:16">
      <c r="A183">
        <v>473256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911493</v>
      </c>
      <c r="H183">
        <v>1058677</v>
      </c>
      <c r="I183">
        <v>1124796</v>
      </c>
      <c r="J183">
        <v>1297654</v>
      </c>
      <c r="K183">
        <v>637046</v>
      </c>
      <c r="L183">
        <v>5029666</v>
      </c>
      <c r="M183">
        <v>21166</v>
      </c>
      <c r="N183">
        <v>97537</v>
      </c>
      <c r="O183">
        <v>118703</v>
      </c>
      <c r="P183">
        <v>5148369</v>
      </c>
    </row>
    <row r="184" spans="1:16">
      <c r="A184">
        <v>473256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44811</v>
      </c>
      <c r="H184">
        <v>48469</v>
      </c>
      <c r="I184">
        <v>65459</v>
      </c>
      <c r="J184">
        <v>104808</v>
      </c>
      <c r="K184">
        <v>90652</v>
      </c>
      <c r="L184">
        <v>354199</v>
      </c>
      <c r="M184">
        <v>0</v>
      </c>
      <c r="N184">
        <v>0</v>
      </c>
      <c r="O184">
        <v>0</v>
      </c>
      <c r="P184">
        <v>354199</v>
      </c>
    </row>
    <row r="185" spans="1:16">
      <c r="A185">
        <v>473256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12294</v>
      </c>
      <c r="K185">
        <v>31418</v>
      </c>
      <c r="L185">
        <v>43712</v>
      </c>
      <c r="M185">
        <v>0</v>
      </c>
      <c r="N185">
        <v>0</v>
      </c>
      <c r="O185">
        <v>0</v>
      </c>
      <c r="P185">
        <v>43712</v>
      </c>
    </row>
    <row r="186" spans="1:16">
      <c r="A186">
        <v>473256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50031</v>
      </c>
      <c r="H186">
        <v>29061</v>
      </c>
      <c r="I186">
        <v>20099</v>
      </c>
      <c r="J186">
        <v>72797</v>
      </c>
      <c r="K186">
        <v>53800</v>
      </c>
      <c r="L186">
        <v>225788</v>
      </c>
      <c r="M186">
        <v>6282</v>
      </c>
      <c r="N186">
        <v>29724</v>
      </c>
      <c r="O186">
        <v>36006</v>
      </c>
      <c r="P186">
        <v>261794</v>
      </c>
    </row>
    <row r="187" spans="1:16">
      <c r="A187">
        <v>473256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4904</v>
      </c>
      <c r="K187">
        <v>2580</v>
      </c>
      <c r="L187">
        <v>7484</v>
      </c>
      <c r="M187">
        <v>0</v>
      </c>
      <c r="N187">
        <v>0</v>
      </c>
      <c r="O187">
        <v>0</v>
      </c>
      <c r="P187">
        <v>7484</v>
      </c>
    </row>
    <row r="188" spans="1:16">
      <c r="A188">
        <v>473256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615363</v>
      </c>
      <c r="H188">
        <v>694036</v>
      </c>
      <c r="I188">
        <v>738183</v>
      </c>
      <c r="J188">
        <v>739470</v>
      </c>
      <c r="K188">
        <v>328930</v>
      </c>
      <c r="L188">
        <v>3115982</v>
      </c>
      <c r="M188">
        <v>0</v>
      </c>
      <c r="N188">
        <v>0</v>
      </c>
      <c r="O188">
        <v>0</v>
      </c>
      <c r="P188">
        <v>3115982</v>
      </c>
    </row>
    <row r="189" spans="1:16">
      <c r="A189">
        <v>473256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43571</v>
      </c>
      <c r="H189">
        <v>79700</v>
      </c>
      <c r="I189">
        <v>54684</v>
      </c>
      <c r="J189">
        <v>83853</v>
      </c>
      <c r="K189">
        <v>12811</v>
      </c>
      <c r="L189">
        <v>274619</v>
      </c>
      <c r="M189">
        <v>2292</v>
      </c>
      <c r="N189">
        <v>35284</v>
      </c>
      <c r="O189">
        <v>37576</v>
      </c>
      <c r="P189">
        <v>312195</v>
      </c>
    </row>
    <row r="190" spans="1:16">
      <c r="A190">
        <v>473256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20424</v>
      </c>
      <c r="H190">
        <v>72591</v>
      </c>
      <c r="I190">
        <v>69566</v>
      </c>
      <c r="J190">
        <v>84950</v>
      </c>
      <c r="K190">
        <v>58730</v>
      </c>
      <c r="L190">
        <v>306261</v>
      </c>
      <c r="M190">
        <v>12592</v>
      </c>
      <c r="N190">
        <v>30975</v>
      </c>
      <c r="O190">
        <v>43567</v>
      </c>
      <c r="P190">
        <v>349828</v>
      </c>
    </row>
    <row r="191" spans="1:16">
      <c r="A191">
        <v>473256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2948</v>
      </c>
      <c r="H191">
        <v>35202</v>
      </c>
      <c r="I191">
        <v>22413</v>
      </c>
      <c r="J191">
        <v>27533</v>
      </c>
      <c r="K191">
        <v>13203</v>
      </c>
      <c r="L191">
        <v>101299</v>
      </c>
      <c r="M191">
        <v>0</v>
      </c>
      <c r="N191">
        <v>0</v>
      </c>
      <c r="O191">
        <v>0</v>
      </c>
      <c r="P191">
        <v>101299</v>
      </c>
    </row>
    <row r="192" spans="1:16">
      <c r="A192">
        <v>473256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9942</v>
      </c>
      <c r="H192">
        <v>0</v>
      </c>
      <c r="I192">
        <v>0</v>
      </c>
      <c r="J192">
        <v>0</v>
      </c>
      <c r="K192">
        <v>0</v>
      </c>
      <c r="L192">
        <v>9942</v>
      </c>
      <c r="M192">
        <v>0</v>
      </c>
      <c r="N192">
        <v>0</v>
      </c>
      <c r="O192">
        <v>0</v>
      </c>
      <c r="P192">
        <v>9942</v>
      </c>
    </row>
    <row r="193" spans="1:16">
      <c r="A193">
        <v>473256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473256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8746</v>
      </c>
      <c r="H194">
        <v>9818</v>
      </c>
      <c r="I194">
        <v>20411</v>
      </c>
      <c r="J194">
        <v>19358</v>
      </c>
      <c r="K194">
        <v>16339</v>
      </c>
      <c r="L194">
        <v>74672</v>
      </c>
      <c r="M194">
        <v>0</v>
      </c>
      <c r="N194">
        <v>1554</v>
      </c>
      <c r="O194">
        <v>1554</v>
      </c>
      <c r="P194">
        <v>76226</v>
      </c>
    </row>
    <row r="195" spans="1:16">
      <c r="A195">
        <v>473256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28979</v>
      </c>
      <c r="H195">
        <v>101485</v>
      </c>
      <c r="I195">
        <v>94395</v>
      </c>
      <c r="J195">
        <v>86601</v>
      </c>
      <c r="K195">
        <v>0</v>
      </c>
      <c r="L195">
        <v>311460</v>
      </c>
      <c r="M195">
        <v>0</v>
      </c>
      <c r="N195">
        <v>0</v>
      </c>
      <c r="O195">
        <v>0</v>
      </c>
      <c r="P195">
        <v>311460</v>
      </c>
    </row>
    <row r="196" spans="1:16">
      <c r="A196">
        <v>473256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115657</v>
      </c>
      <c r="H196">
        <v>89800</v>
      </c>
      <c r="I196">
        <v>133981</v>
      </c>
      <c r="J196">
        <v>147687</v>
      </c>
      <c r="K196">
        <v>28583</v>
      </c>
      <c r="L196">
        <v>515708</v>
      </c>
      <c r="M196">
        <v>0</v>
      </c>
      <c r="N196">
        <v>0</v>
      </c>
      <c r="O196">
        <v>0</v>
      </c>
      <c r="P196">
        <v>515708</v>
      </c>
    </row>
    <row r="197" spans="1:16">
      <c r="A197">
        <v>473256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118802</v>
      </c>
      <c r="H197">
        <v>108641</v>
      </c>
      <c r="I197">
        <v>81843</v>
      </c>
      <c r="J197">
        <v>79346</v>
      </c>
      <c r="K197">
        <v>40850</v>
      </c>
      <c r="L197">
        <v>429482</v>
      </c>
      <c r="M197">
        <v>9724</v>
      </c>
      <c r="N197">
        <v>21074</v>
      </c>
      <c r="O197">
        <v>30798</v>
      </c>
      <c r="P197">
        <v>460280</v>
      </c>
    </row>
    <row r="198" spans="1:16">
      <c r="A198">
        <v>473256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658934</v>
      </c>
      <c r="H198">
        <v>773736</v>
      </c>
      <c r="I198">
        <v>792867</v>
      </c>
      <c r="J198">
        <v>823323</v>
      </c>
      <c r="K198">
        <v>341741</v>
      </c>
      <c r="L198">
        <v>3390601</v>
      </c>
      <c r="M198">
        <v>2292</v>
      </c>
      <c r="N198">
        <v>35284</v>
      </c>
      <c r="O198">
        <v>37576</v>
      </c>
      <c r="P198">
        <v>3428177</v>
      </c>
    </row>
    <row r="199" spans="1:16">
      <c r="A199">
        <v>473256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231595</v>
      </c>
      <c r="H199">
        <v>265122</v>
      </c>
      <c r="I199">
        <v>402694</v>
      </c>
      <c r="J199">
        <v>220364</v>
      </c>
      <c r="K199">
        <v>54506</v>
      </c>
      <c r="L199">
        <v>1174281</v>
      </c>
      <c r="M199">
        <v>6205</v>
      </c>
      <c r="N199">
        <v>30753</v>
      </c>
      <c r="O199">
        <v>36958</v>
      </c>
      <c r="P199">
        <v>1211239</v>
      </c>
    </row>
    <row r="200" spans="1:16">
      <c r="A200">
        <v>473256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473256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2321</v>
      </c>
      <c r="H201">
        <v>0</v>
      </c>
      <c r="I201">
        <v>0</v>
      </c>
      <c r="J201">
        <v>0</v>
      </c>
      <c r="K201">
        <v>0</v>
      </c>
      <c r="L201">
        <v>2321</v>
      </c>
      <c r="M201">
        <v>0</v>
      </c>
      <c r="N201">
        <v>0</v>
      </c>
      <c r="O201">
        <v>0</v>
      </c>
      <c r="P201">
        <v>2321</v>
      </c>
    </row>
    <row r="202" spans="1:16">
      <c r="A202">
        <v>473256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82796</v>
      </c>
      <c r="H202">
        <v>33863</v>
      </c>
      <c r="I202">
        <v>230946</v>
      </c>
      <c r="J202">
        <v>104577</v>
      </c>
      <c r="K202">
        <v>0</v>
      </c>
      <c r="L202">
        <v>452182</v>
      </c>
      <c r="M202">
        <v>6205</v>
      </c>
      <c r="N202">
        <v>30753</v>
      </c>
      <c r="O202">
        <v>36958</v>
      </c>
      <c r="P202">
        <v>489140</v>
      </c>
    </row>
    <row r="203" spans="1:16">
      <c r="A203">
        <v>473256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473256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473256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473256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61335</v>
      </c>
      <c r="J206">
        <v>0</v>
      </c>
      <c r="K206">
        <v>42725</v>
      </c>
      <c r="L206">
        <v>104060</v>
      </c>
      <c r="M206">
        <v>0</v>
      </c>
      <c r="N206">
        <v>0</v>
      </c>
      <c r="O206">
        <v>0</v>
      </c>
      <c r="P206">
        <v>104060</v>
      </c>
    </row>
    <row r="207" spans="1:16">
      <c r="A207">
        <v>473256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117499</v>
      </c>
      <c r="H207">
        <v>129774</v>
      </c>
      <c r="I207">
        <v>16018</v>
      </c>
      <c r="J207">
        <v>29186</v>
      </c>
      <c r="K207">
        <v>11781</v>
      </c>
      <c r="L207">
        <v>304258</v>
      </c>
      <c r="M207">
        <v>0</v>
      </c>
      <c r="N207">
        <v>0</v>
      </c>
      <c r="O207">
        <v>0</v>
      </c>
      <c r="P207">
        <v>304258</v>
      </c>
    </row>
    <row r="208" spans="1:16">
      <c r="A208">
        <v>473256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473256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449744</v>
      </c>
      <c r="K209">
        <v>484009</v>
      </c>
      <c r="L209">
        <v>933753</v>
      </c>
      <c r="M209">
        <v>0</v>
      </c>
      <c r="N209">
        <v>0</v>
      </c>
      <c r="O209">
        <v>0</v>
      </c>
      <c r="P209">
        <v>933753</v>
      </c>
    </row>
    <row r="210" spans="1:16">
      <c r="A210">
        <v>473256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473256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473256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473256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473256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473256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1035880</v>
      </c>
      <c r="H215">
        <v>873480</v>
      </c>
      <c r="I215">
        <v>1059690</v>
      </c>
      <c r="J215">
        <v>2141610</v>
      </c>
      <c r="K215">
        <v>1947890</v>
      </c>
      <c r="L215">
        <v>7058550</v>
      </c>
      <c r="M215">
        <v>62820</v>
      </c>
      <c r="N215">
        <v>312780</v>
      </c>
      <c r="O215">
        <v>375600</v>
      </c>
      <c r="P215">
        <v>7434150</v>
      </c>
    </row>
    <row r="216" spans="1:16">
      <c r="A216">
        <v>473256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128900</v>
      </c>
      <c r="H216">
        <v>352020</v>
      </c>
      <c r="I216">
        <v>224130</v>
      </c>
      <c r="J216">
        <v>275330</v>
      </c>
      <c r="K216">
        <v>132030</v>
      </c>
      <c r="L216">
        <v>1112410</v>
      </c>
      <c r="M216">
        <v>0</v>
      </c>
      <c r="N216">
        <v>0</v>
      </c>
      <c r="O216">
        <v>0</v>
      </c>
      <c r="P216">
        <v>1112410</v>
      </c>
    </row>
    <row r="217" spans="1:16">
      <c r="A217">
        <v>473256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204240</v>
      </c>
      <c r="H217">
        <v>725910</v>
      </c>
      <c r="I217">
        <v>695660</v>
      </c>
      <c r="J217">
        <v>849500</v>
      </c>
      <c r="K217">
        <v>587300</v>
      </c>
      <c r="L217">
        <v>3062610</v>
      </c>
      <c r="M217">
        <v>125920</v>
      </c>
      <c r="N217">
        <v>309750</v>
      </c>
      <c r="O217">
        <v>435670</v>
      </c>
      <c r="P217">
        <v>3498280</v>
      </c>
    </row>
    <row r="218" spans="1:16">
      <c r="A218">
        <v>473256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473256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473256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594040</v>
      </c>
      <c r="H220">
        <v>1616760</v>
      </c>
      <c r="I220">
        <v>3551250</v>
      </c>
      <c r="J220">
        <v>17579520</v>
      </c>
      <c r="K220">
        <v>9121720</v>
      </c>
      <c r="L220">
        <v>32463290</v>
      </c>
      <c r="M220">
        <v>0</v>
      </c>
      <c r="N220">
        <v>0</v>
      </c>
      <c r="O220">
        <v>0</v>
      </c>
      <c r="P220">
        <v>32463290</v>
      </c>
    </row>
    <row r="221" spans="1:16">
      <c r="A221">
        <v>473256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256760</v>
      </c>
      <c r="I221">
        <v>1748690</v>
      </c>
      <c r="J221">
        <v>10740050</v>
      </c>
      <c r="K221">
        <v>4281630</v>
      </c>
      <c r="L221">
        <v>17027130</v>
      </c>
      <c r="M221">
        <v>0</v>
      </c>
      <c r="N221">
        <v>0</v>
      </c>
      <c r="O221">
        <v>0</v>
      </c>
      <c r="P221">
        <v>17027130</v>
      </c>
    </row>
    <row r="222" spans="1:16">
      <c r="A222">
        <v>473256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594040</v>
      </c>
      <c r="H222">
        <v>1360000</v>
      </c>
      <c r="I222">
        <v>1802560</v>
      </c>
      <c r="J222">
        <v>2342030</v>
      </c>
      <c r="K222">
        <v>0</v>
      </c>
      <c r="L222">
        <v>6098630</v>
      </c>
      <c r="M222">
        <v>0</v>
      </c>
      <c r="N222">
        <v>0</v>
      </c>
      <c r="O222">
        <v>0</v>
      </c>
      <c r="P222">
        <v>6098630</v>
      </c>
    </row>
    <row r="223" spans="1:16">
      <c r="A223">
        <v>473256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473256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473256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473256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473256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473256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13212940</v>
      </c>
      <c r="H228">
        <v>15941160</v>
      </c>
      <c r="I228">
        <v>19644580</v>
      </c>
      <c r="J228">
        <v>33564626</v>
      </c>
      <c r="K228">
        <v>16445740</v>
      </c>
      <c r="L228">
        <v>98809046</v>
      </c>
      <c r="M228">
        <v>370950</v>
      </c>
      <c r="N228">
        <v>1493640</v>
      </c>
      <c r="O228">
        <v>1864590</v>
      </c>
      <c r="P228">
        <v>100673636</v>
      </c>
    </row>
    <row r="229" spans="1:16">
      <c r="A229">
        <v>473256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9114930</v>
      </c>
      <c r="H229">
        <v>10586770</v>
      </c>
      <c r="I229">
        <v>11247960</v>
      </c>
      <c r="J229">
        <v>12988006</v>
      </c>
      <c r="K229">
        <v>6370460</v>
      </c>
      <c r="L229">
        <v>50308126</v>
      </c>
      <c r="M229">
        <v>211660</v>
      </c>
      <c r="N229">
        <v>975370</v>
      </c>
      <c r="O229">
        <v>1187030</v>
      </c>
      <c r="P229">
        <v>51495156</v>
      </c>
    </row>
    <row r="230" spans="1:16">
      <c r="A230">
        <v>473256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448110</v>
      </c>
      <c r="H230">
        <v>484690</v>
      </c>
      <c r="I230">
        <v>654590</v>
      </c>
      <c r="J230">
        <v>1048080</v>
      </c>
      <c r="K230">
        <v>906520</v>
      </c>
      <c r="L230">
        <v>3541990</v>
      </c>
      <c r="M230">
        <v>0</v>
      </c>
      <c r="N230">
        <v>0</v>
      </c>
      <c r="O230">
        <v>0</v>
      </c>
      <c r="P230">
        <v>3541990</v>
      </c>
    </row>
    <row r="231" spans="1:16">
      <c r="A231">
        <v>473256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122940</v>
      </c>
      <c r="K231">
        <v>314180</v>
      </c>
      <c r="L231">
        <v>437120</v>
      </c>
      <c r="M231">
        <v>0</v>
      </c>
      <c r="N231">
        <v>0</v>
      </c>
      <c r="O231">
        <v>0</v>
      </c>
      <c r="P231">
        <v>437120</v>
      </c>
    </row>
    <row r="232" spans="1:16">
      <c r="A232">
        <v>473256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500310</v>
      </c>
      <c r="H232">
        <v>290610</v>
      </c>
      <c r="I232">
        <v>200990</v>
      </c>
      <c r="J232">
        <v>727970</v>
      </c>
      <c r="K232">
        <v>538000</v>
      </c>
      <c r="L232">
        <v>2257880</v>
      </c>
      <c r="M232">
        <v>62820</v>
      </c>
      <c r="N232">
        <v>297240</v>
      </c>
      <c r="O232">
        <v>360060</v>
      </c>
      <c r="P232">
        <v>2617940</v>
      </c>
    </row>
    <row r="233" spans="1:16">
      <c r="A233">
        <v>473256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49040</v>
      </c>
      <c r="K233">
        <v>25800</v>
      </c>
      <c r="L233">
        <v>74840</v>
      </c>
      <c r="M233">
        <v>0</v>
      </c>
      <c r="N233">
        <v>0</v>
      </c>
      <c r="O233">
        <v>0</v>
      </c>
      <c r="P233">
        <v>74840</v>
      </c>
    </row>
    <row r="234" spans="1:16">
      <c r="A234">
        <v>473256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6153630</v>
      </c>
      <c r="H234">
        <v>6940360</v>
      </c>
      <c r="I234">
        <v>7381830</v>
      </c>
      <c r="J234">
        <v>7394700</v>
      </c>
      <c r="K234">
        <v>3289300</v>
      </c>
      <c r="L234">
        <v>31159820</v>
      </c>
      <c r="M234">
        <v>0</v>
      </c>
      <c r="N234">
        <v>0</v>
      </c>
      <c r="O234">
        <v>0</v>
      </c>
      <c r="P234">
        <v>31159820</v>
      </c>
    </row>
    <row r="235" spans="1:16">
      <c r="A235">
        <v>473256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435710</v>
      </c>
      <c r="H235">
        <v>797000</v>
      </c>
      <c r="I235">
        <v>546840</v>
      </c>
      <c r="J235">
        <v>838530</v>
      </c>
      <c r="K235">
        <v>128110</v>
      </c>
      <c r="L235">
        <v>2746190</v>
      </c>
      <c r="M235">
        <v>22920</v>
      </c>
      <c r="N235">
        <v>352840</v>
      </c>
      <c r="O235">
        <v>375760</v>
      </c>
      <c r="P235">
        <v>3121950</v>
      </c>
    </row>
    <row r="236" spans="1:16">
      <c r="A236">
        <v>473256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204240</v>
      </c>
      <c r="H236">
        <v>725910</v>
      </c>
      <c r="I236">
        <v>695660</v>
      </c>
      <c r="J236">
        <v>849500</v>
      </c>
      <c r="K236">
        <v>587300</v>
      </c>
      <c r="L236">
        <v>3062610</v>
      </c>
      <c r="M236">
        <v>125920</v>
      </c>
      <c r="N236">
        <v>309750</v>
      </c>
      <c r="O236">
        <v>435670</v>
      </c>
      <c r="P236">
        <v>3498280</v>
      </c>
    </row>
    <row r="237" spans="1:16">
      <c r="A237">
        <v>473256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29480</v>
      </c>
      <c r="H237">
        <v>352020</v>
      </c>
      <c r="I237">
        <v>224130</v>
      </c>
      <c r="J237">
        <v>275330</v>
      </c>
      <c r="K237">
        <v>132030</v>
      </c>
      <c r="L237">
        <v>1012990</v>
      </c>
      <c r="M237">
        <v>0</v>
      </c>
      <c r="N237">
        <v>0</v>
      </c>
      <c r="O237">
        <v>0</v>
      </c>
      <c r="P237">
        <v>1012990</v>
      </c>
    </row>
    <row r="238" spans="1:16">
      <c r="A238">
        <v>473256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99420</v>
      </c>
      <c r="H238">
        <v>0</v>
      </c>
      <c r="I238">
        <v>0</v>
      </c>
      <c r="J238">
        <v>0</v>
      </c>
      <c r="K238">
        <v>0</v>
      </c>
      <c r="L238">
        <v>99420</v>
      </c>
      <c r="M238">
        <v>0</v>
      </c>
      <c r="N238">
        <v>0</v>
      </c>
      <c r="O238">
        <v>0</v>
      </c>
      <c r="P238">
        <v>99420</v>
      </c>
    </row>
    <row r="239" spans="1:16">
      <c r="A239">
        <v>473256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473256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87460</v>
      </c>
      <c r="H240">
        <v>98180</v>
      </c>
      <c r="I240">
        <v>204110</v>
      </c>
      <c r="J240">
        <v>193580</v>
      </c>
      <c r="K240">
        <v>163390</v>
      </c>
      <c r="L240">
        <v>746720</v>
      </c>
      <c r="M240">
        <v>0</v>
      </c>
      <c r="N240">
        <v>15540</v>
      </c>
      <c r="O240">
        <v>15540</v>
      </c>
      <c r="P240">
        <v>762260</v>
      </c>
    </row>
    <row r="241" spans="1:16">
      <c r="A241">
        <v>473256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289790</v>
      </c>
      <c r="H241">
        <v>1014850</v>
      </c>
      <c r="I241">
        <v>943950</v>
      </c>
      <c r="J241">
        <v>866010</v>
      </c>
      <c r="K241">
        <v>0</v>
      </c>
      <c r="L241">
        <v>3114600</v>
      </c>
      <c r="M241">
        <v>0</v>
      </c>
      <c r="N241">
        <v>0</v>
      </c>
      <c r="O241">
        <v>0</v>
      </c>
      <c r="P241">
        <v>3114600</v>
      </c>
    </row>
    <row r="242" spans="1:16">
      <c r="A242">
        <v>473256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1156570</v>
      </c>
      <c r="H242">
        <v>898000</v>
      </c>
      <c r="I242">
        <v>1339810</v>
      </c>
      <c r="J242">
        <v>1488336</v>
      </c>
      <c r="K242">
        <v>285830</v>
      </c>
      <c r="L242">
        <v>5168546</v>
      </c>
      <c r="M242">
        <v>0</v>
      </c>
      <c r="N242">
        <v>0</v>
      </c>
      <c r="O242">
        <v>0</v>
      </c>
      <c r="P242">
        <v>5168546</v>
      </c>
    </row>
    <row r="243" spans="1:16">
      <c r="A243">
        <v>473256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1188020</v>
      </c>
      <c r="H243">
        <v>1086410</v>
      </c>
      <c r="I243">
        <v>818430</v>
      </c>
      <c r="J243">
        <v>793460</v>
      </c>
      <c r="K243">
        <v>408500</v>
      </c>
      <c r="L243">
        <v>4294820</v>
      </c>
      <c r="M243">
        <v>97240</v>
      </c>
      <c r="N243">
        <v>210740</v>
      </c>
      <c r="O243">
        <v>307980</v>
      </c>
      <c r="P243">
        <v>4602800</v>
      </c>
    </row>
    <row r="244" spans="1:16">
      <c r="A244">
        <v>473256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6589340</v>
      </c>
      <c r="H244">
        <v>7737360</v>
      </c>
      <c r="I244">
        <v>7928670</v>
      </c>
      <c r="J244">
        <v>8233230</v>
      </c>
      <c r="K244">
        <v>3417410</v>
      </c>
      <c r="L244">
        <v>33906010</v>
      </c>
      <c r="M244">
        <v>22920</v>
      </c>
      <c r="N244">
        <v>352840</v>
      </c>
      <c r="O244">
        <v>375760</v>
      </c>
      <c r="P244">
        <v>34281770</v>
      </c>
    </row>
    <row r="245" spans="1:16">
      <c r="A245">
        <v>473256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2315950</v>
      </c>
      <c r="H245">
        <v>2651220</v>
      </c>
      <c r="I245">
        <v>4026940</v>
      </c>
      <c r="J245">
        <v>2203640</v>
      </c>
      <c r="K245">
        <v>545060</v>
      </c>
      <c r="L245">
        <v>11742810</v>
      </c>
      <c r="M245">
        <v>62050</v>
      </c>
      <c r="N245">
        <v>307530</v>
      </c>
      <c r="O245">
        <v>369580</v>
      </c>
      <c r="P245">
        <v>12112390</v>
      </c>
    </row>
    <row r="246" spans="1:16">
      <c r="A246">
        <v>473256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473256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23210</v>
      </c>
      <c r="H247">
        <v>0</v>
      </c>
      <c r="I247">
        <v>0</v>
      </c>
      <c r="J247">
        <v>0</v>
      </c>
      <c r="K247">
        <v>0</v>
      </c>
      <c r="L247">
        <v>23210</v>
      </c>
      <c r="M247">
        <v>0</v>
      </c>
      <c r="N247">
        <v>0</v>
      </c>
      <c r="O247">
        <v>0</v>
      </c>
      <c r="P247">
        <v>23210</v>
      </c>
    </row>
    <row r="248" spans="1:16">
      <c r="A248">
        <v>473256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827960</v>
      </c>
      <c r="H248">
        <v>338630</v>
      </c>
      <c r="I248">
        <v>2309460</v>
      </c>
      <c r="J248">
        <v>1045770</v>
      </c>
      <c r="K248">
        <v>0</v>
      </c>
      <c r="L248">
        <v>4521820</v>
      </c>
      <c r="M248">
        <v>62050</v>
      </c>
      <c r="N248">
        <v>307530</v>
      </c>
      <c r="O248">
        <v>369580</v>
      </c>
      <c r="P248">
        <v>4891400</v>
      </c>
    </row>
    <row r="249" spans="1:16">
      <c r="A249">
        <v>473256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473256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473256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473256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613350</v>
      </c>
      <c r="J252">
        <v>0</v>
      </c>
      <c r="K252">
        <v>427250</v>
      </c>
      <c r="L252">
        <v>1040600</v>
      </c>
      <c r="M252">
        <v>0</v>
      </c>
      <c r="N252">
        <v>0</v>
      </c>
      <c r="O252">
        <v>0</v>
      </c>
      <c r="P252">
        <v>1040600</v>
      </c>
    </row>
    <row r="253" spans="1:16">
      <c r="A253">
        <v>473256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1174990</v>
      </c>
      <c r="H253">
        <v>1297740</v>
      </c>
      <c r="I253">
        <v>160180</v>
      </c>
      <c r="J253">
        <v>291860</v>
      </c>
      <c r="K253">
        <v>117810</v>
      </c>
      <c r="L253">
        <v>3042580</v>
      </c>
      <c r="M253">
        <v>0</v>
      </c>
      <c r="N253">
        <v>0</v>
      </c>
      <c r="O253">
        <v>0</v>
      </c>
      <c r="P253">
        <v>3042580</v>
      </c>
    </row>
    <row r="254" spans="1:16">
      <c r="A254">
        <v>473256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473256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4497440</v>
      </c>
      <c r="K255">
        <v>4840090</v>
      </c>
      <c r="L255">
        <v>9337530</v>
      </c>
      <c r="M255">
        <v>0</v>
      </c>
      <c r="N255">
        <v>0</v>
      </c>
      <c r="O255">
        <v>0</v>
      </c>
      <c r="P255">
        <v>9337530</v>
      </c>
    </row>
    <row r="256" spans="1:16">
      <c r="A256">
        <v>473256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473256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473256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473256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473256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473256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913678</v>
      </c>
      <c r="H261">
        <v>771098</v>
      </c>
      <c r="I261">
        <v>937301</v>
      </c>
      <c r="J261">
        <v>1861798</v>
      </c>
      <c r="K261">
        <v>1648701</v>
      </c>
      <c r="L261">
        <v>6132576</v>
      </c>
      <c r="M261">
        <v>56538</v>
      </c>
      <c r="N261">
        <v>281502</v>
      </c>
      <c r="O261">
        <v>338040</v>
      </c>
      <c r="P261">
        <v>6470616</v>
      </c>
    </row>
    <row r="262" spans="1:16">
      <c r="A262">
        <v>473256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116010</v>
      </c>
      <c r="H262">
        <v>280994</v>
      </c>
      <c r="I262">
        <v>201717</v>
      </c>
      <c r="J262">
        <v>238947</v>
      </c>
      <c r="K262">
        <v>118827</v>
      </c>
      <c r="L262">
        <v>956495</v>
      </c>
      <c r="M262">
        <v>0</v>
      </c>
      <c r="N262">
        <v>0</v>
      </c>
      <c r="O262">
        <v>0</v>
      </c>
      <c r="P262">
        <v>956495</v>
      </c>
    </row>
    <row r="263" spans="1:16">
      <c r="A263">
        <v>473256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182444</v>
      </c>
      <c r="H263">
        <v>640023</v>
      </c>
      <c r="I263">
        <v>606639</v>
      </c>
      <c r="J263">
        <v>723504</v>
      </c>
      <c r="K263">
        <v>518526</v>
      </c>
      <c r="L263">
        <v>2671136</v>
      </c>
      <c r="M263">
        <v>112928</v>
      </c>
      <c r="N263">
        <v>275737</v>
      </c>
      <c r="O263">
        <v>388665</v>
      </c>
      <c r="P263">
        <v>3059801</v>
      </c>
    </row>
    <row r="264" spans="1:16">
      <c r="A264">
        <v>473256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473256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473256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534636</v>
      </c>
      <c r="H266">
        <v>1455084</v>
      </c>
      <c r="I266">
        <v>3196125</v>
      </c>
      <c r="J266">
        <v>15519440</v>
      </c>
      <c r="K266">
        <v>8070674</v>
      </c>
      <c r="L266">
        <v>28775959</v>
      </c>
      <c r="M266">
        <v>0</v>
      </c>
      <c r="N266">
        <v>0</v>
      </c>
      <c r="O266">
        <v>0</v>
      </c>
      <c r="P266">
        <v>28775959</v>
      </c>
    </row>
    <row r="267" spans="1:16">
      <c r="A267">
        <v>473256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231084</v>
      </c>
      <c r="I267">
        <v>1573821</v>
      </c>
      <c r="J267">
        <v>9603999</v>
      </c>
      <c r="K267">
        <v>3801493</v>
      </c>
      <c r="L267">
        <v>15210397</v>
      </c>
      <c r="M267">
        <v>0</v>
      </c>
      <c r="N267">
        <v>0</v>
      </c>
      <c r="O267">
        <v>0</v>
      </c>
      <c r="P267">
        <v>15210397</v>
      </c>
    </row>
    <row r="268" spans="1:16">
      <c r="A268">
        <v>473256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534636</v>
      </c>
      <c r="H268">
        <v>1224000</v>
      </c>
      <c r="I268">
        <v>1622304</v>
      </c>
      <c r="J268">
        <v>1951217</v>
      </c>
      <c r="K268">
        <v>0</v>
      </c>
      <c r="L268">
        <v>5332157</v>
      </c>
      <c r="M268">
        <v>0</v>
      </c>
      <c r="N268">
        <v>0</v>
      </c>
      <c r="O268">
        <v>0</v>
      </c>
      <c r="P268">
        <v>5332157</v>
      </c>
    </row>
    <row r="269" spans="1:16">
      <c r="A269">
        <v>473256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473256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473256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473256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473256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473256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11602087</v>
      </c>
      <c r="H274">
        <v>14083493</v>
      </c>
      <c r="I274">
        <v>17289948</v>
      </c>
      <c r="J274">
        <v>29486612</v>
      </c>
      <c r="K274">
        <v>14551956</v>
      </c>
      <c r="L274">
        <v>87014096</v>
      </c>
      <c r="M274">
        <v>343179</v>
      </c>
      <c r="N274">
        <v>1353392</v>
      </c>
      <c r="O274">
        <v>1696571</v>
      </c>
      <c r="P274">
        <v>88710667</v>
      </c>
    </row>
    <row r="275" spans="1:16">
      <c r="A275">
        <v>473256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7826180</v>
      </c>
      <c r="H275">
        <v>9178782</v>
      </c>
      <c r="I275">
        <v>9805310</v>
      </c>
      <c r="J275">
        <v>11190436</v>
      </c>
      <c r="K275">
        <v>5582228</v>
      </c>
      <c r="L275">
        <v>43582936</v>
      </c>
      <c r="M275">
        <v>190094</v>
      </c>
      <c r="N275">
        <v>865875</v>
      </c>
      <c r="O275">
        <v>1055969</v>
      </c>
      <c r="P275">
        <v>44638905</v>
      </c>
    </row>
    <row r="276" spans="1:16">
      <c r="A276">
        <v>473256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391381</v>
      </c>
      <c r="H276">
        <v>432301</v>
      </c>
      <c r="I276">
        <v>584901</v>
      </c>
      <c r="J276">
        <v>912928</v>
      </c>
      <c r="K276">
        <v>733468</v>
      </c>
      <c r="L276">
        <v>3054979</v>
      </c>
      <c r="M276">
        <v>0</v>
      </c>
      <c r="N276">
        <v>0</v>
      </c>
      <c r="O276">
        <v>0</v>
      </c>
      <c r="P276">
        <v>3054979</v>
      </c>
    </row>
    <row r="277" spans="1:16">
      <c r="A277">
        <v>473256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110646</v>
      </c>
      <c r="K277">
        <v>270468</v>
      </c>
      <c r="L277">
        <v>381114</v>
      </c>
      <c r="M277">
        <v>0</v>
      </c>
      <c r="N277">
        <v>0</v>
      </c>
      <c r="O277">
        <v>0</v>
      </c>
      <c r="P277">
        <v>381114</v>
      </c>
    </row>
    <row r="278" spans="1:16">
      <c r="A278">
        <v>473256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446253</v>
      </c>
      <c r="H278">
        <v>255981</v>
      </c>
      <c r="I278">
        <v>177807</v>
      </c>
      <c r="J278">
        <v>627792</v>
      </c>
      <c r="K278">
        <v>481116</v>
      </c>
      <c r="L278">
        <v>1988949</v>
      </c>
      <c r="M278">
        <v>56538</v>
      </c>
      <c r="N278">
        <v>267516</v>
      </c>
      <c r="O278">
        <v>324054</v>
      </c>
      <c r="P278">
        <v>2313003</v>
      </c>
    </row>
    <row r="279" spans="1:16">
      <c r="A279">
        <v>473256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44136</v>
      </c>
      <c r="K279">
        <v>23220</v>
      </c>
      <c r="L279">
        <v>67356</v>
      </c>
      <c r="M279">
        <v>0</v>
      </c>
      <c r="N279">
        <v>0</v>
      </c>
      <c r="O279">
        <v>0</v>
      </c>
      <c r="P279">
        <v>67356</v>
      </c>
    </row>
    <row r="280" spans="1:16">
      <c r="A280">
        <v>473256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5263200</v>
      </c>
      <c r="H280">
        <v>6075070</v>
      </c>
      <c r="I280">
        <v>6523133</v>
      </c>
      <c r="J280">
        <v>6376332</v>
      </c>
      <c r="K280">
        <v>2923628</v>
      </c>
      <c r="L280">
        <v>27161363</v>
      </c>
      <c r="M280">
        <v>0</v>
      </c>
      <c r="N280">
        <v>0</v>
      </c>
      <c r="O280">
        <v>0</v>
      </c>
      <c r="P280">
        <v>27161363</v>
      </c>
    </row>
    <row r="281" spans="1:16">
      <c r="A281">
        <v>473256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388167</v>
      </c>
      <c r="H281">
        <v>717300</v>
      </c>
      <c r="I281">
        <v>477755</v>
      </c>
      <c r="J281">
        <v>710801</v>
      </c>
      <c r="K281">
        <v>115299</v>
      </c>
      <c r="L281">
        <v>2409322</v>
      </c>
      <c r="M281">
        <v>20628</v>
      </c>
      <c r="N281">
        <v>308636</v>
      </c>
      <c r="O281">
        <v>329264</v>
      </c>
      <c r="P281">
        <v>2738586</v>
      </c>
    </row>
    <row r="282" spans="1:16">
      <c r="A282">
        <v>473256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182444</v>
      </c>
      <c r="H282">
        <v>640023</v>
      </c>
      <c r="I282">
        <v>606639</v>
      </c>
      <c r="J282">
        <v>723504</v>
      </c>
      <c r="K282">
        <v>518526</v>
      </c>
      <c r="L282">
        <v>2671136</v>
      </c>
      <c r="M282">
        <v>112928</v>
      </c>
      <c r="N282">
        <v>275737</v>
      </c>
      <c r="O282">
        <v>388665</v>
      </c>
      <c r="P282">
        <v>3059801</v>
      </c>
    </row>
    <row r="283" spans="1:16">
      <c r="A283">
        <v>473256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26532</v>
      </c>
      <c r="H283">
        <v>280994</v>
      </c>
      <c r="I283">
        <v>201717</v>
      </c>
      <c r="J283">
        <v>238947</v>
      </c>
      <c r="K283">
        <v>118827</v>
      </c>
      <c r="L283">
        <v>867017</v>
      </c>
      <c r="M283">
        <v>0</v>
      </c>
      <c r="N283">
        <v>0</v>
      </c>
      <c r="O283">
        <v>0</v>
      </c>
      <c r="P283">
        <v>867017</v>
      </c>
    </row>
    <row r="284" spans="1:16">
      <c r="A284">
        <v>473256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89478</v>
      </c>
      <c r="H284">
        <v>0</v>
      </c>
      <c r="I284">
        <v>0</v>
      </c>
      <c r="J284">
        <v>0</v>
      </c>
      <c r="K284">
        <v>0</v>
      </c>
      <c r="L284">
        <v>89478</v>
      </c>
      <c r="M284">
        <v>0</v>
      </c>
      <c r="N284">
        <v>0</v>
      </c>
      <c r="O284">
        <v>0</v>
      </c>
      <c r="P284">
        <v>89478</v>
      </c>
    </row>
    <row r="285" spans="1:16">
      <c r="A285">
        <v>473256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473256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76044</v>
      </c>
      <c r="H286">
        <v>82816</v>
      </c>
      <c r="I286">
        <v>174593</v>
      </c>
      <c r="J286">
        <v>166296</v>
      </c>
      <c r="K286">
        <v>140429</v>
      </c>
      <c r="L286">
        <v>640178</v>
      </c>
      <c r="M286">
        <v>0</v>
      </c>
      <c r="N286">
        <v>13986</v>
      </c>
      <c r="O286">
        <v>13986</v>
      </c>
      <c r="P286">
        <v>654164</v>
      </c>
    </row>
    <row r="287" spans="1:16">
      <c r="A287">
        <v>473256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260811</v>
      </c>
      <c r="H287">
        <v>913365</v>
      </c>
      <c r="I287">
        <v>755160</v>
      </c>
      <c r="J287">
        <v>779409</v>
      </c>
      <c r="K287">
        <v>0</v>
      </c>
      <c r="L287">
        <v>2708745</v>
      </c>
      <c r="M287">
        <v>0</v>
      </c>
      <c r="N287">
        <v>0</v>
      </c>
      <c r="O287">
        <v>0</v>
      </c>
      <c r="P287">
        <v>2708745</v>
      </c>
    </row>
    <row r="288" spans="1:16">
      <c r="A288">
        <v>473256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962681</v>
      </c>
      <c r="H288">
        <v>694297</v>
      </c>
      <c r="I288">
        <v>1058765</v>
      </c>
      <c r="J288">
        <v>1279054</v>
      </c>
      <c r="K288">
        <v>257247</v>
      </c>
      <c r="L288">
        <v>4252044</v>
      </c>
      <c r="M288">
        <v>0</v>
      </c>
      <c r="N288">
        <v>0</v>
      </c>
      <c r="O288">
        <v>0</v>
      </c>
      <c r="P288">
        <v>4252044</v>
      </c>
    </row>
    <row r="289" spans="1:16">
      <c r="A289">
        <v>473256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1188020</v>
      </c>
      <c r="H289">
        <v>1086410</v>
      </c>
      <c r="I289">
        <v>818430</v>
      </c>
      <c r="J289">
        <v>793460</v>
      </c>
      <c r="K289">
        <v>408500</v>
      </c>
      <c r="L289">
        <v>4294820</v>
      </c>
      <c r="M289">
        <v>97240</v>
      </c>
      <c r="N289">
        <v>210740</v>
      </c>
      <c r="O289">
        <v>307980</v>
      </c>
      <c r="P289">
        <v>4602800</v>
      </c>
    </row>
    <row r="290" spans="1:16">
      <c r="A290">
        <v>473256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5651367</v>
      </c>
      <c r="H290">
        <v>6792370</v>
      </c>
      <c r="I290">
        <v>7000888</v>
      </c>
      <c r="J290">
        <v>7087133</v>
      </c>
      <c r="K290">
        <v>3038927</v>
      </c>
      <c r="L290">
        <v>29570685</v>
      </c>
      <c r="M290">
        <v>20628</v>
      </c>
      <c r="N290">
        <v>308636</v>
      </c>
      <c r="O290">
        <v>329264</v>
      </c>
      <c r="P290">
        <v>29899949</v>
      </c>
    </row>
    <row r="291" spans="1:16">
      <c r="A291">
        <v>473256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2053251</v>
      </c>
      <c r="H291">
        <v>2363217</v>
      </c>
      <c r="I291">
        <v>3470083</v>
      </c>
      <c r="J291">
        <v>1983276</v>
      </c>
      <c r="K291">
        <v>490554</v>
      </c>
      <c r="L291">
        <v>10360381</v>
      </c>
      <c r="M291">
        <v>55845</v>
      </c>
      <c r="N291">
        <v>276777</v>
      </c>
      <c r="O291">
        <v>332622</v>
      </c>
      <c r="P291">
        <v>10693003</v>
      </c>
    </row>
    <row r="292" spans="1:16">
      <c r="A292">
        <v>473256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473256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16247</v>
      </c>
      <c r="H293">
        <v>0</v>
      </c>
      <c r="I293">
        <v>0</v>
      </c>
      <c r="J293">
        <v>0</v>
      </c>
      <c r="K293">
        <v>0</v>
      </c>
      <c r="L293">
        <v>16247</v>
      </c>
      <c r="M293">
        <v>0</v>
      </c>
      <c r="N293">
        <v>0</v>
      </c>
      <c r="O293">
        <v>0</v>
      </c>
      <c r="P293">
        <v>16247</v>
      </c>
    </row>
    <row r="294" spans="1:16">
      <c r="A294">
        <v>473256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745164</v>
      </c>
      <c r="H294">
        <v>304767</v>
      </c>
      <c r="I294">
        <v>2018746</v>
      </c>
      <c r="J294">
        <v>941193</v>
      </c>
      <c r="K294">
        <v>0</v>
      </c>
      <c r="L294">
        <v>4009870</v>
      </c>
      <c r="M294">
        <v>55845</v>
      </c>
      <c r="N294">
        <v>276777</v>
      </c>
      <c r="O294">
        <v>332622</v>
      </c>
      <c r="P294">
        <v>4342492</v>
      </c>
    </row>
    <row r="295" spans="1:16">
      <c r="A295">
        <v>473256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473256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473256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473256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552015</v>
      </c>
      <c r="J298">
        <v>0</v>
      </c>
      <c r="K298">
        <v>384525</v>
      </c>
      <c r="L298">
        <v>936540</v>
      </c>
      <c r="M298">
        <v>0</v>
      </c>
      <c r="N298">
        <v>0</v>
      </c>
      <c r="O298">
        <v>0</v>
      </c>
      <c r="P298">
        <v>936540</v>
      </c>
    </row>
    <row r="299" spans="1:16">
      <c r="A299">
        <v>473256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1031029</v>
      </c>
      <c r="H299">
        <v>1145085</v>
      </c>
      <c r="I299">
        <v>144162</v>
      </c>
      <c r="J299">
        <v>262674</v>
      </c>
      <c r="K299">
        <v>106029</v>
      </c>
      <c r="L299">
        <v>2688979</v>
      </c>
      <c r="M299">
        <v>0</v>
      </c>
      <c r="N299">
        <v>0</v>
      </c>
      <c r="O299">
        <v>0</v>
      </c>
      <c r="P299">
        <v>2688979</v>
      </c>
    </row>
    <row r="300" spans="1:16">
      <c r="A300">
        <v>473256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473256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3964224</v>
      </c>
      <c r="K301">
        <v>4269181</v>
      </c>
      <c r="L301">
        <v>8233405</v>
      </c>
      <c r="M301">
        <v>0</v>
      </c>
      <c r="N301">
        <v>0</v>
      </c>
      <c r="O301">
        <v>0</v>
      </c>
      <c r="P301">
        <v>8233405</v>
      </c>
    </row>
    <row r="302" spans="1:16">
      <c r="A302">
        <v>473256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473256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473256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473256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473256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473256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3</v>
      </c>
      <c r="H307">
        <v>3</v>
      </c>
      <c r="I307">
        <v>10</v>
      </c>
      <c r="J307">
        <v>37</v>
      </c>
      <c r="K307">
        <v>16</v>
      </c>
      <c r="L307">
        <v>69</v>
      </c>
      <c r="M307">
        <v>0</v>
      </c>
      <c r="N307">
        <v>0</v>
      </c>
      <c r="O307">
        <v>0</v>
      </c>
      <c r="P307">
        <v>69</v>
      </c>
    </row>
    <row r="308" spans="1:16">
      <c r="A308">
        <v>473256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3</v>
      </c>
      <c r="H308">
        <v>3</v>
      </c>
      <c r="I308">
        <v>11</v>
      </c>
      <c r="J308">
        <v>37</v>
      </c>
      <c r="K308">
        <v>16</v>
      </c>
      <c r="L308">
        <v>70</v>
      </c>
      <c r="M308">
        <v>0</v>
      </c>
      <c r="N308">
        <v>0</v>
      </c>
      <c r="O308">
        <v>0</v>
      </c>
      <c r="P308">
        <v>70</v>
      </c>
    </row>
    <row r="309" spans="1:16">
      <c r="A309">
        <v>473256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6</v>
      </c>
      <c r="H309">
        <v>6</v>
      </c>
      <c r="I309">
        <v>21</v>
      </c>
      <c r="J309">
        <v>74</v>
      </c>
      <c r="K309">
        <v>32</v>
      </c>
      <c r="L309">
        <v>139</v>
      </c>
      <c r="M309">
        <v>0</v>
      </c>
      <c r="N309">
        <v>0</v>
      </c>
      <c r="O309">
        <v>0</v>
      </c>
      <c r="P309">
        <v>139</v>
      </c>
    </row>
    <row r="310" spans="1:16">
      <c r="A310">
        <v>473256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5</v>
      </c>
      <c r="J310">
        <v>27</v>
      </c>
      <c r="K310">
        <v>9</v>
      </c>
      <c r="L310">
        <v>42</v>
      </c>
      <c r="M310">
        <v>0</v>
      </c>
      <c r="N310">
        <v>0</v>
      </c>
      <c r="O310">
        <v>0</v>
      </c>
      <c r="P310">
        <v>42</v>
      </c>
    </row>
    <row r="311" spans="1:16">
      <c r="A311">
        <v>473256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4</v>
      </c>
      <c r="J311">
        <v>3</v>
      </c>
      <c r="K311">
        <v>0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473256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473256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1</v>
      </c>
      <c r="J313">
        <v>1</v>
      </c>
      <c r="K313">
        <v>1</v>
      </c>
      <c r="L313">
        <v>4</v>
      </c>
      <c r="M313">
        <v>0</v>
      </c>
      <c r="N313">
        <v>0</v>
      </c>
      <c r="O313">
        <v>0</v>
      </c>
      <c r="P313">
        <v>4</v>
      </c>
    </row>
    <row r="314" spans="1:16">
      <c r="A314">
        <v>473256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473256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473256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5</v>
      </c>
      <c r="J316">
        <v>27</v>
      </c>
      <c r="K316">
        <v>9</v>
      </c>
      <c r="L316">
        <v>42</v>
      </c>
      <c r="M316">
        <v>0</v>
      </c>
      <c r="N316">
        <v>0</v>
      </c>
      <c r="O316">
        <v>0</v>
      </c>
      <c r="P316">
        <v>42</v>
      </c>
    </row>
    <row r="317" spans="1:16">
      <c r="A317">
        <v>473256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4</v>
      </c>
      <c r="J317">
        <v>3</v>
      </c>
      <c r="K317">
        <v>0</v>
      </c>
      <c r="L317">
        <v>10</v>
      </c>
      <c r="M317">
        <v>0</v>
      </c>
      <c r="N317">
        <v>0</v>
      </c>
      <c r="O317">
        <v>0</v>
      </c>
      <c r="P317">
        <v>10</v>
      </c>
    </row>
    <row r="318" spans="1:16">
      <c r="A318">
        <v>473256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473256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2</v>
      </c>
      <c r="J319">
        <v>1</v>
      </c>
      <c r="K319">
        <v>1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473256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1</v>
      </c>
      <c r="H320">
        <v>0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473256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473256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473256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473256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473256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473256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6</v>
      </c>
      <c r="K326">
        <v>6</v>
      </c>
      <c r="L326">
        <v>12</v>
      </c>
      <c r="M326">
        <v>0</v>
      </c>
      <c r="N326">
        <v>0</v>
      </c>
      <c r="O326">
        <v>0</v>
      </c>
      <c r="P326">
        <v>12</v>
      </c>
    </row>
    <row r="327" spans="1:16">
      <c r="A327">
        <v>473256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6</v>
      </c>
      <c r="K327">
        <v>6</v>
      </c>
      <c r="L327">
        <v>12</v>
      </c>
      <c r="M327">
        <v>0</v>
      </c>
      <c r="N327">
        <v>0</v>
      </c>
      <c r="O327">
        <v>0</v>
      </c>
      <c r="P327">
        <v>12</v>
      </c>
    </row>
    <row r="328" spans="1:16">
      <c r="A328">
        <v>473256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37245</v>
      </c>
      <c r="H328">
        <v>85040</v>
      </c>
      <c r="I328">
        <v>214265</v>
      </c>
      <c r="J328">
        <v>797985</v>
      </c>
      <c r="K328">
        <v>274625</v>
      </c>
      <c r="L328">
        <v>1409160</v>
      </c>
      <c r="M328">
        <v>0</v>
      </c>
      <c r="N328">
        <v>0</v>
      </c>
      <c r="O328">
        <v>0</v>
      </c>
      <c r="P328">
        <v>1409160</v>
      </c>
    </row>
    <row r="329" spans="1:16">
      <c r="A329">
        <v>473256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18062</v>
      </c>
      <c r="H329">
        <v>14956</v>
      </c>
      <c r="I329">
        <v>119646</v>
      </c>
      <c r="J329">
        <v>489268</v>
      </c>
      <c r="K329">
        <v>132040</v>
      </c>
      <c r="L329">
        <v>773972</v>
      </c>
      <c r="M329">
        <v>0</v>
      </c>
      <c r="N329">
        <v>0</v>
      </c>
      <c r="O329">
        <v>0</v>
      </c>
      <c r="P329">
        <v>773972</v>
      </c>
    </row>
    <row r="330" spans="1:16">
      <c r="A330">
        <v>473256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55307</v>
      </c>
      <c r="H330">
        <v>99996</v>
      </c>
      <c r="I330">
        <v>333911</v>
      </c>
      <c r="J330">
        <v>1287253</v>
      </c>
      <c r="K330">
        <v>406665</v>
      </c>
      <c r="L330">
        <v>2183132</v>
      </c>
      <c r="M330">
        <v>0</v>
      </c>
      <c r="N330">
        <v>0</v>
      </c>
      <c r="O330">
        <v>0</v>
      </c>
      <c r="P330">
        <v>2183132</v>
      </c>
    </row>
    <row r="331" spans="1:16">
      <c r="A331">
        <v>473256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94950</v>
      </c>
      <c r="J331">
        <v>643275</v>
      </c>
      <c r="K331">
        <v>111025</v>
      </c>
      <c r="L331">
        <v>880900</v>
      </c>
      <c r="M331">
        <v>0</v>
      </c>
      <c r="N331">
        <v>0</v>
      </c>
      <c r="O331">
        <v>0</v>
      </c>
      <c r="P331">
        <v>880900</v>
      </c>
    </row>
    <row r="332" spans="1:16">
      <c r="A332">
        <v>473256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34350</v>
      </c>
      <c r="H332">
        <v>53390</v>
      </c>
      <c r="I332">
        <v>111000</v>
      </c>
      <c r="J332">
        <v>87150</v>
      </c>
      <c r="K332">
        <v>0</v>
      </c>
      <c r="L332">
        <v>285890</v>
      </c>
      <c r="M332">
        <v>0</v>
      </c>
      <c r="N332">
        <v>0</v>
      </c>
      <c r="O332">
        <v>0</v>
      </c>
      <c r="P332">
        <v>285890</v>
      </c>
    </row>
    <row r="333" spans="1:16">
      <c r="A333">
        <v>473256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473256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145</v>
      </c>
      <c r="H334">
        <v>0</v>
      </c>
      <c r="I334">
        <v>8315</v>
      </c>
      <c r="J334">
        <v>290</v>
      </c>
      <c r="K334">
        <v>100</v>
      </c>
      <c r="L334">
        <v>8850</v>
      </c>
      <c r="M334">
        <v>0</v>
      </c>
      <c r="N334">
        <v>0</v>
      </c>
      <c r="O334">
        <v>0</v>
      </c>
      <c r="P334">
        <v>8850</v>
      </c>
    </row>
    <row r="335" spans="1:16">
      <c r="A335">
        <v>473256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2750</v>
      </c>
      <c r="H335">
        <v>0</v>
      </c>
      <c r="I335">
        <v>0</v>
      </c>
      <c r="J335">
        <v>0</v>
      </c>
      <c r="K335">
        <v>0</v>
      </c>
      <c r="L335">
        <v>2750</v>
      </c>
      <c r="M335">
        <v>0</v>
      </c>
      <c r="N335">
        <v>0</v>
      </c>
      <c r="O335">
        <v>0</v>
      </c>
      <c r="P335">
        <v>2750</v>
      </c>
    </row>
    <row r="336" spans="1:16">
      <c r="A336">
        <v>473256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473256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14550</v>
      </c>
      <c r="I337">
        <v>110790</v>
      </c>
      <c r="J337">
        <v>480860</v>
      </c>
      <c r="K337">
        <v>116910</v>
      </c>
      <c r="L337">
        <v>723110</v>
      </c>
      <c r="M337">
        <v>0</v>
      </c>
      <c r="N337">
        <v>0</v>
      </c>
      <c r="O337">
        <v>0</v>
      </c>
      <c r="P337">
        <v>723110</v>
      </c>
    </row>
    <row r="338" spans="1:16">
      <c r="A338">
        <v>473256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13110</v>
      </c>
      <c r="H338">
        <v>406</v>
      </c>
      <c r="I338">
        <v>840</v>
      </c>
      <c r="J338">
        <v>630</v>
      </c>
      <c r="K338">
        <v>0</v>
      </c>
      <c r="L338">
        <v>14986</v>
      </c>
      <c r="M338">
        <v>0</v>
      </c>
      <c r="N338">
        <v>0</v>
      </c>
      <c r="O338">
        <v>0</v>
      </c>
      <c r="P338">
        <v>14986</v>
      </c>
    </row>
    <row r="339" spans="1:16">
      <c r="A339">
        <v>473256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473256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2088</v>
      </c>
      <c r="H340">
        <v>0</v>
      </c>
      <c r="I340">
        <v>8016</v>
      </c>
      <c r="J340">
        <v>4176</v>
      </c>
      <c r="K340">
        <v>970</v>
      </c>
      <c r="L340">
        <v>15250</v>
      </c>
      <c r="M340">
        <v>0</v>
      </c>
      <c r="N340">
        <v>0</v>
      </c>
      <c r="O340">
        <v>0</v>
      </c>
      <c r="P340">
        <v>15250</v>
      </c>
    </row>
    <row r="341" spans="1:16">
      <c r="A341">
        <v>473256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2864</v>
      </c>
      <c r="H341">
        <v>0</v>
      </c>
      <c r="I341">
        <v>0</v>
      </c>
      <c r="J341">
        <v>0</v>
      </c>
      <c r="K341">
        <v>0</v>
      </c>
      <c r="L341">
        <v>2864</v>
      </c>
      <c r="M341">
        <v>0</v>
      </c>
      <c r="N341">
        <v>0</v>
      </c>
      <c r="O341">
        <v>0</v>
      </c>
      <c r="P341">
        <v>2864</v>
      </c>
    </row>
    <row r="342" spans="1:16">
      <c r="A342">
        <v>473256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473256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473256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473256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473256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473256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67270</v>
      </c>
      <c r="K347">
        <v>163500</v>
      </c>
      <c r="L347">
        <v>230770</v>
      </c>
      <c r="M347">
        <v>0</v>
      </c>
      <c r="N347">
        <v>0</v>
      </c>
      <c r="O347">
        <v>0</v>
      </c>
      <c r="P347">
        <v>230770</v>
      </c>
    </row>
    <row r="348" spans="1:16">
      <c r="A348">
        <v>473256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3602</v>
      </c>
      <c r="K348">
        <v>14160</v>
      </c>
      <c r="L348">
        <v>17762</v>
      </c>
      <c r="M348">
        <v>0</v>
      </c>
      <c r="N348">
        <v>0</v>
      </c>
      <c r="O348">
        <v>0</v>
      </c>
      <c r="P348">
        <v>17762</v>
      </c>
    </row>
    <row r="349" spans="1:16">
      <c r="A349">
        <v>473256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3</v>
      </c>
      <c r="J349">
        <v>4</v>
      </c>
      <c r="K349">
        <v>3</v>
      </c>
      <c r="L349">
        <v>11</v>
      </c>
      <c r="M349">
        <v>0</v>
      </c>
      <c r="N349">
        <v>0</v>
      </c>
      <c r="O349">
        <v>0</v>
      </c>
      <c r="P349">
        <v>11</v>
      </c>
    </row>
    <row r="350" spans="1:16">
      <c r="A350">
        <v>473256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473256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1</v>
      </c>
      <c r="H351">
        <v>2</v>
      </c>
      <c r="I351">
        <v>2</v>
      </c>
      <c r="J351">
        <v>3</v>
      </c>
      <c r="K351">
        <v>1</v>
      </c>
      <c r="L351">
        <v>9</v>
      </c>
      <c r="M351">
        <v>0</v>
      </c>
      <c r="N351">
        <v>4</v>
      </c>
      <c r="O351">
        <v>4</v>
      </c>
      <c r="P351">
        <v>13</v>
      </c>
    </row>
    <row r="352" spans="1:16">
      <c r="A352">
        <v>473256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473256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473256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473256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473256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473256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473256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473256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473256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473256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473256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4</v>
      </c>
      <c r="H362">
        <v>6</v>
      </c>
      <c r="I362">
        <v>9</v>
      </c>
      <c r="J362">
        <v>11</v>
      </c>
      <c r="K362">
        <v>4</v>
      </c>
      <c r="L362">
        <v>34</v>
      </c>
      <c r="M362">
        <v>0</v>
      </c>
      <c r="N362">
        <v>4</v>
      </c>
      <c r="O362">
        <v>4</v>
      </c>
      <c r="P362">
        <v>38</v>
      </c>
    </row>
    <row r="363" spans="1:16">
      <c r="A363">
        <v>473256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3</v>
      </c>
      <c r="H363">
        <v>5</v>
      </c>
      <c r="I363">
        <v>8</v>
      </c>
      <c r="J363">
        <v>11</v>
      </c>
      <c r="K363">
        <v>4</v>
      </c>
      <c r="L363">
        <v>31</v>
      </c>
      <c r="M363">
        <v>0</v>
      </c>
      <c r="N363">
        <v>4</v>
      </c>
      <c r="O363">
        <v>4</v>
      </c>
      <c r="P363">
        <v>35</v>
      </c>
    </row>
    <row r="364" spans="1:16">
      <c r="A364">
        <v>473256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473256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473256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473256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473256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2</v>
      </c>
      <c r="J368">
        <v>3</v>
      </c>
      <c r="K368">
        <v>0</v>
      </c>
      <c r="L368">
        <v>8</v>
      </c>
      <c r="M368">
        <v>0</v>
      </c>
      <c r="N368">
        <v>0</v>
      </c>
      <c r="O368">
        <v>0</v>
      </c>
      <c r="P368">
        <v>8</v>
      </c>
    </row>
    <row r="369" spans="1:16">
      <c r="A369">
        <v>473256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473256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1</v>
      </c>
      <c r="H370">
        <v>2</v>
      </c>
      <c r="I370">
        <v>2</v>
      </c>
      <c r="J370">
        <v>3</v>
      </c>
      <c r="K370">
        <v>1</v>
      </c>
      <c r="L370">
        <v>9</v>
      </c>
      <c r="M370">
        <v>0</v>
      </c>
      <c r="N370">
        <v>4</v>
      </c>
      <c r="O370">
        <v>4</v>
      </c>
      <c r="P370">
        <v>13</v>
      </c>
    </row>
    <row r="371" spans="1:16">
      <c r="A371">
        <v>473256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473256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473256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473256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3</v>
      </c>
      <c r="K374">
        <v>2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473256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473256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473256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473256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3</v>
      </c>
      <c r="J378">
        <v>3</v>
      </c>
      <c r="K378">
        <v>0</v>
      </c>
      <c r="L378">
        <v>9</v>
      </c>
      <c r="M378">
        <v>0</v>
      </c>
      <c r="N378">
        <v>0</v>
      </c>
      <c r="O378">
        <v>0</v>
      </c>
      <c r="P378">
        <v>9</v>
      </c>
    </row>
    <row r="379" spans="1:16">
      <c r="A379">
        <v>473256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473256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473256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473256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473256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473256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473256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473256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473256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473256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473256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473256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473256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473256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473256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473256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473256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2484</v>
      </c>
      <c r="I395">
        <v>4914</v>
      </c>
      <c r="J395">
        <v>6351</v>
      </c>
      <c r="K395">
        <v>13928</v>
      </c>
      <c r="L395">
        <v>27677</v>
      </c>
      <c r="M395">
        <v>0</v>
      </c>
      <c r="N395">
        <v>0</v>
      </c>
      <c r="O395">
        <v>0</v>
      </c>
      <c r="P395">
        <v>27677</v>
      </c>
    </row>
    <row r="396" spans="1:16">
      <c r="A396">
        <v>473256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473256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300</v>
      </c>
      <c r="H397">
        <v>3760</v>
      </c>
      <c r="I397">
        <v>3807</v>
      </c>
      <c r="J397">
        <v>6494</v>
      </c>
      <c r="K397">
        <v>2734</v>
      </c>
      <c r="L397">
        <v>17095</v>
      </c>
      <c r="M397">
        <v>0</v>
      </c>
      <c r="N397">
        <v>1630</v>
      </c>
      <c r="O397">
        <v>1630</v>
      </c>
      <c r="P397">
        <v>18725</v>
      </c>
    </row>
    <row r="398" spans="1:16">
      <c r="A398">
        <v>473256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473256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473256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473256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473256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473256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473256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473256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473256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473256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473256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29793</v>
      </c>
      <c r="H408">
        <v>46056</v>
      </c>
      <c r="I408">
        <v>92429</v>
      </c>
      <c r="J408">
        <v>75638</v>
      </c>
      <c r="K408">
        <v>16662</v>
      </c>
      <c r="L408">
        <v>260578</v>
      </c>
      <c r="M408">
        <v>0</v>
      </c>
      <c r="N408">
        <v>1630</v>
      </c>
      <c r="O408">
        <v>1630</v>
      </c>
      <c r="P408">
        <v>262208</v>
      </c>
    </row>
    <row r="409" spans="1:16">
      <c r="A409">
        <v>473256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24363</v>
      </c>
      <c r="H409">
        <v>40425</v>
      </c>
      <c r="I409">
        <v>60964</v>
      </c>
      <c r="J409">
        <v>75638</v>
      </c>
      <c r="K409">
        <v>16662</v>
      </c>
      <c r="L409">
        <v>218052</v>
      </c>
      <c r="M409">
        <v>0</v>
      </c>
      <c r="N409">
        <v>1630</v>
      </c>
      <c r="O409">
        <v>1630</v>
      </c>
      <c r="P409">
        <v>219682</v>
      </c>
    </row>
    <row r="410" spans="1:16">
      <c r="A410">
        <v>473256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4230</v>
      </c>
      <c r="J410">
        <v>0</v>
      </c>
      <c r="K410">
        <v>0</v>
      </c>
      <c r="L410">
        <v>4230</v>
      </c>
      <c r="M410">
        <v>0</v>
      </c>
      <c r="N410">
        <v>0</v>
      </c>
      <c r="O410">
        <v>0</v>
      </c>
      <c r="P410">
        <v>4230</v>
      </c>
    </row>
    <row r="411" spans="1:16">
      <c r="A411">
        <v>473256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12294</v>
      </c>
      <c r="L411">
        <v>12294</v>
      </c>
      <c r="M411">
        <v>0</v>
      </c>
      <c r="N411">
        <v>0</v>
      </c>
      <c r="O411">
        <v>0</v>
      </c>
      <c r="P411">
        <v>12294</v>
      </c>
    </row>
    <row r="412" spans="1:16">
      <c r="A412">
        <v>473256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2484</v>
      </c>
      <c r="I412">
        <v>0</v>
      </c>
      <c r="J412">
        <v>4715</v>
      </c>
      <c r="K412">
        <v>0</v>
      </c>
      <c r="L412">
        <v>7199</v>
      </c>
      <c r="M412">
        <v>0</v>
      </c>
      <c r="N412">
        <v>0</v>
      </c>
      <c r="O412">
        <v>0</v>
      </c>
      <c r="P412">
        <v>7199</v>
      </c>
    </row>
    <row r="413" spans="1:16">
      <c r="A413">
        <v>473256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473256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24063</v>
      </c>
      <c r="H414">
        <v>12302</v>
      </c>
      <c r="I414">
        <v>37842</v>
      </c>
      <c r="J414">
        <v>36488</v>
      </c>
      <c r="K414">
        <v>0</v>
      </c>
      <c r="L414">
        <v>110695</v>
      </c>
      <c r="M414">
        <v>0</v>
      </c>
      <c r="N414">
        <v>0</v>
      </c>
      <c r="O414">
        <v>0</v>
      </c>
      <c r="P414">
        <v>110695</v>
      </c>
    </row>
    <row r="415" spans="1:16">
      <c r="A415">
        <v>473256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14401</v>
      </c>
      <c r="J415">
        <v>0</v>
      </c>
      <c r="K415">
        <v>0</v>
      </c>
      <c r="L415">
        <v>14401</v>
      </c>
      <c r="M415">
        <v>0</v>
      </c>
      <c r="N415">
        <v>0</v>
      </c>
      <c r="O415">
        <v>0</v>
      </c>
      <c r="P415">
        <v>14401</v>
      </c>
    </row>
    <row r="416" spans="1:16">
      <c r="A416">
        <v>473256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300</v>
      </c>
      <c r="H416">
        <v>3760</v>
      </c>
      <c r="I416">
        <v>3807</v>
      </c>
      <c r="J416">
        <v>6494</v>
      </c>
      <c r="K416">
        <v>2734</v>
      </c>
      <c r="L416">
        <v>17095</v>
      </c>
      <c r="M416">
        <v>0</v>
      </c>
      <c r="N416">
        <v>1630</v>
      </c>
      <c r="O416">
        <v>1630</v>
      </c>
      <c r="P416">
        <v>18725</v>
      </c>
    </row>
    <row r="417" spans="1:16">
      <c r="A417">
        <v>473256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473256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473256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473256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684</v>
      </c>
      <c r="J420">
        <v>1636</v>
      </c>
      <c r="K420">
        <v>1634</v>
      </c>
      <c r="L420">
        <v>3954</v>
      </c>
      <c r="M420">
        <v>0</v>
      </c>
      <c r="N420">
        <v>0</v>
      </c>
      <c r="O420">
        <v>0</v>
      </c>
      <c r="P420">
        <v>3954</v>
      </c>
    </row>
    <row r="421" spans="1:16">
      <c r="A421">
        <v>473256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31465</v>
      </c>
      <c r="J421">
        <v>0</v>
      </c>
      <c r="K421">
        <v>0</v>
      </c>
      <c r="L421">
        <v>31465</v>
      </c>
      <c r="M421">
        <v>0</v>
      </c>
      <c r="N421">
        <v>0</v>
      </c>
      <c r="O421">
        <v>0</v>
      </c>
      <c r="P421">
        <v>31465</v>
      </c>
    </row>
    <row r="422" spans="1:16">
      <c r="A422">
        <v>473256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21879</v>
      </c>
      <c r="I422">
        <v>0</v>
      </c>
      <c r="J422">
        <v>26305</v>
      </c>
      <c r="K422">
        <v>0</v>
      </c>
      <c r="L422">
        <v>48184</v>
      </c>
      <c r="M422">
        <v>0</v>
      </c>
      <c r="N422">
        <v>0</v>
      </c>
      <c r="O422">
        <v>0</v>
      </c>
      <c r="P422">
        <v>48184</v>
      </c>
    </row>
    <row r="423" spans="1:16">
      <c r="A423">
        <v>473256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473256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24063</v>
      </c>
      <c r="H424">
        <v>12302</v>
      </c>
      <c r="I424">
        <v>52243</v>
      </c>
      <c r="J424">
        <v>36488</v>
      </c>
      <c r="K424">
        <v>0</v>
      </c>
      <c r="L424">
        <v>125096</v>
      </c>
      <c r="M424">
        <v>0</v>
      </c>
      <c r="N424">
        <v>0</v>
      </c>
      <c r="O424">
        <v>0</v>
      </c>
      <c r="P424">
        <v>125096</v>
      </c>
    </row>
    <row r="425" spans="1:16">
      <c r="A425">
        <v>473256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5430</v>
      </c>
      <c r="H425">
        <v>5631</v>
      </c>
      <c r="I425">
        <v>31465</v>
      </c>
      <c r="J425">
        <v>0</v>
      </c>
      <c r="K425">
        <v>0</v>
      </c>
      <c r="L425">
        <v>42526</v>
      </c>
      <c r="M425">
        <v>0</v>
      </c>
      <c r="N425">
        <v>0</v>
      </c>
      <c r="O425">
        <v>0</v>
      </c>
      <c r="P425">
        <v>42526</v>
      </c>
    </row>
    <row r="426" spans="1:16">
      <c r="A426">
        <v>473256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473256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473256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473256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473256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473256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473256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473256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5430</v>
      </c>
      <c r="H433">
        <v>5631</v>
      </c>
      <c r="I433">
        <v>0</v>
      </c>
      <c r="J433">
        <v>0</v>
      </c>
      <c r="K433">
        <v>0</v>
      </c>
      <c r="L433">
        <v>11061</v>
      </c>
      <c r="M433">
        <v>0</v>
      </c>
      <c r="N433">
        <v>0</v>
      </c>
      <c r="O433">
        <v>0</v>
      </c>
      <c r="P433">
        <v>11061</v>
      </c>
    </row>
    <row r="434" spans="1:16">
      <c r="A434">
        <v>473256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473256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473256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473256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473256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473256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473256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473256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24840</v>
      </c>
      <c r="I441">
        <v>49140</v>
      </c>
      <c r="J441">
        <v>63510</v>
      </c>
      <c r="K441">
        <v>139280</v>
      </c>
      <c r="L441">
        <v>276770</v>
      </c>
      <c r="M441">
        <v>0</v>
      </c>
      <c r="N441">
        <v>0</v>
      </c>
      <c r="O441">
        <v>0</v>
      </c>
      <c r="P441">
        <v>276770</v>
      </c>
    </row>
    <row r="442" spans="1:16">
      <c r="A442">
        <v>473256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473256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3000</v>
      </c>
      <c r="H443">
        <v>37600</v>
      </c>
      <c r="I443">
        <v>38070</v>
      </c>
      <c r="J443">
        <v>64940</v>
      </c>
      <c r="K443">
        <v>27340</v>
      </c>
      <c r="L443">
        <v>170950</v>
      </c>
      <c r="M443">
        <v>0</v>
      </c>
      <c r="N443">
        <v>16300</v>
      </c>
      <c r="O443">
        <v>16300</v>
      </c>
      <c r="P443">
        <v>187250</v>
      </c>
    </row>
    <row r="444" spans="1:16">
      <c r="A444">
        <v>473256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473256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473256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473256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473256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473256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473256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473256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473256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473256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473256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297930</v>
      </c>
      <c r="H454">
        <v>460560</v>
      </c>
      <c r="I454">
        <v>924290</v>
      </c>
      <c r="J454">
        <v>756380</v>
      </c>
      <c r="K454">
        <v>166620</v>
      </c>
      <c r="L454">
        <v>2605780</v>
      </c>
      <c r="M454">
        <v>0</v>
      </c>
      <c r="N454">
        <v>16300</v>
      </c>
      <c r="O454">
        <v>16300</v>
      </c>
      <c r="P454">
        <v>2622080</v>
      </c>
    </row>
    <row r="455" spans="1:16">
      <c r="A455">
        <v>473256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243630</v>
      </c>
      <c r="H455">
        <v>404250</v>
      </c>
      <c r="I455">
        <v>609640</v>
      </c>
      <c r="J455">
        <v>756380</v>
      </c>
      <c r="K455">
        <v>166620</v>
      </c>
      <c r="L455">
        <v>2180520</v>
      </c>
      <c r="M455">
        <v>0</v>
      </c>
      <c r="N455">
        <v>16300</v>
      </c>
      <c r="O455">
        <v>16300</v>
      </c>
      <c r="P455">
        <v>2196820</v>
      </c>
    </row>
    <row r="456" spans="1:16">
      <c r="A456">
        <v>473256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42300</v>
      </c>
      <c r="J456">
        <v>0</v>
      </c>
      <c r="K456">
        <v>0</v>
      </c>
      <c r="L456">
        <v>42300</v>
      </c>
      <c r="M456">
        <v>0</v>
      </c>
      <c r="N456">
        <v>0</v>
      </c>
      <c r="O456">
        <v>0</v>
      </c>
      <c r="P456">
        <v>42300</v>
      </c>
    </row>
    <row r="457" spans="1:16">
      <c r="A457">
        <v>473256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122940</v>
      </c>
      <c r="L457">
        <v>122940</v>
      </c>
      <c r="M457">
        <v>0</v>
      </c>
      <c r="N457">
        <v>0</v>
      </c>
      <c r="O457">
        <v>0</v>
      </c>
      <c r="P457">
        <v>122940</v>
      </c>
    </row>
    <row r="458" spans="1:16">
      <c r="A458">
        <v>473256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24840</v>
      </c>
      <c r="I458">
        <v>0</v>
      </c>
      <c r="J458">
        <v>47150</v>
      </c>
      <c r="K458">
        <v>0</v>
      </c>
      <c r="L458">
        <v>71990</v>
      </c>
      <c r="M458">
        <v>0</v>
      </c>
      <c r="N458">
        <v>0</v>
      </c>
      <c r="O458">
        <v>0</v>
      </c>
      <c r="P458">
        <v>71990</v>
      </c>
    </row>
    <row r="459" spans="1:16">
      <c r="A459">
        <v>473256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473256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240630</v>
      </c>
      <c r="H460">
        <v>123020</v>
      </c>
      <c r="I460">
        <v>378420</v>
      </c>
      <c r="J460">
        <v>364880</v>
      </c>
      <c r="K460">
        <v>0</v>
      </c>
      <c r="L460">
        <v>1106950</v>
      </c>
      <c r="M460">
        <v>0</v>
      </c>
      <c r="N460">
        <v>0</v>
      </c>
      <c r="O460">
        <v>0</v>
      </c>
      <c r="P460">
        <v>1106950</v>
      </c>
    </row>
    <row r="461" spans="1:16">
      <c r="A461">
        <v>473256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144010</v>
      </c>
      <c r="J461">
        <v>0</v>
      </c>
      <c r="K461">
        <v>0</v>
      </c>
      <c r="L461">
        <v>144010</v>
      </c>
      <c r="M461">
        <v>0</v>
      </c>
      <c r="N461">
        <v>0</v>
      </c>
      <c r="O461">
        <v>0</v>
      </c>
      <c r="P461">
        <v>144010</v>
      </c>
    </row>
    <row r="462" spans="1:16">
      <c r="A462">
        <v>473256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3000</v>
      </c>
      <c r="H462">
        <v>37600</v>
      </c>
      <c r="I462">
        <v>38070</v>
      </c>
      <c r="J462">
        <v>64940</v>
      </c>
      <c r="K462">
        <v>27340</v>
      </c>
      <c r="L462">
        <v>170950</v>
      </c>
      <c r="M462">
        <v>0</v>
      </c>
      <c r="N462">
        <v>16300</v>
      </c>
      <c r="O462">
        <v>16300</v>
      </c>
      <c r="P462">
        <v>187250</v>
      </c>
    </row>
    <row r="463" spans="1:16">
      <c r="A463">
        <v>473256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473256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473256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473256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6840</v>
      </c>
      <c r="J466">
        <v>16360</v>
      </c>
      <c r="K466">
        <v>16340</v>
      </c>
      <c r="L466">
        <v>39540</v>
      </c>
      <c r="M466">
        <v>0</v>
      </c>
      <c r="N466">
        <v>0</v>
      </c>
      <c r="O466">
        <v>0</v>
      </c>
      <c r="P466">
        <v>39540</v>
      </c>
    </row>
    <row r="467" spans="1:16">
      <c r="A467">
        <v>473256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314650</v>
      </c>
      <c r="J467">
        <v>0</v>
      </c>
      <c r="K467">
        <v>0</v>
      </c>
      <c r="L467">
        <v>314650</v>
      </c>
      <c r="M467">
        <v>0</v>
      </c>
      <c r="N467">
        <v>0</v>
      </c>
      <c r="O467">
        <v>0</v>
      </c>
      <c r="P467">
        <v>314650</v>
      </c>
    </row>
    <row r="468" spans="1:16">
      <c r="A468">
        <v>473256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218790</v>
      </c>
      <c r="I468">
        <v>0</v>
      </c>
      <c r="J468">
        <v>263050</v>
      </c>
      <c r="K468">
        <v>0</v>
      </c>
      <c r="L468">
        <v>481840</v>
      </c>
      <c r="M468">
        <v>0</v>
      </c>
      <c r="N468">
        <v>0</v>
      </c>
      <c r="O468">
        <v>0</v>
      </c>
      <c r="P468">
        <v>481840</v>
      </c>
    </row>
    <row r="469" spans="1:16">
      <c r="A469">
        <v>473256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473256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240630</v>
      </c>
      <c r="H470">
        <v>123020</v>
      </c>
      <c r="I470">
        <v>522430</v>
      </c>
      <c r="J470">
        <v>364880</v>
      </c>
      <c r="K470">
        <v>0</v>
      </c>
      <c r="L470">
        <v>1250960</v>
      </c>
      <c r="M470">
        <v>0</v>
      </c>
      <c r="N470">
        <v>0</v>
      </c>
      <c r="O470">
        <v>0</v>
      </c>
      <c r="P470">
        <v>1250960</v>
      </c>
    </row>
    <row r="471" spans="1:16">
      <c r="A471">
        <v>473256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54300</v>
      </c>
      <c r="H471">
        <v>56310</v>
      </c>
      <c r="I471">
        <v>314650</v>
      </c>
      <c r="J471">
        <v>0</v>
      </c>
      <c r="K471">
        <v>0</v>
      </c>
      <c r="L471">
        <v>425260</v>
      </c>
      <c r="M471">
        <v>0</v>
      </c>
      <c r="N471">
        <v>0</v>
      </c>
      <c r="O471">
        <v>0</v>
      </c>
      <c r="P471">
        <v>425260</v>
      </c>
    </row>
    <row r="472" spans="1:16">
      <c r="A472">
        <v>473256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473256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473256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473256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473256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473256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473256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473256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54300</v>
      </c>
      <c r="H479">
        <v>56310</v>
      </c>
      <c r="I479">
        <v>0</v>
      </c>
      <c r="J479">
        <v>0</v>
      </c>
      <c r="K479">
        <v>0</v>
      </c>
      <c r="L479">
        <v>110610</v>
      </c>
      <c r="M479">
        <v>0</v>
      </c>
      <c r="N479">
        <v>0</v>
      </c>
      <c r="O479">
        <v>0</v>
      </c>
      <c r="P479">
        <v>110610</v>
      </c>
    </row>
    <row r="480" spans="1:16">
      <c r="A480">
        <v>473256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473256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473256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473256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473256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473256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473256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473256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19872</v>
      </c>
      <c r="I487">
        <v>39312</v>
      </c>
      <c r="J487">
        <v>50808</v>
      </c>
      <c r="K487">
        <v>111424</v>
      </c>
      <c r="L487">
        <v>221416</v>
      </c>
      <c r="M487">
        <v>0</v>
      </c>
      <c r="N487">
        <v>0</v>
      </c>
      <c r="O487">
        <v>0</v>
      </c>
      <c r="P487">
        <v>221416</v>
      </c>
    </row>
    <row r="488" spans="1:16">
      <c r="A488">
        <v>473256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473256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2400</v>
      </c>
      <c r="H489">
        <v>30080</v>
      </c>
      <c r="I489">
        <v>30456</v>
      </c>
      <c r="J489">
        <v>51952</v>
      </c>
      <c r="K489">
        <v>21872</v>
      </c>
      <c r="L489">
        <v>136760</v>
      </c>
      <c r="M489">
        <v>0</v>
      </c>
      <c r="N489">
        <v>13040</v>
      </c>
      <c r="O489">
        <v>13040</v>
      </c>
      <c r="P489">
        <v>149800</v>
      </c>
    </row>
    <row r="490" spans="1:16">
      <c r="A490">
        <v>473256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473256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473256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473256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473256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473256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473256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473256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473256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473256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473256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238344</v>
      </c>
      <c r="H500">
        <v>368448</v>
      </c>
      <c r="I500">
        <v>739432</v>
      </c>
      <c r="J500">
        <v>605104</v>
      </c>
      <c r="K500">
        <v>133296</v>
      </c>
      <c r="L500">
        <v>2084624</v>
      </c>
      <c r="M500">
        <v>0</v>
      </c>
      <c r="N500">
        <v>13040</v>
      </c>
      <c r="O500">
        <v>13040</v>
      </c>
      <c r="P500">
        <v>2097664</v>
      </c>
    </row>
    <row r="501" spans="1:16">
      <c r="A501">
        <v>473256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194904</v>
      </c>
      <c r="H501">
        <v>323400</v>
      </c>
      <c r="I501">
        <v>487712</v>
      </c>
      <c r="J501">
        <v>605104</v>
      </c>
      <c r="K501">
        <v>133296</v>
      </c>
      <c r="L501">
        <v>1744416</v>
      </c>
      <c r="M501">
        <v>0</v>
      </c>
      <c r="N501">
        <v>13040</v>
      </c>
      <c r="O501">
        <v>13040</v>
      </c>
      <c r="P501">
        <v>1757456</v>
      </c>
    </row>
    <row r="502" spans="1:16">
      <c r="A502">
        <v>473256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33840</v>
      </c>
      <c r="J502">
        <v>0</v>
      </c>
      <c r="K502">
        <v>0</v>
      </c>
      <c r="L502">
        <v>33840</v>
      </c>
      <c r="M502">
        <v>0</v>
      </c>
      <c r="N502">
        <v>0</v>
      </c>
      <c r="O502">
        <v>0</v>
      </c>
      <c r="P502">
        <v>33840</v>
      </c>
    </row>
    <row r="503" spans="1:16">
      <c r="A503">
        <v>473256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98352</v>
      </c>
      <c r="L503">
        <v>98352</v>
      </c>
      <c r="M503">
        <v>0</v>
      </c>
      <c r="N503">
        <v>0</v>
      </c>
      <c r="O503">
        <v>0</v>
      </c>
      <c r="P503">
        <v>98352</v>
      </c>
    </row>
    <row r="504" spans="1:16">
      <c r="A504">
        <v>473256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19872</v>
      </c>
      <c r="I504">
        <v>0</v>
      </c>
      <c r="J504">
        <v>37720</v>
      </c>
      <c r="K504">
        <v>0</v>
      </c>
      <c r="L504">
        <v>57592</v>
      </c>
      <c r="M504">
        <v>0</v>
      </c>
      <c r="N504">
        <v>0</v>
      </c>
      <c r="O504">
        <v>0</v>
      </c>
      <c r="P504">
        <v>57592</v>
      </c>
    </row>
    <row r="505" spans="1:16">
      <c r="A505">
        <v>473256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473256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192504</v>
      </c>
      <c r="H506">
        <v>98416</v>
      </c>
      <c r="I506">
        <v>302736</v>
      </c>
      <c r="J506">
        <v>291904</v>
      </c>
      <c r="K506">
        <v>0</v>
      </c>
      <c r="L506">
        <v>885560</v>
      </c>
      <c r="M506">
        <v>0</v>
      </c>
      <c r="N506">
        <v>0</v>
      </c>
      <c r="O506">
        <v>0</v>
      </c>
      <c r="P506">
        <v>885560</v>
      </c>
    </row>
    <row r="507" spans="1:16">
      <c r="A507">
        <v>473256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115208</v>
      </c>
      <c r="J507">
        <v>0</v>
      </c>
      <c r="K507">
        <v>0</v>
      </c>
      <c r="L507">
        <v>115208</v>
      </c>
      <c r="M507">
        <v>0</v>
      </c>
      <c r="N507">
        <v>0</v>
      </c>
      <c r="O507">
        <v>0</v>
      </c>
      <c r="P507">
        <v>115208</v>
      </c>
    </row>
    <row r="508" spans="1:16">
      <c r="A508">
        <v>473256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2400</v>
      </c>
      <c r="H508">
        <v>30080</v>
      </c>
      <c r="I508">
        <v>30456</v>
      </c>
      <c r="J508">
        <v>51952</v>
      </c>
      <c r="K508">
        <v>21872</v>
      </c>
      <c r="L508">
        <v>136760</v>
      </c>
      <c r="M508">
        <v>0</v>
      </c>
      <c r="N508">
        <v>13040</v>
      </c>
      <c r="O508">
        <v>13040</v>
      </c>
      <c r="P508">
        <v>149800</v>
      </c>
    </row>
    <row r="509" spans="1:16">
      <c r="A509">
        <v>473256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473256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473256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473256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5472</v>
      </c>
      <c r="J512">
        <v>13088</v>
      </c>
      <c r="K512">
        <v>13072</v>
      </c>
      <c r="L512">
        <v>31632</v>
      </c>
      <c r="M512">
        <v>0</v>
      </c>
      <c r="N512">
        <v>0</v>
      </c>
      <c r="O512">
        <v>0</v>
      </c>
      <c r="P512">
        <v>31632</v>
      </c>
    </row>
    <row r="513" spans="1:16">
      <c r="A513">
        <v>473256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251720</v>
      </c>
      <c r="J513">
        <v>0</v>
      </c>
      <c r="K513">
        <v>0</v>
      </c>
      <c r="L513">
        <v>251720</v>
      </c>
      <c r="M513">
        <v>0</v>
      </c>
      <c r="N513">
        <v>0</v>
      </c>
      <c r="O513">
        <v>0</v>
      </c>
      <c r="P513">
        <v>251720</v>
      </c>
    </row>
    <row r="514" spans="1:16">
      <c r="A514">
        <v>473256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175032</v>
      </c>
      <c r="I514">
        <v>0</v>
      </c>
      <c r="J514">
        <v>210440</v>
      </c>
      <c r="K514">
        <v>0</v>
      </c>
      <c r="L514">
        <v>385472</v>
      </c>
      <c r="M514">
        <v>0</v>
      </c>
      <c r="N514">
        <v>0</v>
      </c>
      <c r="O514">
        <v>0</v>
      </c>
      <c r="P514">
        <v>385472</v>
      </c>
    </row>
    <row r="515" spans="1:16">
      <c r="A515">
        <v>473256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473256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192504</v>
      </c>
      <c r="H516">
        <v>98416</v>
      </c>
      <c r="I516">
        <v>417944</v>
      </c>
      <c r="J516">
        <v>291904</v>
      </c>
      <c r="K516">
        <v>0</v>
      </c>
      <c r="L516">
        <v>1000768</v>
      </c>
      <c r="M516">
        <v>0</v>
      </c>
      <c r="N516">
        <v>0</v>
      </c>
      <c r="O516">
        <v>0</v>
      </c>
      <c r="P516">
        <v>1000768</v>
      </c>
    </row>
    <row r="517" spans="1:16">
      <c r="A517">
        <v>473256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43440</v>
      </c>
      <c r="H517">
        <v>45048</v>
      </c>
      <c r="I517">
        <v>251720</v>
      </c>
      <c r="J517">
        <v>0</v>
      </c>
      <c r="K517">
        <v>0</v>
      </c>
      <c r="L517">
        <v>340208</v>
      </c>
      <c r="M517">
        <v>0</v>
      </c>
      <c r="N517">
        <v>0</v>
      </c>
      <c r="O517">
        <v>0</v>
      </c>
      <c r="P517">
        <v>340208</v>
      </c>
    </row>
    <row r="518" spans="1:16">
      <c r="A518">
        <v>473256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473256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473256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473256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473256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473256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473256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473256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43440</v>
      </c>
      <c r="H525">
        <v>45048</v>
      </c>
      <c r="I525">
        <v>0</v>
      </c>
      <c r="J525">
        <v>0</v>
      </c>
      <c r="K525">
        <v>0</v>
      </c>
      <c r="L525">
        <v>88488</v>
      </c>
      <c r="M525">
        <v>0</v>
      </c>
      <c r="N525">
        <v>0</v>
      </c>
      <c r="O525">
        <v>0</v>
      </c>
      <c r="P525">
        <v>88488</v>
      </c>
    </row>
    <row r="526" spans="1:16">
      <c r="A526">
        <v>473256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473256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473256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473256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473256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473256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473256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473256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5</v>
      </c>
      <c r="H533">
        <v>5</v>
      </c>
      <c r="I533">
        <v>7</v>
      </c>
      <c r="J533">
        <v>13</v>
      </c>
      <c r="K533">
        <v>7</v>
      </c>
      <c r="L533">
        <v>37</v>
      </c>
      <c r="M533">
        <v>0</v>
      </c>
      <c r="N533">
        <v>0</v>
      </c>
      <c r="O533">
        <v>0</v>
      </c>
      <c r="P533">
        <v>37</v>
      </c>
    </row>
    <row r="534" spans="1:16">
      <c r="A534">
        <v>473256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2</v>
      </c>
      <c r="I534">
        <v>0</v>
      </c>
      <c r="J534">
        <v>1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473256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2</v>
      </c>
      <c r="H535">
        <v>3</v>
      </c>
      <c r="I535">
        <v>9</v>
      </c>
      <c r="J535">
        <v>8</v>
      </c>
      <c r="K535">
        <v>2</v>
      </c>
      <c r="L535">
        <v>24</v>
      </c>
      <c r="M535">
        <v>1</v>
      </c>
      <c r="N535">
        <v>2</v>
      </c>
      <c r="O535">
        <v>3</v>
      </c>
      <c r="P535">
        <v>27</v>
      </c>
    </row>
    <row r="536" spans="1:16">
      <c r="A536">
        <v>473256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473256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473256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4</v>
      </c>
      <c r="K538">
        <v>2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473256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473256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2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473256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473256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473256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473256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473256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473256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25</v>
      </c>
      <c r="H546">
        <v>19</v>
      </c>
      <c r="I546">
        <v>24</v>
      </c>
      <c r="J546">
        <v>34</v>
      </c>
      <c r="K546">
        <v>13</v>
      </c>
      <c r="L546">
        <v>115</v>
      </c>
      <c r="M546">
        <v>1</v>
      </c>
      <c r="N546">
        <v>3</v>
      </c>
      <c r="O546">
        <v>4</v>
      </c>
      <c r="P546">
        <v>119</v>
      </c>
    </row>
    <row r="547" spans="1:16">
      <c r="A547">
        <v>473256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23</v>
      </c>
      <c r="H547">
        <v>18</v>
      </c>
      <c r="I547">
        <v>22</v>
      </c>
      <c r="J547">
        <v>30</v>
      </c>
      <c r="K547">
        <v>11</v>
      </c>
      <c r="L547">
        <v>104</v>
      </c>
      <c r="M547">
        <v>1</v>
      </c>
      <c r="N547">
        <v>3</v>
      </c>
      <c r="O547">
        <v>4</v>
      </c>
      <c r="P547">
        <v>108</v>
      </c>
    </row>
    <row r="548" spans="1:16">
      <c r="A548">
        <v>473256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2</v>
      </c>
      <c r="H548">
        <v>1</v>
      </c>
      <c r="I548">
        <v>0</v>
      </c>
      <c r="J548">
        <v>3</v>
      </c>
      <c r="K548">
        <v>3</v>
      </c>
      <c r="L548">
        <v>9</v>
      </c>
      <c r="M548">
        <v>0</v>
      </c>
      <c r="N548">
        <v>0</v>
      </c>
      <c r="O548">
        <v>0</v>
      </c>
      <c r="P548">
        <v>9</v>
      </c>
    </row>
    <row r="549" spans="1:16">
      <c r="A549">
        <v>473256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473256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1</v>
      </c>
      <c r="J550">
        <v>4</v>
      </c>
      <c r="K550">
        <v>1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473256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473256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13</v>
      </c>
      <c r="H552">
        <v>5</v>
      </c>
      <c r="I552">
        <v>3</v>
      </c>
      <c r="J552">
        <v>6</v>
      </c>
      <c r="K552">
        <v>2</v>
      </c>
      <c r="L552">
        <v>29</v>
      </c>
      <c r="M552">
        <v>0</v>
      </c>
      <c r="N552">
        <v>0</v>
      </c>
      <c r="O552">
        <v>0</v>
      </c>
      <c r="P552">
        <v>29</v>
      </c>
    </row>
    <row r="553" spans="1:16">
      <c r="A553">
        <v>473256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1</v>
      </c>
      <c r="H553">
        <v>0</v>
      </c>
      <c r="I553">
        <v>0</v>
      </c>
      <c r="J553">
        <v>1</v>
      </c>
      <c r="K553">
        <v>0</v>
      </c>
      <c r="L553">
        <v>2</v>
      </c>
      <c r="M553">
        <v>0</v>
      </c>
      <c r="N553">
        <v>1</v>
      </c>
      <c r="O553">
        <v>1</v>
      </c>
      <c r="P553">
        <v>3</v>
      </c>
    </row>
    <row r="554" spans="1:16">
      <c r="A554">
        <v>473256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2</v>
      </c>
      <c r="H554">
        <v>3</v>
      </c>
      <c r="I554">
        <v>9</v>
      </c>
      <c r="J554">
        <v>8</v>
      </c>
      <c r="K554">
        <v>2</v>
      </c>
      <c r="L554">
        <v>24</v>
      </c>
      <c r="M554">
        <v>1</v>
      </c>
      <c r="N554">
        <v>2</v>
      </c>
      <c r="O554">
        <v>3</v>
      </c>
      <c r="P554">
        <v>27</v>
      </c>
    </row>
    <row r="555" spans="1:16">
      <c r="A555">
        <v>473256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2</v>
      </c>
      <c r="I555">
        <v>0</v>
      </c>
      <c r="J555">
        <v>1</v>
      </c>
      <c r="K555">
        <v>0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473256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473256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473256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2</v>
      </c>
      <c r="H558">
        <v>3</v>
      </c>
      <c r="I558">
        <v>6</v>
      </c>
      <c r="J558">
        <v>6</v>
      </c>
      <c r="K558">
        <v>3</v>
      </c>
      <c r="L558">
        <v>20</v>
      </c>
      <c r="M558">
        <v>0</v>
      </c>
      <c r="N558">
        <v>0</v>
      </c>
      <c r="O558">
        <v>0</v>
      </c>
      <c r="P558">
        <v>20</v>
      </c>
    </row>
    <row r="559" spans="1:16">
      <c r="A559">
        <v>473256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473256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2</v>
      </c>
      <c r="H560">
        <v>3</v>
      </c>
      <c r="I560">
        <v>3</v>
      </c>
      <c r="J560">
        <v>1</v>
      </c>
      <c r="K560">
        <v>0</v>
      </c>
      <c r="L560">
        <v>9</v>
      </c>
      <c r="M560">
        <v>0</v>
      </c>
      <c r="N560">
        <v>0</v>
      </c>
      <c r="O560">
        <v>0</v>
      </c>
      <c r="P560">
        <v>9</v>
      </c>
    </row>
    <row r="561" spans="1:16">
      <c r="A561">
        <v>473256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473256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14</v>
      </c>
      <c r="H562">
        <v>5</v>
      </c>
      <c r="I562">
        <v>3</v>
      </c>
      <c r="J562">
        <v>7</v>
      </c>
      <c r="K562">
        <v>2</v>
      </c>
      <c r="L562">
        <v>31</v>
      </c>
      <c r="M562">
        <v>0</v>
      </c>
      <c r="N562">
        <v>1</v>
      </c>
      <c r="O562">
        <v>1</v>
      </c>
      <c r="P562">
        <v>32</v>
      </c>
    </row>
    <row r="563" spans="1:16">
      <c r="A563">
        <v>473256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2</v>
      </c>
      <c r="J563">
        <v>0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473256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473256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473256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473256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473256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473256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473256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473256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473256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473256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1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473256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473256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473256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473256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473256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473256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9307</v>
      </c>
      <c r="H579">
        <v>6275</v>
      </c>
      <c r="I579">
        <v>5753</v>
      </c>
      <c r="J579">
        <v>29650</v>
      </c>
      <c r="K579">
        <v>45236</v>
      </c>
      <c r="L579">
        <v>96221</v>
      </c>
      <c r="M579">
        <v>0</v>
      </c>
      <c r="N579">
        <v>0</v>
      </c>
      <c r="O579">
        <v>0</v>
      </c>
      <c r="P579">
        <v>96221</v>
      </c>
    </row>
    <row r="580" spans="1:16">
      <c r="A580">
        <v>473256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17912</v>
      </c>
      <c r="I580">
        <v>0</v>
      </c>
      <c r="J580">
        <v>4425</v>
      </c>
      <c r="K580">
        <v>0</v>
      </c>
      <c r="L580">
        <v>22337</v>
      </c>
      <c r="M580">
        <v>0</v>
      </c>
      <c r="N580">
        <v>0</v>
      </c>
      <c r="O580">
        <v>0</v>
      </c>
      <c r="P580">
        <v>22337</v>
      </c>
    </row>
    <row r="581" spans="1:16">
      <c r="A581">
        <v>473256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536</v>
      </c>
      <c r="H581">
        <v>3938</v>
      </c>
      <c r="I581">
        <v>7824</v>
      </c>
      <c r="J581">
        <v>17276</v>
      </c>
      <c r="K581">
        <v>3655</v>
      </c>
      <c r="L581">
        <v>33229</v>
      </c>
      <c r="M581">
        <v>200</v>
      </c>
      <c r="N581">
        <v>704</v>
      </c>
      <c r="O581">
        <v>904</v>
      </c>
      <c r="P581">
        <v>34133</v>
      </c>
    </row>
    <row r="582" spans="1:16">
      <c r="A582">
        <v>473256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473256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473256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151064</v>
      </c>
      <c r="K584">
        <v>69437</v>
      </c>
      <c r="L584">
        <v>220501</v>
      </c>
      <c r="M584">
        <v>0</v>
      </c>
      <c r="N584">
        <v>0</v>
      </c>
      <c r="O584">
        <v>0</v>
      </c>
      <c r="P584">
        <v>220501</v>
      </c>
    </row>
    <row r="585" spans="1:16">
      <c r="A585">
        <v>473256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31023</v>
      </c>
      <c r="K585">
        <v>25987</v>
      </c>
      <c r="L585">
        <v>57010</v>
      </c>
      <c r="M585">
        <v>0</v>
      </c>
      <c r="N585">
        <v>0</v>
      </c>
      <c r="O585">
        <v>0</v>
      </c>
      <c r="P585">
        <v>57010</v>
      </c>
    </row>
    <row r="586" spans="1:16">
      <c r="A586">
        <v>473256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78305</v>
      </c>
      <c r="K586">
        <v>0</v>
      </c>
      <c r="L586">
        <v>78305</v>
      </c>
      <c r="M586">
        <v>0</v>
      </c>
      <c r="N586">
        <v>0</v>
      </c>
      <c r="O586">
        <v>0</v>
      </c>
      <c r="P586">
        <v>78305</v>
      </c>
    </row>
    <row r="587" spans="1:16">
      <c r="A587">
        <v>473256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473256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473256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473256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473256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473256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189284</v>
      </c>
      <c r="H592">
        <v>154096</v>
      </c>
      <c r="I592">
        <v>189794</v>
      </c>
      <c r="J592">
        <v>361483</v>
      </c>
      <c r="K592">
        <v>136699</v>
      </c>
      <c r="L592">
        <v>1031356</v>
      </c>
      <c r="M592">
        <v>200</v>
      </c>
      <c r="N592">
        <v>5164</v>
      </c>
      <c r="O592">
        <v>5364</v>
      </c>
      <c r="P592">
        <v>1036720</v>
      </c>
    </row>
    <row r="593" spans="1:16">
      <c r="A593">
        <v>473256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176447</v>
      </c>
      <c r="H593">
        <v>145471</v>
      </c>
      <c r="I593">
        <v>128445</v>
      </c>
      <c r="J593">
        <v>210419</v>
      </c>
      <c r="K593">
        <v>67262</v>
      </c>
      <c r="L593">
        <v>728044</v>
      </c>
      <c r="M593">
        <v>200</v>
      </c>
      <c r="N593">
        <v>5164</v>
      </c>
      <c r="O593">
        <v>5364</v>
      </c>
      <c r="P593">
        <v>733408</v>
      </c>
    </row>
    <row r="594" spans="1:16">
      <c r="A594">
        <v>473256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5959</v>
      </c>
      <c r="H594">
        <v>1960</v>
      </c>
      <c r="I594">
        <v>0</v>
      </c>
      <c r="J594">
        <v>15172</v>
      </c>
      <c r="K594">
        <v>41200</v>
      </c>
      <c r="L594">
        <v>64291</v>
      </c>
      <c r="M594">
        <v>0</v>
      </c>
      <c r="N594">
        <v>0</v>
      </c>
      <c r="O594">
        <v>0</v>
      </c>
      <c r="P594">
        <v>64291</v>
      </c>
    </row>
    <row r="595" spans="1:16">
      <c r="A595">
        <v>473256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473256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2013</v>
      </c>
      <c r="H596">
        <v>1542</v>
      </c>
      <c r="I596">
        <v>1542</v>
      </c>
      <c r="J596">
        <v>11333</v>
      </c>
      <c r="K596">
        <v>1542</v>
      </c>
      <c r="L596">
        <v>17972</v>
      </c>
      <c r="M596">
        <v>0</v>
      </c>
      <c r="N596">
        <v>0</v>
      </c>
      <c r="O596">
        <v>0</v>
      </c>
      <c r="P596">
        <v>17972</v>
      </c>
    </row>
    <row r="597" spans="1:16">
      <c r="A597">
        <v>473256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473256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125502</v>
      </c>
      <c r="H598">
        <v>71334</v>
      </c>
      <c r="I598">
        <v>41336</v>
      </c>
      <c r="J598">
        <v>121205</v>
      </c>
      <c r="K598">
        <v>18371</v>
      </c>
      <c r="L598">
        <v>377748</v>
      </c>
      <c r="M598">
        <v>0</v>
      </c>
      <c r="N598">
        <v>0</v>
      </c>
      <c r="O598">
        <v>0</v>
      </c>
      <c r="P598">
        <v>377748</v>
      </c>
    </row>
    <row r="599" spans="1:16">
      <c r="A599">
        <v>473256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1986</v>
      </c>
      <c r="H599">
        <v>0</v>
      </c>
      <c r="I599">
        <v>0</v>
      </c>
      <c r="J599">
        <v>21938</v>
      </c>
      <c r="K599">
        <v>0</v>
      </c>
      <c r="L599">
        <v>23924</v>
      </c>
      <c r="M599">
        <v>0</v>
      </c>
      <c r="N599">
        <v>4460</v>
      </c>
      <c r="O599">
        <v>4460</v>
      </c>
      <c r="P599">
        <v>28384</v>
      </c>
    </row>
    <row r="600" spans="1:16">
      <c r="A600">
        <v>473256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536</v>
      </c>
      <c r="H600">
        <v>3938</v>
      </c>
      <c r="I600">
        <v>7824</v>
      </c>
      <c r="J600">
        <v>17276</v>
      </c>
      <c r="K600">
        <v>3655</v>
      </c>
      <c r="L600">
        <v>33229</v>
      </c>
      <c r="M600">
        <v>200</v>
      </c>
      <c r="N600">
        <v>704</v>
      </c>
      <c r="O600">
        <v>904</v>
      </c>
      <c r="P600">
        <v>34133</v>
      </c>
    </row>
    <row r="601" spans="1:16">
      <c r="A601">
        <v>473256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17912</v>
      </c>
      <c r="I601">
        <v>0</v>
      </c>
      <c r="J601">
        <v>4425</v>
      </c>
      <c r="K601">
        <v>0</v>
      </c>
      <c r="L601">
        <v>22337</v>
      </c>
      <c r="M601">
        <v>0</v>
      </c>
      <c r="N601">
        <v>0</v>
      </c>
      <c r="O601">
        <v>0</v>
      </c>
      <c r="P601">
        <v>22337</v>
      </c>
    </row>
    <row r="602" spans="1:16">
      <c r="A602">
        <v>473256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473256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473256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1335</v>
      </c>
      <c r="H604">
        <v>2773</v>
      </c>
      <c r="I604">
        <v>4211</v>
      </c>
      <c r="J604">
        <v>3145</v>
      </c>
      <c r="K604">
        <v>2494</v>
      </c>
      <c r="L604">
        <v>13958</v>
      </c>
      <c r="M604">
        <v>0</v>
      </c>
      <c r="N604">
        <v>0</v>
      </c>
      <c r="O604">
        <v>0</v>
      </c>
      <c r="P604">
        <v>13958</v>
      </c>
    </row>
    <row r="605" spans="1:16">
      <c r="A605">
        <v>473256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31465</v>
      </c>
      <c r="J605">
        <v>0</v>
      </c>
      <c r="K605">
        <v>0</v>
      </c>
      <c r="L605">
        <v>31465</v>
      </c>
      <c r="M605">
        <v>0</v>
      </c>
      <c r="N605">
        <v>0</v>
      </c>
      <c r="O605">
        <v>0</v>
      </c>
      <c r="P605">
        <v>31465</v>
      </c>
    </row>
    <row r="606" spans="1:16">
      <c r="A606">
        <v>473256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39116</v>
      </c>
      <c r="H606">
        <v>46012</v>
      </c>
      <c r="I606">
        <v>73532</v>
      </c>
      <c r="J606">
        <v>15925</v>
      </c>
      <c r="K606">
        <v>0</v>
      </c>
      <c r="L606">
        <v>174585</v>
      </c>
      <c r="M606">
        <v>0</v>
      </c>
      <c r="N606">
        <v>0</v>
      </c>
      <c r="O606">
        <v>0</v>
      </c>
      <c r="P606">
        <v>174585</v>
      </c>
    </row>
    <row r="607" spans="1:16">
      <c r="A607">
        <v>473256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473256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127488</v>
      </c>
      <c r="H608">
        <v>71334</v>
      </c>
      <c r="I608">
        <v>41336</v>
      </c>
      <c r="J608">
        <v>143143</v>
      </c>
      <c r="K608">
        <v>18371</v>
      </c>
      <c r="L608">
        <v>401672</v>
      </c>
      <c r="M608">
        <v>0</v>
      </c>
      <c r="N608">
        <v>4460</v>
      </c>
      <c r="O608">
        <v>4460</v>
      </c>
      <c r="P608">
        <v>406132</v>
      </c>
    </row>
    <row r="609" spans="1:16">
      <c r="A609">
        <v>473256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12837</v>
      </c>
      <c r="H609">
        <v>8625</v>
      </c>
      <c r="I609">
        <v>61349</v>
      </c>
      <c r="J609">
        <v>0</v>
      </c>
      <c r="K609">
        <v>0</v>
      </c>
      <c r="L609">
        <v>82811</v>
      </c>
      <c r="M609">
        <v>0</v>
      </c>
      <c r="N609">
        <v>0</v>
      </c>
      <c r="O609">
        <v>0</v>
      </c>
      <c r="P609">
        <v>82811</v>
      </c>
    </row>
    <row r="610" spans="1:16">
      <c r="A610">
        <v>473256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473256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2321</v>
      </c>
      <c r="H611">
        <v>0</v>
      </c>
      <c r="I611">
        <v>0</v>
      </c>
      <c r="J611">
        <v>0</v>
      </c>
      <c r="K611">
        <v>0</v>
      </c>
      <c r="L611">
        <v>2321</v>
      </c>
      <c r="M611">
        <v>0</v>
      </c>
      <c r="N611">
        <v>0</v>
      </c>
      <c r="O611">
        <v>0</v>
      </c>
      <c r="P611">
        <v>2321</v>
      </c>
    </row>
    <row r="612" spans="1:16">
      <c r="A612">
        <v>473256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29884</v>
      </c>
      <c r="J612">
        <v>0</v>
      </c>
      <c r="K612">
        <v>0</v>
      </c>
      <c r="L612">
        <v>29884</v>
      </c>
      <c r="M612">
        <v>0</v>
      </c>
      <c r="N612">
        <v>0</v>
      </c>
      <c r="O612">
        <v>0</v>
      </c>
      <c r="P612">
        <v>29884</v>
      </c>
    </row>
    <row r="613" spans="1:16">
      <c r="A613">
        <v>473256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473256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473256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473256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473256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10516</v>
      </c>
      <c r="H617">
        <v>8625</v>
      </c>
      <c r="I617">
        <v>0</v>
      </c>
      <c r="J617">
        <v>0</v>
      </c>
      <c r="K617">
        <v>0</v>
      </c>
      <c r="L617">
        <v>19141</v>
      </c>
      <c r="M617">
        <v>0</v>
      </c>
      <c r="N617">
        <v>0</v>
      </c>
      <c r="O617">
        <v>0</v>
      </c>
      <c r="P617">
        <v>19141</v>
      </c>
    </row>
    <row r="618" spans="1:16">
      <c r="A618">
        <v>473256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473256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41736</v>
      </c>
      <c r="K619">
        <v>43450</v>
      </c>
      <c r="L619">
        <v>85186</v>
      </c>
      <c r="M619">
        <v>0</v>
      </c>
      <c r="N619">
        <v>0</v>
      </c>
      <c r="O619">
        <v>0</v>
      </c>
      <c r="P619">
        <v>85186</v>
      </c>
    </row>
    <row r="620" spans="1:16">
      <c r="A620">
        <v>473256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473256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473256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473256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473256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473256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93070</v>
      </c>
      <c r="H625">
        <v>62750</v>
      </c>
      <c r="I625">
        <v>57530</v>
      </c>
      <c r="J625">
        <v>296500</v>
      </c>
      <c r="K625">
        <v>452360</v>
      </c>
      <c r="L625">
        <v>962210</v>
      </c>
      <c r="M625">
        <v>0</v>
      </c>
      <c r="N625">
        <v>0</v>
      </c>
      <c r="O625">
        <v>0</v>
      </c>
      <c r="P625">
        <v>962210</v>
      </c>
    </row>
    <row r="626" spans="1:16">
      <c r="A626">
        <v>473256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179120</v>
      </c>
      <c r="I626">
        <v>0</v>
      </c>
      <c r="J626">
        <v>44250</v>
      </c>
      <c r="K626">
        <v>0</v>
      </c>
      <c r="L626">
        <v>223370</v>
      </c>
      <c r="M626">
        <v>0</v>
      </c>
      <c r="N626">
        <v>0</v>
      </c>
      <c r="O626">
        <v>0</v>
      </c>
      <c r="P626">
        <v>223370</v>
      </c>
    </row>
    <row r="627" spans="1:16">
      <c r="A627">
        <v>473256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5360</v>
      </c>
      <c r="H627">
        <v>39380</v>
      </c>
      <c r="I627">
        <v>78240</v>
      </c>
      <c r="J627">
        <v>172760</v>
      </c>
      <c r="K627">
        <v>36550</v>
      </c>
      <c r="L627">
        <v>332290</v>
      </c>
      <c r="M627">
        <v>2000</v>
      </c>
      <c r="N627">
        <v>7040</v>
      </c>
      <c r="O627">
        <v>9040</v>
      </c>
      <c r="P627">
        <v>341330</v>
      </c>
    </row>
    <row r="628" spans="1:16">
      <c r="A628">
        <v>473256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473256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473256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1510640</v>
      </c>
      <c r="K630">
        <v>694370</v>
      </c>
      <c r="L630">
        <v>2205010</v>
      </c>
      <c r="M630">
        <v>0</v>
      </c>
      <c r="N630">
        <v>0</v>
      </c>
      <c r="O630">
        <v>0</v>
      </c>
      <c r="P630">
        <v>2205010</v>
      </c>
    </row>
    <row r="631" spans="1:16">
      <c r="A631">
        <v>473256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310230</v>
      </c>
      <c r="K631">
        <v>259870</v>
      </c>
      <c r="L631">
        <v>570100</v>
      </c>
      <c r="M631">
        <v>0</v>
      </c>
      <c r="N631">
        <v>0</v>
      </c>
      <c r="O631">
        <v>0</v>
      </c>
      <c r="P631">
        <v>570100</v>
      </c>
    </row>
    <row r="632" spans="1:16">
      <c r="A632">
        <v>473256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783050</v>
      </c>
      <c r="K632">
        <v>0</v>
      </c>
      <c r="L632">
        <v>783050</v>
      </c>
      <c r="M632">
        <v>0</v>
      </c>
      <c r="N632">
        <v>0</v>
      </c>
      <c r="O632">
        <v>0</v>
      </c>
      <c r="P632">
        <v>783050</v>
      </c>
    </row>
    <row r="633" spans="1:16">
      <c r="A633">
        <v>473256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473256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473256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473256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473256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473256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1892840</v>
      </c>
      <c r="H638">
        <v>1540960</v>
      </c>
      <c r="I638">
        <v>1897940</v>
      </c>
      <c r="J638">
        <v>3626296</v>
      </c>
      <c r="K638">
        <v>1366990</v>
      </c>
      <c r="L638">
        <v>10325026</v>
      </c>
      <c r="M638">
        <v>2000</v>
      </c>
      <c r="N638">
        <v>51640</v>
      </c>
      <c r="O638">
        <v>53640</v>
      </c>
      <c r="P638">
        <v>10378666</v>
      </c>
    </row>
    <row r="639" spans="1:16">
      <c r="A639">
        <v>473256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1764470</v>
      </c>
      <c r="H639">
        <v>1454710</v>
      </c>
      <c r="I639">
        <v>1284450</v>
      </c>
      <c r="J639">
        <v>2115656</v>
      </c>
      <c r="K639">
        <v>672620</v>
      </c>
      <c r="L639">
        <v>7291906</v>
      </c>
      <c r="M639">
        <v>2000</v>
      </c>
      <c r="N639">
        <v>51640</v>
      </c>
      <c r="O639">
        <v>53640</v>
      </c>
      <c r="P639">
        <v>7345546</v>
      </c>
    </row>
    <row r="640" spans="1:16">
      <c r="A640">
        <v>473256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59590</v>
      </c>
      <c r="H640">
        <v>19600</v>
      </c>
      <c r="I640">
        <v>0</v>
      </c>
      <c r="J640">
        <v>151720</v>
      </c>
      <c r="K640">
        <v>412000</v>
      </c>
      <c r="L640">
        <v>642910</v>
      </c>
      <c r="M640">
        <v>0</v>
      </c>
      <c r="N640">
        <v>0</v>
      </c>
      <c r="O640">
        <v>0</v>
      </c>
      <c r="P640">
        <v>642910</v>
      </c>
    </row>
    <row r="641" spans="1:16">
      <c r="A641">
        <v>473256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473256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20130</v>
      </c>
      <c r="H642">
        <v>15420</v>
      </c>
      <c r="I642">
        <v>15420</v>
      </c>
      <c r="J642">
        <v>113330</v>
      </c>
      <c r="K642">
        <v>15420</v>
      </c>
      <c r="L642">
        <v>179720</v>
      </c>
      <c r="M642">
        <v>0</v>
      </c>
      <c r="N642">
        <v>0</v>
      </c>
      <c r="O642">
        <v>0</v>
      </c>
      <c r="P642">
        <v>179720</v>
      </c>
    </row>
    <row r="643" spans="1:16">
      <c r="A643">
        <v>473256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473256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1255020</v>
      </c>
      <c r="H644">
        <v>713340</v>
      </c>
      <c r="I644">
        <v>413360</v>
      </c>
      <c r="J644">
        <v>1212050</v>
      </c>
      <c r="K644">
        <v>183710</v>
      </c>
      <c r="L644">
        <v>3777480</v>
      </c>
      <c r="M644">
        <v>0</v>
      </c>
      <c r="N644">
        <v>0</v>
      </c>
      <c r="O644">
        <v>0</v>
      </c>
      <c r="P644">
        <v>3777480</v>
      </c>
    </row>
    <row r="645" spans="1:16">
      <c r="A645">
        <v>473256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19860</v>
      </c>
      <c r="H645">
        <v>0</v>
      </c>
      <c r="I645">
        <v>0</v>
      </c>
      <c r="J645">
        <v>219380</v>
      </c>
      <c r="K645">
        <v>0</v>
      </c>
      <c r="L645">
        <v>239240</v>
      </c>
      <c r="M645">
        <v>0</v>
      </c>
      <c r="N645">
        <v>44600</v>
      </c>
      <c r="O645">
        <v>44600</v>
      </c>
      <c r="P645">
        <v>283840</v>
      </c>
    </row>
    <row r="646" spans="1:16">
      <c r="A646">
        <v>473256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5360</v>
      </c>
      <c r="H646">
        <v>39380</v>
      </c>
      <c r="I646">
        <v>78240</v>
      </c>
      <c r="J646">
        <v>172760</v>
      </c>
      <c r="K646">
        <v>36550</v>
      </c>
      <c r="L646">
        <v>332290</v>
      </c>
      <c r="M646">
        <v>2000</v>
      </c>
      <c r="N646">
        <v>7040</v>
      </c>
      <c r="O646">
        <v>9040</v>
      </c>
      <c r="P646">
        <v>341330</v>
      </c>
    </row>
    <row r="647" spans="1:16">
      <c r="A647">
        <v>473256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179120</v>
      </c>
      <c r="I647">
        <v>0</v>
      </c>
      <c r="J647">
        <v>44250</v>
      </c>
      <c r="K647">
        <v>0</v>
      </c>
      <c r="L647">
        <v>223370</v>
      </c>
      <c r="M647">
        <v>0</v>
      </c>
      <c r="N647">
        <v>0</v>
      </c>
      <c r="O647">
        <v>0</v>
      </c>
      <c r="P647">
        <v>223370</v>
      </c>
    </row>
    <row r="648" spans="1:16">
      <c r="A648">
        <v>473256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473256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473256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13350</v>
      </c>
      <c r="H650">
        <v>27730</v>
      </c>
      <c r="I650">
        <v>42110</v>
      </c>
      <c r="J650">
        <v>31450</v>
      </c>
      <c r="K650">
        <v>24940</v>
      </c>
      <c r="L650">
        <v>139580</v>
      </c>
      <c r="M650">
        <v>0</v>
      </c>
      <c r="N650">
        <v>0</v>
      </c>
      <c r="O650">
        <v>0</v>
      </c>
      <c r="P650">
        <v>139580</v>
      </c>
    </row>
    <row r="651" spans="1:16">
      <c r="A651">
        <v>473256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314650</v>
      </c>
      <c r="J651">
        <v>0</v>
      </c>
      <c r="K651">
        <v>0</v>
      </c>
      <c r="L651">
        <v>314650</v>
      </c>
      <c r="M651">
        <v>0</v>
      </c>
      <c r="N651">
        <v>0</v>
      </c>
      <c r="O651">
        <v>0</v>
      </c>
      <c r="P651">
        <v>314650</v>
      </c>
    </row>
    <row r="652" spans="1:16">
      <c r="A652">
        <v>473256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391160</v>
      </c>
      <c r="H652">
        <v>460120</v>
      </c>
      <c r="I652">
        <v>735320</v>
      </c>
      <c r="J652">
        <v>170716</v>
      </c>
      <c r="K652">
        <v>0</v>
      </c>
      <c r="L652">
        <v>1757316</v>
      </c>
      <c r="M652">
        <v>0</v>
      </c>
      <c r="N652">
        <v>0</v>
      </c>
      <c r="O652">
        <v>0</v>
      </c>
      <c r="P652">
        <v>1757316</v>
      </c>
    </row>
    <row r="653" spans="1:16">
      <c r="A653">
        <v>473256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473256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1274880</v>
      </c>
      <c r="H654">
        <v>713340</v>
      </c>
      <c r="I654">
        <v>413360</v>
      </c>
      <c r="J654">
        <v>1431430</v>
      </c>
      <c r="K654">
        <v>183710</v>
      </c>
      <c r="L654">
        <v>4016720</v>
      </c>
      <c r="M654">
        <v>0</v>
      </c>
      <c r="N654">
        <v>44600</v>
      </c>
      <c r="O654">
        <v>44600</v>
      </c>
      <c r="P654">
        <v>4061320</v>
      </c>
    </row>
    <row r="655" spans="1:16">
      <c r="A655">
        <v>473256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128370</v>
      </c>
      <c r="H655">
        <v>86250</v>
      </c>
      <c r="I655">
        <v>613490</v>
      </c>
      <c r="J655">
        <v>0</v>
      </c>
      <c r="K655">
        <v>0</v>
      </c>
      <c r="L655">
        <v>828110</v>
      </c>
      <c r="M655">
        <v>0</v>
      </c>
      <c r="N655">
        <v>0</v>
      </c>
      <c r="O655">
        <v>0</v>
      </c>
      <c r="P655">
        <v>828110</v>
      </c>
    </row>
    <row r="656" spans="1:16">
      <c r="A656">
        <v>473256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473256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23210</v>
      </c>
      <c r="H657">
        <v>0</v>
      </c>
      <c r="I657">
        <v>0</v>
      </c>
      <c r="J657">
        <v>0</v>
      </c>
      <c r="K657">
        <v>0</v>
      </c>
      <c r="L657">
        <v>23210</v>
      </c>
      <c r="M657">
        <v>0</v>
      </c>
      <c r="N657">
        <v>0</v>
      </c>
      <c r="O657">
        <v>0</v>
      </c>
      <c r="P657">
        <v>23210</v>
      </c>
    </row>
    <row r="658" spans="1:16">
      <c r="A658">
        <v>473256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298840</v>
      </c>
      <c r="J658">
        <v>0</v>
      </c>
      <c r="K658">
        <v>0</v>
      </c>
      <c r="L658">
        <v>298840</v>
      </c>
      <c r="M658">
        <v>0</v>
      </c>
      <c r="N658">
        <v>0</v>
      </c>
      <c r="O658">
        <v>0</v>
      </c>
      <c r="P658">
        <v>298840</v>
      </c>
    </row>
    <row r="659" spans="1:16">
      <c r="A659">
        <v>473256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473256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473256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473256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473256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105160</v>
      </c>
      <c r="H663">
        <v>86250</v>
      </c>
      <c r="I663">
        <v>0</v>
      </c>
      <c r="J663">
        <v>0</v>
      </c>
      <c r="K663">
        <v>0</v>
      </c>
      <c r="L663">
        <v>191410</v>
      </c>
      <c r="M663">
        <v>0</v>
      </c>
      <c r="N663">
        <v>0</v>
      </c>
      <c r="O663">
        <v>0</v>
      </c>
      <c r="P663">
        <v>191410</v>
      </c>
    </row>
    <row r="664" spans="1:16">
      <c r="A664">
        <v>473256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473256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417360</v>
      </c>
      <c r="K665">
        <v>434500</v>
      </c>
      <c r="L665">
        <v>851860</v>
      </c>
      <c r="M665">
        <v>0</v>
      </c>
      <c r="N665">
        <v>0</v>
      </c>
      <c r="O665">
        <v>0</v>
      </c>
      <c r="P665">
        <v>851860</v>
      </c>
    </row>
    <row r="666" spans="1:16">
      <c r="A666">
        <v>473256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473256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473256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473256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473256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473256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65149</v>
      </c>
      <c r="H671">
        <v>43925</v>
      </c>
      <c r="I671">
        <v>40271</v>
      </c>
      <c r="J671">
        <v>207550</v>
      </c>
      <c r="K671">
        <v>316652</v>
      </c>
      <c r="L671">
        <v>673547</v>
      </c>
      <c r="M671">
        <v>0</v>
      </c>
      <c r="N671">
        <v>0</v>
      </c>
      <c r="O671">
        <v>0</v>
      </c>
      <c r="P671">
        <v>673547</v>
      </c>
    </row>
    <row r="672" spans="1:16">
      <c r="A672">
        <v>473256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125384</v>
      </c>
      <c r="I672">
        <v>0</v>
      </c>
      <c r="J672">
        <v>30975</v>
      </c>
      <c r="K672">
        <v>0</v>
      </c>
      <c r="L672">
        <v>156359</v>
      </c>
      <c r="M672">
        <v>0</v>
      </c>
      <c r="N672">
        <v>0</v>
      </c>
      <c r="O672">
        <v>0</v>
      </c>
      <c r="P672">
        <v>156359</v>
      </c>
    </row>
    <row r="673" spans="1:16">
      <c r="A673">
        <v>473256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3752</v>
      </c>
      <c r="H673">
        <v>27566</v>
      </c>
      <c r="I673">
        <v>54768</v>
      </c>
      <c r="J673">
        <v>120932</v>
      </c>
      <c r="K673">
        <v>25585</v>
      </c>
      <c r="L673">
        <v>232603</v>
      </c>
      <c r="M673">
        <v>1400</v>
      </c>
      <c r="N673">
        <v>4928</v>
      </c>
      <c r="O673">
        <v>6328</v>
      </c>
      <c r="P673">
        <v>238931</v>
      </c>
    </row>
    <row r="674" spans="1:16">
      <c r="A674">
        <v>473256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473256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473256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1057448</v>
      </c>
      <c r="K676">
        <v>486059</v>
      </c>
      <c r="L676">
        <v>1543507</v>
      </c>
      <c r="M676">
        <v>0</v>
      </c>
      <c r="N676">
        <v>0</v>
      </c>
      <c r="O676">
        <v>0</v>
      </c>
      <c r="P676">
        <v>1543507</v>
      </c>
    </row>
    <row r="677" spans="1:16">
      <c r="A677">
        <v>473256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217161</v>
      </c>
      <c r="K677">
        <v>181909</v>
      </c>
      <c r="L677">
        <v>399070</v>
      </c>
      <c r="M677">
        <v>0</v>
      </c>
      <c r="N677">
        <v>0</v>
      </c>
      <c r="O677">
        <v>0</v>
      </c>
      <c r="P677">
        <v>399070</v>
      </c>
    </row>
    <row r="678" spans="1:16">
      <c r="A678">
        <v>473256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548135</v>
      </c>
      <c r="K678">
        <v>0</v>
      </c>
      <c r="L678">
        <v>548135</v>
      </c>
      <c r="M678">
        <v>0</v>
      </c>
      <c r="N678">
        <v>0</v>
      </c>
      <c r="O678">
        <v>0</v>
      </c>
      <c r="P678">
        <v>548135</v>
      </c>
    </row>
    <row r="679" spans="1:16">
      <c r="A679">
        <v>473256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473256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473256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473256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473256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473256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1324988</v>
      </c>
      <c r="H684">
        <v>1078672</v>
      </c>
      <c r="I684">
        <v>1328558</v>
      </c>
      <c r="J684">
        <v>2538407</v>
      </c>
      <c r="K684">
        <v>956893</v>
      </c>
      <c r="L684">
        <v>7227518</v>
      </c>
      <c r="M684">
        <v>1400</v>
      </c>
      <c r="N684">
        <v>36148</v>
      </c>
      <c r="O684">
        <v>37548</v>
      </c>
      <c r="P684">
        <v>7265066</v>
      </c>
    </row>
    <row r="685" spans="1:16">
      <c r="A685">
        <v>473256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1235129</v>
      </c>
      <c r="H685">
        <v>1018297</v>
      </c>
      <c r="I685">
        <v>899115</v>
      </c>
      <c r="J685">
        <v>1480959</v>
      </c>
      <c r="K685">
        <v>470834</v>
      </c>
      <c r="L685">
        <v>5104334</v>
      </c>
      <c r="M685">
        <v>1400</v>
      </c>
      <c r="N685">
        <v>36148</v>
      </c>
      <c r="O685">
        <v>37548</v>
      </c>
      <c r="P685">
        <v>5141882</v>
      </c>
    </row>
    <row r="686" spans="1:16">
      <c r="A686">
        <v>473256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41713</v>
      </c>
      <c r="H686">
        <v>13720</v>
      </c>
      <c r="I686">
        <v>0</v>
      </c>
      <c r="J686">
        <v>106204</v>
      </c>
      <c r="K686">
        <v>288400</v>
      </c>
      <c r="L686">
        <v>450037</v>
      </c>
      <c r="M686">
        <v>0</v>
      </c>
      <c r="N686">
        <v>0</v>
      </c>
      <c r="O686">
        <v>0</v>
      </c>
      <c r="P686">
        <v>450037</v>
      </c>
    </row>
    <row r="687" spans="1:16">
      <c r="A687">
        <v>473256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473256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14091</v>
      </c>
      <c r="H688">
        <v>10794</v>
      </c>
      <c r="I688">
        <v>10794</v>
      </c>
      <c r="J688">
        <v>79331</v>
      </c>
      <c r="K688">
        <v>10794</v>
      </c>
      <c r="L688">
        <v>125804</v>
      </c>
      <c r="M688">
        <v>0</v>
      </c>
      <c r="N688">
        <v>0</v>
      </c>
      <c r="O688">
        <v>0</v>
      </c>
      <c r="P688">
        <v>125804</v>
      </c>
    </row>
    <row r="689" spans="1:16">
      <c r="A689">
        <v>473256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473256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878514</v>
      </c>
      <c r="H690">
        <v>499338</v>
      </c>
      <c r="I690">
        <v>289352</v>
      </c>
      <c r="J690">
        <v>848435</v>
      </c>
      <c r="K690">
        <v>128597</v>
      </c>
      <c r="L690">
        <v>2644236</v>
      </c>
      <c r="M690">
        <v>0</v>
      </c>
      <c r="N690">
        <v>0</v>
      </c>
      <c r="O690">
        <v>0</v>
      </c>
      <c r="P690">
        <v>2644236</v>
      </c>
    </row>
    <row r="691" spans="1:16">
      <c r="A691">
        <v>473256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13902</v>
      </c>
      <c r="H691">
        <v>0</v>
      </c>
      <c r="I691">
        <v>0</v>
      </c>
      <c r="J691">
        <v>153566</v>
      </c>
      <c r="K691">
        <v>0</v>
      </c>
      <c r="L691">
        <v>167468</v>
      </c>
      <c r="M691">
        <v>0</v>
      </c>
      <c r="N691">
        <v>31220</v>
      </c>
      <c r="O691">
        <v>31220</v>
      </c>
      <c r="P691">
        <v>198688</v>
      </c>
    </row>
    <row r="692" spans="1:16">
      <c r="A692">
        <v>473256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3752</v>
      </c>
      <c r="H692">
        <v>27566</v>
      </c>
      <c r="I692">
        <v>54768</v>
      </c>
      <c r="J692">
        <v>120932</v>
      </c>
      <c r="K692">
        <v>25585</v>
      </c>
      <c r="L692">
        <v>232603</v>
      </c>
      <c r="M692">
        <v>1400</v>
      </c>
      <c r="N692">
        <v>4928</v>
      </c>
      <c r="O692">
        <v>6328</v>
      </c>
      <c r="P692">
        <v>238931</v>
      </c>
    </row>
    <row r="693" spans="1:16">
      <c r="A693">
        <v>473256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125384</v>
      </c>
      <c r="I693">
        <v>0</v>
      </c>
      <c r="J693">
        <v>30975</v>
      </c>
      <c r="K693">
        <v>0</v>
      </c>
      <c r="L693">
        <v>156359</v>
      </c>
      <c r="M693">
        <v>0</v>
      </c>
      <c r="N693">
        <v>0</v>
      </c>
      <c r="O693">
        <v>0</v>
      </c>
      <c r="P693">
        <v>156359</v>
      </c>
    </row>
    <row r="694" spans="1:16">
      <c r="A694">
        <v>473256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473256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473256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9345</v>
      </c>
      <c r="H696">
        <v>19411</v>
      </c>
      <c r="I696">
        <v>29477</v>
      </c>
      <c r="J696">
        <v>22015</v>
      </c>
      <c r="K696">
        <v>17458</v>
      </c>
      <c r="L696">
        <v>97706</v>
      </c>
      <c r="M696">
        <v>0</v>
      </c>
      <c r="N696">
        <v>0</v>
      </c>
      <c r="O696">
        <v>0</v>
      </c>
      <c r="P696">
        <v>97706</v>
      </c>
    </row>
    <row r="697" spans="1:16">
      <c r="A697">
        <v>473256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220255</v>
      </c>
      <c r="J697">
        <v>0</v>
      </c>
      <c r="K697">
        <v>0</v>
      </c>
      <c r="L697">
        <v>220255</v>
      </c>
      <c r="M697">
        <v>0</v>
      </c>
      <c r="N697">
        <v>0</v>
      </c>
      <c r="O697">
        <v>0</v>
      </c>
      <c r="P697">
        <v>220255</v>
      </c>
    </row>
    <row r="698" spans="1:16">
      <c r="A698">
        <v>473256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273812</v>
      </c>
      <c r="H698">
        <v>322084</v>
      </c>
      <c r="I698">
        <v>514724</v>
      </c>
      <c r="J698">
        <v>119501</v>
      </c>
      <c r="K698">
        <v>0</v>
      </c>
      <c r="L698">
        <v>1230121</v>
      </c>
      <c r="M698">
        <v>0</v>
      </c>
      <c r="N698">
        <v>0</v>
      </c>
      <c r="O698">
        <v>0</v>
      </c>
      <c r="P698">
        <v>1230121</v>
      </c>
    </row>
    <row r="699" spans="1:16">
      <c r="A699">
        <v>473256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473256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892416</v>
      </c>
      <c r="H700">
        <v>499338</v>
      </c>
      <c r="I700">
        <v>289352</v>
      </c>
      <c r="J700">
        <v>1002001</v>
      </c>
      <c r="K700">
        <v>128597</v>
      </c>
      <c r="L700">
        <v>2811704</v>
      </c>
      <c r="M700">
        <v>0</v>
      </c>
      <c r="N700">
        <v>31220</v>
      </c>
      <c r="O700">
        <v>31220</v>
      </c>
      <c r="P700">
        <v>2842924</v>
      </c>
    </row>
    <row r="701" spans="1:16">
      <c r="A701">
        <v>473256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89859</v>
      </c>
      <c r="H701">
        <v>60375</v>
      </c>
      <c r="I701">
        <v>429443</v>
      </c>
      <c r="J701">
        <v>0</v>
      </c>
      <c r="K701">
        <v>0</v>
      </c>
      <c r="L701">
        <v>579677</v>
      </c>
      <c r="M701">
        <v>0</v>
      </c>
      <c r="N701">
        <v>0</v>
      </c>
      <c r="O701">
        <v>0</v>
      </c>
      <c r="P701">
        <v>579677</v>
      </c>
    </row>
    <row r="702" spans="1:16">
      <c r="A702">
        <v>473256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473256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16247</v>
      </c>
      <c r="H703">
        <v>0</v>
      </c>
      <c r="I703">
        <v>0</v>
      </c>
      <c r="J703">
        <v>0</v>
      </c>
      <c r="K703">
        <v>0</v>
      </c>
      <c r="L703">
        <v>16247</v>
      </c>
      <c r="M703">
        <v>0</v>
      </c>
      <c r="N703">
        <v>0</v>
      </c>
      <c r="O703">
        <v>0</v>
      </c>
      <c r="P703">
        <v>16247</v>
      </c>
    </row>
    <row r="704" spans="1:16">
      <c r="A704">
        <v>473256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209188</v>
      </c>
      <c r="J704">
        <v>0</v>
      </c>
      <c r="K704">
        <v>0</v>
      </c>
      <c r="L704">
        <v>209188</v>
      </c>
      <c r="M704">
        <v>0</v>
      </c>
      <c r="N704">
        <v>0</v>
      </c>
      <c r="O704">
        <v>0</v>
      </c>
      <c r="P704">
        <v>209188</v>
      </c>
    </row>
    <row r="705" spans="1:16">
      <c r="A705">
        <v>473256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473256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473256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473256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473256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73612</v>
      </c>
      <c r="H709">
        <v>60375</v>
      </c>
      <c r="I709">
        <v>0</v>
      </c>
      <c r="J709">
        <v>0</v>
      </c>
      <c r="K709">
        <v>0</v>
      </c>
      <c r="L709">
        <v>133987</v>
      </c>
      <c r="M709">
        <v>0</v>
      </c>
      <c r="N709">
        <v>0</v>
      </c>
      <c r="O709">
        <v>0</v>
      </c>
      <c r="P709">
        <v>133987</v>
      </c>
    </row>
    <row r="710" spans="1:16">
      <c r="A710">
        <v>473256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473256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292152</v>
      </c>
      <c r="K711">
        <v>304150</v>
      </c>
      <c r="L711">
        <v>596302</v>
      </c>
      <c r="M711">
        <v>0</v>
      </c>
      <c r="N711">
        <v>0</v>
      </c>
      <c r="O711">
        <v>0</v>
      </c>
      <c r="P711">
        <v>596302</v>
      </c>
    </row>
    <row r="712" spans="1:16">
      <c r="A712">
        <v>473256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473256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473256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473256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473256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473256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</v>
      </c>
      <c r="L717">
        <v>2</v>
      </c>
      <c r="M717">
        <v>0</v>
      </c>
      <c r="N717">
        <v>1</v>
      </c>
      <c r="O717">
        <v>1</v>
      </c>
      <c r="P717">
        <v>3</v>
      </c>
    </row>
    <row r="718" spans="1:16">
      <c r="A718">
        <v>473256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473256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1</v>
      </c>
      <c r="J719">
        <v>1</v>
      </c>
      <c r="K719">
        <v>2</v>
      </c>
      <c r="L719">
        <v>7</v>
      </c>
      <c r="M719">
        <v>1</v>
      </c>
      <c r="N719">
        <v>2</v>
      </c>
      <c r="O719">
        <v>3</v>
      </c>
      <c r="P719">
        <v>10</v>
      </c>
    </row>
    <row r="720" spans="1:16">
      <c r="A720">
        <v>473256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473256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473256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473256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473256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473256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473256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473256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473256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473256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473256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5</v>
      </c>
      <c r="H730">
        <v>6</v>
      </c>
      <c r="I730">
        <v>3</v>
      </c>
      <c r="J730">
        <v>6</v>
      </c>
      <c r="K730">
        <v>7</v>
      </c>
      <c r="L730">
        <v>27</v>
      </c>
      <c r="M730">
        <v>2</v>
      </c>
      <c r="N730">
        <v>5</v>
      </c>
      <c r="O730">
        <v>7</v>
      </c>
      <c r="P730">
        <v>34</v>
      </c>
    </row>
    <row r="731" spans="1:16">
      <c r="A731">
        <v>473256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2</v>
      </c>
      <c r="H731">
        <v>3</v>
      </c>
      <c r="I731">
        <v>2</v>
      </c>
      <c r="J731">
        <v>3</v>
      </c>
      <c r="K731">
        <v>5</v>
      </c>
      <c r="L731">
        <v>15</v>
      </c>
      <c r="M731">
        <v>1</v>
      </c>
      <c r="N731">
        <v>3</v>
      </c>
      <c r="O731">
        <v>4</v>
      </c>
      <c r="P731">
        <v>19</v>
      </c>
    </row>
    <row r="732" spans="1:16">
      <c r="A732">
        <v>473256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473256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473256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</v>
      </c>
      <c r="O734">
        <v>1</v>
      </c>
      <c r="P734">
        <v>1</v>
      </c>
    </row>
    <row r="735" spans="1:16">
      <c r="A735">
        <v>473256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473256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1</v>
      </c>
      <c r="J736">
        <v>1</v>
      </c>
      <c r="K736">
        <v>1</v>
      </c>
      <c r="L736">
        <v>5</v>
      </c>
      <c r="M736">
        <v>0</v>
      </c>
      <c r="N736">
        <v>0</v>
      </c>
      <c r="O736">
        <v>0</v>
      </c>
      <c r="P736">
        <v>5</v>
      </c>
    </row>
    <row r="737" spans="1:16">
      <c r="A737">
        <v>473256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473256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1</v>
      </c>
      <c r="J738">
        <v>1</v>
      </c>
      <c r="K738">
        <v>2</v>
      </c>
      <c r="L738">
        <v>7</v>
      </c>
      <c r="M738">
        <v>1</v>
      </c>
      <c r="N738">
        <v>2</v>
      </c>
      <c r="O738">
        <v>3</v>
      </c>
      <c r="P738">
        <v>10</v>
      </c>
    </row>
    <row r="739" spans="1:16">
      <c r="A739">
        <v>473256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473256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473256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473256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473256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473256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473256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2</v>
      </c>
      <c r="H745">
        <v>2</v>
      </c>
      <c r="I745">
        <v>1</v>
      </c>
      <c r="J745">
        <v>1</v>
      </c>
      <c r="K745">
        <v>2</v>
      </c>
      <c r="L745">
        <v>8</v>
      </c>
      <c r="M745">
        <v>1</v>
      </c>
      <c r="N745">
        <v>2</v>
      </c>
      <c r="O745">
        <v>3</v>
      </c>
      <c r="P745">
        <v>11</v>
      </c>
    </row>
    <row r="746" spans="1:16">
      <c r="A746">
        <v>473256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1</v>
      </c>
      <c r="H746">
        <v>1</v>
      </c>
      <c r="I746">
        <v>1</v>
      </c>
      <c r="J746">
        <v>2</v>
      </c>
      <c r="K746">
        <v>1</v>
      </c>
      <c r="L746">
        <v>6</v>
      </c>
      <c r="M746">
        <v>0</v>
      </c>
      <c r="N746">
        <v>0</v>
      </c>
      <c r="O746">
        <v>0</v>
      </c>
      <c r="P746">
        <v>6</v>
      </c>
    </row>
    <row r="747" spans="1:16">
      <c r="A747">
        <v>473256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1</v>
      </c>
      <c r="H747">
        <v>1</v>
      </c>
      <c r="I747">
        <v>0</v>
      </c>
      <c r="J747">
        <v>0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473256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473256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473256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473256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473256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473256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473256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473256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1</v>
      </c>
      <c r="H755">
        <v>1</v>
      </c>
      <c r="I755">
        <v>0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473256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473256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473256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473256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473256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473256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473256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473256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6751</v>
      </c>
      <c r="L763">
        <v>6751</v>
      </c>
      <c r="M763">
        <v>0</v>
      </c>
      <c r="N763">
        <v>3800</v>
      </c>
      <c r="O763">
        <v>3800</v>
      </c>
      <c r="P763">
        <v>10551</v>
      </c>
    </row>
    <row r="764" spans="1:16">
      <c r="A764">
        <v>473256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473256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250</v>
      </c>
      <c r="H765">
        <v>1528</v>
      </c>
      <c r="I765">
        <v>1760</v>
      </c>
      <c r="J765">
        <v>2610</v>
      </c>
      <c r="K765">
        <v>5788</v>
      </c>
      <c r="L765">
        <v>11936</v>
      </c>
      <c r="M765">
        <v>1050</v>
      </c>
      <c r="N765">
        <v>1364</v>
      </c>
      <c r="O765">
        <v>2414</v>
      </c>
      <c r="P765">
        <v>14350</v>
      </c>
    </row>
    <row r="766" spans="1:16">
      <c r="A766">
        <v>473256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473256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473256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61590</v>
      </c>
      <c r="K768">
        <v>0</v>
      </c>
      <c r="L768">
        <v>61590</v>
      </c>
      <c r="M768">
        <v>0</v>
      </c>
      <c r="N768">
        <v>0</v>
      </c>
      <c r="O768">
        <v>0</v>
      </c>
      <c r="P768">
        <v>61590</v>
      </c>
    </row>
    <row r="769" spans="1:16">
      <c r="A769">
        <v>473256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61590</v>
      </c>
      <c r="K769">
        <v>0</v>
      </c>
      <c r="L769">
        <v>61590</v>
      </c>
      <c r="M769">
        <v>0</v>
      </c>
      <c r="N769">
        <v>0</v>
      </c>
      <c r="O769">
        <v>0</v>
      </c>
      <c r="P769">
        <v>61590</v>
      </c>
    </row>
    <row r="770" spans="1:16">
      <c r="A770">
        <v>473256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473256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473256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473256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473256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473256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473256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12996</v>
      </c>
      <c r="H776">
        <v>16729</v>
      </c>
      <c r="I776">
        <v>18447</v>
      </c>
      <c r="J776">
        <v>95939</v>
      </c>
      <c r="K776">
        <v>40190</v>
      </c>
      <c r="L776">
        <v>184301</v>
      </c>
      <c r="M776">
        <v>1492</v>
      </c>
      <c r="N776">
        <v>6048</v>
      </c>
      <c r="O776">
        <v>7540</v>
      </c>
      <c r="P776">
        <v>191841</v>
      </c>
    </row>
    <row r="777" spans="1:16">
      <c r="A777">
        <v>473256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743</v>
      </c>
      <c r="H777">
        <v>5988</v>
      </c>
      <c r="I777">
        <v>16315</v>
      </c>
      <c r="J777">
        <v>32517</v>
      </c>
      <c r="K777">
        <v>37382</v>
      </c>
      <c r="L777">
        <v>92945</v>
      </c>
      <c r="M777">
        <v>1050</v>
      </c>
      <c r="N777">
        <v>5164</v>
      </c>
      <c r="O777">
        <v>6214</v>
      </c>
      <c r="P777">
        <v>99159</v>
      </c>
    </row>
    <row r="778" spans="1:16">
      <c r="A778">
        <v>473256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4171</v>
      </c>
      <c r="L778">
        <v>4171</v>
      </c>
      <c r="M778">
        <v>0</v>
      </c>
      <c r="N778">
        <v>0</v>
      </c>
      <c r="O778">
        <v>0</v>
      </c>
      <c r="P778">
        <v>4171</v>
      </c>
    </row>
    <row r="779" spans="1:16">
      <c r="A779">
        <v>473256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473256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3800</v>
      </c>
      <c r="O780">
        <v>3800</v>
      </c>
      <c r="P780">
        <v>3800</v>
      </c>
    </row>
    <row r="781" spans="1:16">
      <c r="A781">
        <v>473256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2580</v>
      </c>
      <c r="L781">
        <v>2580</v>
      </c>
      <c r="M781">
        <v>0</v>
      </c>
      <c r="N781">
        <v>0</v>
      </c>
      <c r="O781">
        <v>0</v>
      </c>
      <c r="P781">
        <v>2580</v>
      </c>
    </row>
    <row r="782" spans="1:16">
      <c r="A782">
        <v>473256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493</v>
      </c>
      <c r="H782">
        <v>4460</v>
      </c>
      <c r="I782">
        <v>14555</v>
      </c>
      <c r="J782">
        <v>7333</v>
      </c>
      <c r="K782">
        <v>24843</v>
      </c>
      <c r="L782">
        <v>51684</v>
      </c>
      <c r="M782">
        <v>0</v>
      </c>
      <c r="N782">
        <v>0</v>
      </c>
      <c r="O782">
        <v>0</v>
      </c>
      <c r="P782">
        <v>51684</v>
      </c>
    </row>
    <row r="783" spans="1:16">
      <c r="A783">
        <v>473256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22574</v>
      </c>
      <c r="K783">
        <v>0</v>
      </c>
      <c r="L783">
        <v>22574</v>
      </c>
      <c r="M783">
        <v>0</v>
      </c>
      <c r="N783">
        <v>0</v>
      </c>
      <c r="O783">
        <v>0</v>
      </c>
      <c r="P783">
        <v>22574</v>
      </c>
    </row>
    <row r="784" spans="1:16">
      <c r="A784">
        <v>473256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250</v>
      </c>
      <c r="H784">
        <v>1528</v>
      </c>
      <c r="I784">
        <v>1760</v>
      </c>
      <c r="J784">
        <v>2610</v>
      </c>
      <c r="K784">
        <v>5788</v>
      </c>
      <c r="L784">
        <v>11936</v>
      </c>
      <c r="M784">
        <v>1050</v>
      </c>
      <c r="N784">
        <v>1364</v>
      </c>
      <c r="O784">
        <v>2414</v>
      </c>
      <c r="P784">
        <v>14350</v>
      </c>
    </row>
    <row r="785" spans="1:16">
      <c r="A785">
        <v>473256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473256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473256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473256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473256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473256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473256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2172</v>
      </c>
      <c r="H791">
        <v>2691</v>
      </c>
      <c r="I791">
        <v>2132</v>
      </c>
      <c r="J791">
        <v>1832</v>
      </c>
      <c r="K791">
        <v>2808</v>
      </c>
      <c r="L791">
        <v>11635</v>
      </c>
      <c r="M791">
        <v>442</v>
      </c>
      <c r="N791">
        <v>884</v>
      </c>
      <c r="O791">
        <v>1326</v>
      </c>
      <c r="P791">
        <v>12961</v>
      </c>
    </row>
    <row r="792" spans="1:16">
      <c r="A792">
        <v>473256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493</v>
      </c>
      <c r="H792">
        <v>4460</v>
      </c>
      <c r="I792">
        <v>14555</v>
      </c>
      <c r="J792">
        <v>29907</v>
      </c>
      <c r="K792">
        <v>24843</v>
      </c>
      <c r="L792">
        <v>74258</v>
      </c>
      <c r="M792">
        <v>0</v>
      </c>
      <c r="N792">
        <v>0</v>
      </c>
      <c r="O792">
        <v>0</v>
      </c>
      <c r="P792">
        <v>74258</v>
      </c>
    </row>
    <row r="793" spans="1:16">
      <c r="A793">
        <v>473256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10081</v>
      </c>
      <c r="H793">
        <v>8050</v>
      </c>
      <c r="I793">
        <v>0</v>
      </c>
      <c r="J793">
        <v>0</v>
      </c>
      <c r="K793">
        <v>0</v>
      </c>
      <c r="L793">
        <v>18131</v>
      </c>
      <c r="M793">
        <v>0</v>
      </c>
      <c r="N793">
        <v>0</v>
      </c>
      <c r="O793">
        <v>0</v>
      </c>
      <c r="P793">
        <v>18131</v>
      </c>
    </row>
    <row r="794" spans="1:16">
      <c r="A794">
        <v>473256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473256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473256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473256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473256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473256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473256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473256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10081</v>
      </c>
      <c r="H801">
        <v>8050</v>
      </c>
      <c r="I801">
        <v>0</v>
      </c>
      <c r="J801">
        <v>0</v>
      </c>
      <c r="K801">
        <v>0</v>
      </c>
      <c r="L801">
        <v>18131</v>
      </c>
      <c r="M801">
        <v>0</v>
      </c>
      <c r="N801">
        <v>0</v>
      </c>
      <c r="O801">
        <v>0</v>
      </c>
      <c r="P801">
        <v>18131</v>
      </c>
    </row>
    <row r="802" spans="1:16">
      <c r="A802">
        <v>473256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473256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473256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473256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473256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473256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473256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473256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67510</v>
      </c>
      <c r="L809">
        <v>67510</v>
      </c>
      <c r="M809">
        <v>0</v>
      </c>
      <c r="N809">
        <v>38000</v>
      </c>
      <c r="O809">
        <v>38000</v>
      </c>
      <c r="P809">
        <v>105510</v>
      </c>
    </row>
    <row r="810" spans="1:16">
      <c r="A810">
        <v>473256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473256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2500</v>
      </c>
      <c r="H811">
        <v>15280</v>
      </c>
      <c r="I811">
        <v>17600</v>
      </c>
      <c r="J811">
        <v>26100</v>
      </c>
      <c r="K811">
        <v>57880</v>
      </c>
      <c r="L811">
        <v>119360</v>
      </c>
      <c r="M811">
        <v>10500</v>
      </c>
      <c r="N811">
        <v>13640</v>
      </c>
      <c r="O811">
        <v>24140</v>
      </c>
      <c r="P811">
        <v>143500</v>
      </c>
    </row>
    <row r="812" spans="1:16">
      <c r="A812">
        <v>473256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473256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473256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615900</v>
      </c>
      <c r="K814">
        <v>0</v>
      </c>
      <c r="L814">
        <v>615900</v>
      </c>
      <c r="M814">
        <v>0</v>
      </c>
      <c r="N814">
        <v>0</v>
      </c>
      <c r="O814">
        <v>0</v>
      </c>
      <c r="P814">
        <v>615900</v>
      </c>
    </row>
    <row r="815" spans="1:16">
      <c r="A815">
        <v>473256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615900</v>
      </c>
      <c r="K815">
        <v>0</v>
      </c>
      <c r="L815">
        <v>615900</v>
      </c>
      <c r="M815">
        <v>0</v>
      </c>
      <c r="N815">
        <v>0</v>
      </c>
      <c r="O815">
        <v>0</v>
      </c>
      <c r="P815">
        <v>615900</v>
      </c>
    </row>
    <row r="816" spans="1:16">
      <c r="A816">
        <v>473256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473256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473256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473256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473256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473256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473256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129960</v>
      </c>
      <c r="H822">
        <v>167290</v>
      </c>
      <c r="I822">
        <v>184470</v>
      </c>
      <c r="J822">
        <v>959390</v>
      </c>
      <c r="K822">
        <v>401900</v>
      </c>
      <c r="L822">
        <v>1843010</v>
      </c>
      <c r="M822">
        <v>14920</v>
      </c>
      <c r="N822">
        <v>60480</v>
      </c>
      <c r="O822">
        <v>75400</v>
      </c>
      <c r="P822">
        <v>1918410</v>
      </c>
    </row>
    <row r="823" spans="1:16">
      <c r="A823">
        <v>473256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7430</v>
      </c>
      <c r="H823">
        <v>59880</v>
      </c>
      <c r="I823">
        <v>163150</v>
      </c>
      <c r="J823">
        <v>325170</v>
      </c>
      <c r="K823">
        <v>373820</v>
      </c>
      <c r="L823">
        <v>929450</v>
      </c>
      <c r="M823">
        <v>10500</v>
      </c>
      <c r="N823">
        <v>51640</v>
      </c>
      <c r="O823">
        <v>62140</v>
      </c>
      <c r="P823">
        <v>991590</v>
      </c>
    </row>
    <row r="824" spans="1:16">
      <c r="A824">
        <v>473256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41710</v>
      </c>
      <c r="L824">
        <v>41710</v>
      </c>
      <c r="M824">
        <v>0</v>
      </c>
      <c r="N824">
        <v>0</v>
      </c>
      <c r="O824">
        <v>0</v>
      </c>
      <c r="P824">
        <v>41710</v>
      </c>
    </row>
    <row r="825" spans="1:16">
      <c r="A825">
        <v>473256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473256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38000</v>
      </c>
      <c r="O826">
        <v>38000</v>
      </c>
      <c r="P826">
        <v>38000</v>
      </c>
    </row>
    <row r="827" spans="1:16">
      <c r="A827">
        <v>473256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25800</v>
      </c>
      <c r="L827">
        <v>25800</v>
      </c>
      <c r="M827">
        <v>0</v>
      </c>
      <c r="N827">
        <v>0</v>
      </c>
      <c r="O827">
        <v>0</v>
      </c>
      <c r="P827">
        <v>25800</v>
      </c>
    </row>
    <row r="828" spans="1:16">
      <c r="A828">
        <v>473256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4930</v>
      </c>
      <c r="H828">
        <v>44600</v>
      </c>
      <c r="I828">
        <v>145550</v>
      </c>
      <c r="J828">
        <v>73330</v>
      </c>
      <c r="K828">
        <v>248430</v>
      </c>
      <c r="L828">
        <v>516840</v>
      </c>
      <c r="M828">
        <v>0</v>
      </c>
      <c r="N828">
        <v>0</v>
      </c>
      <c r="O828">
        <v>0</v>
      </c>
      <c r="P828">
        <v>516840</v>
      </c>
    </row>
    <row r="829" spans="1:16">
      <c r="A829">
        <v>473256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225740</v>
      </c>
      <c r="K829">
        <v>0</v>
      </c>
      <c r="L829">
        <v>225740</v>
      </c>
      <c r="M829">
        <v>0</v>
      </c>
      <c r="N829">
        <v>0</v>
      </c>
      <c r="O829">
        <v>0</v>
      </c>
      <c r="P829">
        <v>225740</v>
      </c>
    </row>
    <row r="830" spans="1:16">
      <c r="A830">
        <v>473256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2500</v>
      </c>
      <c r="H830">
        <v>15280</v>
      </c>
      <c r="I830">
        <v>17600</v>
      </c>
      <c r="J830">
        <v>26100</v>
      </c>
      <c r="K830">
        <v>57880</v>
      </c>
      <c r="L830">
        <v>119360</v>
      </c>
      <c r="M830">
        <v>10500</v>
      </c>
      <c r="N830">
        <v>13640</v>
      </c>
      <c r="O830">
        <v>24140</v>
      </c>
      <c r="P830">
        <v>143500</v>
      </c>
    </row>
    <row r="831" spans="1:16">
      <c r="A831">
        <v>473256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473256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473256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473256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473256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473256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473256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21720</v>
      </c>
      <c r="H837">
        <v>26910</v>
      </c>
      <c r="I837">
        <v>21320</v>
      </c>
      <c r="J837">
        <v>18320</v>
      </c>
      <c r="K837">
        <v>28080</v>
      </c>
      <c r="L837">
        <v>116350</v>
      </c>
      <c r="M837">
        <v>4420</v>
      </c>
      <c r="N837">
        <v>8840</v>
      </c>
      <c r="O837">
        <v>13260</v>
      </c>
      <c r="P837">
        <v>129610</v>
      </c>
    </row>
    <row r="838" spans="1:16">
      <c r="A838">
        <v>473256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4930</v>
      </c>
      <c r="H838">
        <v>44600</v>
      </c>
      <c r="I838">
        <v>145550</v>
      </c>
      <c r="J838">
        <v>299070</v>
      </c>
      <c r="K838">
        <v>248430</v>
      </c>
      <c r="L838">
        <v>742580</v>
      </c>
      <c r="M838">
        <v>0</v>
      </c>
      <c r="N838">
        <v>0</v>
      </c>
      <c r="O838">
        <v>0</v>
      </c>
      <c r="P838">
        <v>742580</v>
      </c>
    </row>
    <row r="839" spans="1:16">
      <c r="A839">
        <v>473256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100810</v>
      </c>
      <c r="H839">
        <v>80500</v>
      </c>
      <c r="I839">
        <v>0</v>
      </c>
      <c r="J839">
        <v>0</v>
      </c>
      <c r="K839">
        <v>0</v>
      </c>
      <c r="L839">
        <v>181310</v>
      </c>
      <c r="M839">
        <v>0</v>
      </c>
      <c r="N839">
        <v>0</v>
      </c>
      <c r="O839">
        <v>0</v>
      </c>
      <c r="P839">
        <v>181310</v>
      </c>
    </row>
    <row r="840" spans="1:16">
      <c r="A840">
        <v>473256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473256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473256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473256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473256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473256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473256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473256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100810</v>
      </c>
      <c r="H847">
        <v>80500</v>
      </c>
      <c r="I847">
        <v>0</v>
      </c>
      <c r="J847">
        <v>0</v>
      </c>
      <c r="K847">
        <v>0</v>
      </c>
      <c r="L847">
        <v>181310</v>
      </c>
      <c r="M847">
        <v>0</v>
      </c>
      <c r="N847">
        <v>0</v>
      </c>
      <c r="O847">
        <v>0</v>
      </c>
      <c r="P847">
        <v>181310</v>
      </c>
    </row>
    <row r="848" spans="1:16">
      <c r="A848">
        <v>473256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473256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473256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473256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473256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473256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473256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473256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60759</v>
      </c>
      <c r="L855">
        <v>60759</v>
      </c>
      <c r="M855">
        <v>0</v>
      </c>
      <c r="N855">
        <v>34200</v>
      </c>
      <c r="O855">
        <v>34200</v>
      </c>
      <c r="P855">
        <v>94959</v>
      </c>
    </row>
    <row r="856" spans="1:16">
      <c r="A856">
        <v>473256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473256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2250</v>
      </c>
      <c r="H857">
        <v>13752</v>
      </c>
      <c r="I857">
        <v>15840</v>
      </c>
      <c r="J857">
        <v>23490</v>
      </c>
      <c r="K857">
        <v>52092</v>
      </c>
      <c r="L857">
        <v>107424</v>
      </c>
      <c r="M857">
        <v>9450</v>
      </c>
      <c r="N857">
        <v>12276</v>
      </c>
      <c r="O857">
        <v>21726</v>
      </c>
      <c r="P857">
        <v>129150</v>
      </c>
    </row>
    <row r="858" spans="1:16">
      <c r="A858">
        <v>473256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473256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473256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554310</v>
      </c>
      <c r="K860">
        <v>0</v>
      </c>
      <c r="L860">
        <v>554310</v>
      </c>
      <c r="M860">
        <v>0</v>
      </c>
      <c r="N860">
        <v>0</v>
      </c>
      <c r="O860">
        <v>0</v>
      </c>
      <c r="P860">
        <v>554310</v>
      </c>
    </row>
    <row r="861" spans="1:16">
      <c r="A861">
        <v>473256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554310</v>
      </c>
      <c r="K861">
        <v>0</v>
      </c>
      <c r="L861">
        <v>554310</v>
      </c>
      <c r="M861">
        <v>0</v>
      </c>
      <c r="N861">
        <v>0</v>
      </c>
      <c r="O861">
        <v>0</v>
      </c>
      <c r="P861">
        <v>554310</v>
      </c>
    </row>
    <row r="862" spans="1:16">
      <c r="A862">
        <v>473256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473256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473256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473256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473256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473256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473256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119136</v>
      </c>
      <c r="H868">
        <v>153252</v>
      </c>
      <c r="I868">
        <v>168155</v>
      </c>
      <c r="J868">
        <v>865283</v>
      </c>
      <c r="K868">
        <v>364518</v>
      </c>
      <c r="L868">
        <v>1670344</v>
      </c>
      <c r="M868">
        <v>13870</v>
      </c>
      <c r="N868">
        <v>55316</v>
      </c>
      <c r="O868">
        <v>69186</v>
      </c>
      <c r="P868">
        <v>1739530</v>
      </c>
    </row>
    <row r="869" spans="1:16">
      <c r="A869">
        <v>473256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6687</v>
      </c>
      <c r="H869">
        <v>53892</v>
      </c>
      <c r="I869">
        <v>146835</v>
      </c>
      <c r="J869">
        <v>292653</v>
      </c>
      <c r="K869">
        <v>336438</v>
      </c>
      <c r="L869">
        <v>836505</v>
      </c>
      <c r="M869">
        <v>9450</v>
      </c>
      <c r="N869">
        <v>46476</v>
      </c>
      <c r="O869">
        <v>55926</v>
      </c>
      <c r="P869">
        <v>892431</v>
      </c>
    </row>
    <row r="870" spans="1:16">
      <c r="A870">
        <v>473256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37539</v>
      </c>
      <c r="L870">
        <v>37539</v>
      </c>
      <c r="M870">
        <v>0</v>
      </c>
      <c r="N870">
        <v>0</v>
      </c>
      <c r="O870">
        <v>0</v>
      </c>
      <c r="P870">
        <v>37539</v>
      </c>
    </row>
    <row r="871" spans="1:16">
      <c r="A871">
        <v>473256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473256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34200</v>
      </c>
      <c r="O872">
        <v>34200</v>
      </c>
      <c r="P872">
        <v>34200</v>
      </c>
    </row>
    <row r="873" spans="1:16">
      <c r="A873">
        <v>473256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23220</v>
      </c>
      <c r="L873">
        <v>23220</v>
      </c>
      <c r="M873">
        <v>0</v>
      </c>
      <c r="N873">
        <v>0</v>
      </c>
      <c r="O873">
        <v>0</v>
      </c>
      <c r="P873">
        <v>23220</v>
      </c>
    </row>
    <row r="874" spans="1:16">
      <c r="A874">
        <v>473256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4437</v>
      </c>
      <c r="H874">
        <v>40140</v>
      </c>
      <c r="I874">
        <v>130995</v>
      </c>
      <c r="J874">
        <v>65997</v>
      </c>
      <c r="K874">
        <v>223587</v>
      </c>
      <c r="L874">
        <v>465156</v>
      </c>
      <c r="M874">
        <v>0</v>
      </c>
      <c r="N874">
        <v>0</v>
      </c>
      <c r="O874">
        <v>0</v>
      </c>
      <c r="P874">
        <v>465156</v>
      </c>
    </row>
    <row r="875" spans="1:16">
      <c r="A875">
        <v>473256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203166</v>
      </c>
      <c r="K875">
        <v>0</v>
      </c>
      <c r="L875">
        <v>203166</v>
      </c>
      <c r="M875">
        <v>0</v>
      </c>
      <c r="N875">
        <v>0</v>
      </c>
      <c r="O875">
        <v>0</v>
      </c>
      <c r="P875">
        <v>203166</v>
      </c>
    </row>
    <row r="876" spans="1:16">
      <c r="A876">
        <v>473256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2250</v>
      </c>
      <c r="H876">
        <v>13752</v>
      </c>
      <c r="I876">
        <v>15840</v>
      </c>
      <c r="J876">
        <v>23490</v>
      </c>
      <c r="K876">
        <v>52092</v>
      </c>
      <c r="L876">
        <v>107424</v>
      </c>
      <c r="M876">
        <v>9450</v>
      </c>
      <c r="N876">
        <v>12276</v>
      </c>
      <c r="O876">
        <v>21726</v>
      </c>
      <c r="P876">
        <v>129150</v>
      </c>
    </row>
    <row r="877" spans="1:16">
      <c r="A877">
        <v>473256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473256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473256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473256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473256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473256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473256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21720</v>
      </c>
      <c r="H883">
        <v>26910</v>
      </c>
      <c r="I883">
        <v>21320</v>
      </c>
      <c r="J883">
        <v>18320</v>
      </c>
      <c r="K883">
        <v>28080</v>
      </c>
      <c r="L883">
        <v>116350</v>
      </c>
      <c r="M883">
        <v>4420</v>
      </c>
      <c r="N883">
        <v>8840</v>
      </c>
      <c r="O883">
        <v>13260</v>
      </c>
      <c r="P883">
        <v>129610</v>
      </c>
    </row>
    <row r="884" spans="1:16">
      <c r="A884">
        <v>473256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4437</v>
      </c>
      <c r="H884">
        <v>40140</v>
      </c>
      <c r="I884">
        <v>130995</v>
      </c>
      <c r="J884">
        <v>269163</v>
      </c>
      <c r="K884">
        <v>223587</v>
      </c>
      <c r="L884">
        <v>668322</v>
      </c>
      <c r="M884">
        <v>0</v>
      </c>
      <c r="N884">
        <v>0</v>
      </c>
      <c r="O884">
        <v>0</v>
      </c>
      <c r="P884">
        <v>668322</v>
      </c>
    </row>
    <row r="885" spans="1:16">
      <c r="A885">
        <v>473256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90729</v>
      </c>
      <c r="H885">
        <v>72450</v>
      </c>
      <c r="I885">
        <v>0</v>
      </c>
      <c r="J885">
        <v>0</v>
      </c>
      <c r="K885">
        <v>0</v>
      </c>
      <c r="L885">
        <v>163179</v>
      </c>
      <c r="M885">
        <v>0</v>
      </c>
      <c r="N885">
        <v>0</v>
      </c>
      <c r="O885">
        <v>0</v>
      </c>
      <c r="P885">
        <v>163179</v>
      </c>
    </row>
    <row r="886" spans="1:16">
      <c r="A886">
        <v>473256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473256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473256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473256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473256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473256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473256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473256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90729</v>
      </c>
      <c r="H893">
        <v>72450</v>
      </c>
      <c r="I893">
        <v>0</v>
      </c>
      <c r="J893">
        <v>0</v>
      </c>
      <c r="K893">
        <v>0</v>
      </c>
      <c r="L893">
        <v>163179</v>
      </c>
      <c r="M893">
        <v>0</v>
      </c>
      <c r="N893">
        <v>0</v>
      </c>
      <c r="O893">
        <v>0</v>
      </c>
      <c r="P893">
        <v>163179</v>
      </c>
    </row>
    <row r="894" spans="1:16">
      <c r="A894">
        <v>473256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473256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473256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473256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473256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473256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473256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473256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473256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473256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473256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473256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473256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473256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473256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473256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473256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473256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473256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473256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473256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473256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473256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473256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473256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473256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473256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473256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473256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23850</v>
      </c>
      <c r="K922">
        <v>0</v>
      </c>
      <c r="L922">
        <v>23850</v>
      </c>
      <c r="M922">
        <v>0</v>
      </c>
      <c r="N922">
        <v>0</v>
      </c>
      <c r="O922">
        <v>0</v>
      </c>
      <c r="P922">
        <v>23850</v>
      </c>
    </row>
    <row r="923" spans="1:16">
      <c r="A923">
        <v>473256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14550</v>
      </c>
      <c r="K923">
        <v>0</v>
      </c>
      <c r="L923">
        <v>14550</v>
      </c>
      <c r="M923">
        <v>0</v>
      </c>
      <c r="N923">
        <v>0</v>
      </c>
      <c r="O923">
        <v>0</v>
      </c>
      <c r="P923">
        <v>14550</v>
      </c>
    </row>
    <row r="924" spans="1:16">
      <c r="A924">
        <v>473256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38400</v>
      </c>
      <c r="K924">
        <v>0</v>
      </c>
      <c r="L924">
        <v>38400</v>
      </c>
      <c r="M924">
        <v>0</v>
      </c>
      <c r="N924">
        <v>0</v>
      </c>
      <c r="O924">
        <v>0</v>
      </c>
      <c r="P924">
        <v>38400</v>
      </c>
    </row>
    <row r="925" spans="1:16">
      <c r="A925">
        <v>473256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23850</v>
      </c>
      <c r="K925">
        <v>0</v>
      </c>
      <c r="L925">
        <v>23850</v>
      </c>
      <c r="M925">
        <v>0</v>
      </c>
      <c r="N925">
        <v>0</v>
      </c>
      <c r="O925">
        <v>0</v>
      </c>
      <c r="P925">
        <v>23850</v>
      </c>
    </row>
    <row r="926" spans="1:16">
      <c r="A926">
        <v>473256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473256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473256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473256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473256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473256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14550</v>
      </c>
      <c r="K931">
        <v>0</v>
      </c>
      <c r="L931">
        <v>14550</v>
      </c>
      <c r="M931">
        <v>0</v>
      </c>
      <c r="N931">
        <v>0</v>
      </c>
      <c r="O931">
        <v>0</v>
      </c>
      <c r="P931">
        <v>14550</v>
      </c>
    </row>
    <row r="932" spans="1:16">
      <c r="A932">
        <v>473256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473256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473256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473256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473256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473256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473256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473256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473256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473256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473256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473256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473256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473256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473256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473256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473256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473256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473256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473256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473256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473256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473256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473256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473256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473256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473256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473256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473256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473256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473256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473256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473256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473256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473256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473256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2</v>
      </c>
      <c r="H967">
        <v>2</v>
      </c>
      <c r="I967">
        <v>0</v>
      </c>
      <c r="J967">
        <v>0</v>
      </c>
      <c r="K967">
        <v>0</v>
      </c>
      <c r="L967">
        <v>4</v>
      </c>
      <c r="M967">
        <v>1</v>
      </c>
      <c r="N967">
        <v>2</v>
      </c>
      <c r="O967">
        <v>3</v>
      </c>
      <c r="P967">
        <v>7</v>
      </c>
    </row>
    <row r="968" spans="1:16">
      <c r="A968">
        <v>473256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1</v>
      </c>
      <c r="N968">
        <v>0</v>
      </c>
      <c r="O968">
        <v>1</v>
      </c>
      <c r="P968">
        <v>2</v>
      </c>
    </row>
    <row r="969" spans="1:16">
      <c r="A969">
        <v>473256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0</v>
      </c>
      <c r="J969">
        <v>0</v>
      </c>
      <c r="K969">
        <v>0</v>
      </c>
      <c r="L969">
        <v>3</v>
      </c>
      <c r="M969">
        <v>0</v>
      </c>
      <c r="N969">
        <v>2</v>
      </c>
      <c r="O969">
        <v>2</v>
      </c>
      <c r="P969">
        <v>5</v>
      </c>
    </row>
    <row r="970" spans="1:16">
      <c r="A970">
        <v>473256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473256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473256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473256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473256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473256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473256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473256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473256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2</v>
      </c>
      <c r="H978">
        <v>2</v>
      </c>
      <c r="I978">
        <v>0</v>
      </c>
      <c r="J978">
        <v>0</v>
      </c>
      <c r="K978">
        <v>0</v>
      </c>
      <c r="L978">
        <v>4</v>
      </c>
      <c r="M978">
        <v>1</v>
      </c>
      <c r="N978">
        <v>2</v>
      </c>
      <c r="O978">
        <v>3</v>
      </c>
      <c r="P978">
        <v>7</v>
      </c>
    </row>
    <row r="979" spans="1:16">
      <c r="A979">
        <v>473256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2</v>
      </c>
      <c r="H979">
        <v>2</v>
      </c>
      <c r="I979">
        <v>0</v>
      </c>
      <c r="J979">
        <v>0</v>
      </c>
      <c r="K979">
        <v>0</v>
      </c>
      <c r="L979">
        <v>4</v>
      </c>
      <c r="M979">
        <v>1</v>
      </c>
      <c r="N979">
        <v>2</v>
      </c>
      <c r="O979">
        <v>3</v>
      </c>
      <c r="P979">
        <v>7</v>
      </c>
    </row>
    <row r="980" spans="1:16">
      <c r="A980">
        <v>473256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473256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473256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473256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473256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473256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473256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473256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473256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473256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473256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473256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473256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473256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473256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473256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473256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473256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473256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473256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473256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473256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473256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473256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473256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473256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473256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473256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473256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473256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473256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473256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473256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473256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473256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473256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473256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473256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473256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473256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473256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473256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473256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473256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473256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473256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473256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473256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473256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473256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473256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473256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473256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473256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473256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473256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473256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473256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473256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473256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473256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473256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473256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473256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473256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473256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473256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473256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473256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473256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473256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473256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473256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473256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473256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473256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473256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473256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473256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473256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130000</v>
      </c>
      <c r="H1059">
        <v>38600</v>
      </c>
      <c r="I1059">
        <v>0</v>
      </c>
      <c r="J1059">
        <v>0</v>
      </c>
      <c r="K1059">
        <v>0</v>
      </c>
      <c r="L1059">
        <v>168600</v>
      </c>
      <c r="M1059">
        <v>29000</v>
      </c>
      <c r="N1059">
        <v>182000</v>
      </c>
      <c r="O1059">
        <v>211000</v>
      </c>
      <c r="P1059">
        <v>379600</v>
      </c>
    </row>
    <row r="1060" spans="1:16">
      <c r="A1060">
        <v>473256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21600</v>
      </c>
      <c r="I1060">
        <v>0</v>
      </c>
      <c r="J1060">
        <v>0</v>
      </c>
      <c r="K1060">
        <v>0</v>
      </c>
      <c r="L1060">
        <v>21600</v>
      </c>
      <c r="M1060">
        <v>29000</v>
      </c>
      <c r="N1060">
        <v>0</v>
      </c>
      <c r="O1060">
        <v>29000</v>
      </c>
      <c r="P1060">
        <v>50600</v>
      </c>
    </row>
    <row r="1061" spans="1:16">
      <c r="A1061">
        <v>473256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130000</v>
      </c>
      <c r="H1061">
        <v>17000</v>
      </c>
      <c r="I1061">
        <v>0</v>
      </c>
      <c r="J1061">
        <v>0</v>
      </c>
      <c r="K1061">
        <v>0</v>
      </c>
      <c r="L1061">
        <v>147000</v>
      </c>
      <c r="M1061">
        <v>0</v>
      </c>
      <c r="N1061">
        <v>182000</v>
      </c>
      <c r="O1061">
        <v>182000</v>
      </c>
      <c r="P1061">
        <v>329000</v>
      </c>
    </row>
    <row r="1062" spans="1:16">
      <c r="A1062">
        <v>473256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473256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473256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473256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473256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473256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473256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473256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473256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130000</v>
      </c>
      <c r="H1070">
        <v>38600</v>
      </c>
      <c r="I1070">
        <v>0</v>
      </c>
      <c r="J1070">
        <v>0</v>
      </c>
      <c r="K1070">
        <v>0</v>
      </c>
      <c r="L1070">
        <v>168600</v>
      </c>
      <c r="M1070">
        <v>29000</v>
      </c>
      <c r="N1070">
        <v>182000</v>
      </c>
      <c r="O1070">
        <v>211000</v>
      </c>
      <c r="P1070">
        <v>379600</v>
      </c>
    </row>
    <row r="1071" spans="1:16">
      <c r="A1071">
        <v>473256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130000</v>
      </c>
      <c r="H1071">
        <v>38600</v>
      </c>
      <c r="I1071">
        <v>0</v>
      </c>
      <c r="J1071">
        <v>0</v>
      </c>
      <c r="K1071">
        <v>0</v>
      </c>
      <c r="L1071">
        <v>168600</v>
      </c>
      <c r="M1071">
        <v>29000</v>
      </c>
      <c r="N1071">
        <v>182000</v>
      </c>
      <c r="O1071">
        <v>211000</v>
      </c>
      <c r="P1071">
        <v>379600</v>
      </c>
    </row>
    <row r="1072" spans="1:16">
      <c r="A1072">
        <v>473256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473256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473256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473256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473256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473256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473256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473256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473256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473256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473256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473256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473256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473256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473256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473256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473256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473256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473256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473256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473256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473256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473256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473256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473256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473256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473256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473256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473256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473256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473256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473256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473256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473256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117000</v>
      </c>
      <c r="H1105">
        <v>31340</v>
      </c>
      <c r="I1105">
        <v>0</v>
      </c>
      <c r="J1105">
        <v>0</v>
      </c>
      <c r="K1105">
        <v>0</v>
      </c>
      <c r="L1105">
        <v>148340</v>
      </c>
      <c r="M1105">
        <v>26100</v>
      </c>
      <c r="N1105">
        <v>163800</v>
      </c>
      <c r="O1105">
        <v>189900</v>
      </c>
      <c r="P1105">
        <v>338240</v>
      </c>
    </row>
    <row r="1106" spans="1:16">
      <c r="A1106">
        <v>473256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19440</v>
      </c>
      <c r="I1106">
        <v>0</v>
      </c>
      <c r="J1106">
        <v>0</v>
      </c>
      <c r="K1106">
        <v>0</v>
      </c>
      <c r="L1106">
        <v>19440</v>
      </c>
      <c r="M1106">
        <v>26100</v>
      </c>
      <c r="N1106">
        <v>0</v>
      </c>
      <c r="O1106">
        <v>26100</v>
      </c>
      <c r="P1106">
        <v>45540</v>
      </c>
    </row>
    <row r="1107" spans="1:16">
      <c r="A1107">
        <v>473256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117000</v>
      </c>
      <c r="H1107">
        <v>11900</v>
      </c>
      <c r="I1107">
        <v>0</v>
      </c>
      <c r="J1107">
        <v>0</v>
      </c>
      <c r="K1107">
        <v>0</v>
      </c>
      <c r="L1107">
        <v>128900</v>
      </c>
      <c r="M1107">
        <v>0</v>
      </c>
      <c r="N1107">
        <v>163800</v>
      </c>
      <c r="O1107">
        <v>163800</v>
      </c>
      <c r="P1107">
        <v>292700</v>
      </c>
    </row>
    <row r="1108" spans="1:16">
      <c r="A1108">
        <v>473256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473256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473256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473256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473256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473256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473256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473256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473256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117000</v>
      </c>
      <c r="H1116">
        <v>31340</v>
      </c>
      <c r="I1116">
        <v>0</v>
      </c>
      <c r="J1116">
        <v>0</v>
      </c>
      <c r="K1116">
        <v>0</v>
      </c>
      <c r="L1116">
        <v>148340</v>
      </c>
      <c r="M1116">
        <v>26100</v>
      </c>
      <c r="N1116">
        <v>163800</v>
      </c>
      <c r="O1116">
        <v>189900</v>
      </c>
      <c r="P1116">
        <v>338240</v>
      </c>
    </row>
    <row r="1117" spans="1:16">
      <c r="A1117">
        <v>473256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117000</v>
      </c>
      <c r="H1117">
        <v>31340</v>
      </c>
      <c r="I1117">
        <v>0</v>
      </c>
      <c r="J1117">
        <v>0</v>
      </c>
      <c r="K1117">
        <v>0</v>
      </c>
      <c r="L1117">
        <v>148340</v>
      </c>
      <c r="M1117">
        <v>26100</v>
      </c>
      <c r="N1117">
        <v>163800</v>
      </c>
      <c r="O1117">
        <v>189900</v>
      </c>
      <c r="P1117">
        <v>338240</v>
      </c>
    </row>
    <row r="1118" spans="1:16">
      <c r="A1118">
        <v>473256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473256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473256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473256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473256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473256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473256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473256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473256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473256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473256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473256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473256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473256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473256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473256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473256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473256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473256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473256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473256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473256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473256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473256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473256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473256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473256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473256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473256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473256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473256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473256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473256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473256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473256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473256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473256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473256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473256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473256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473256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473256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473256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473256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473256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473256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473256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473256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473256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473256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473256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473256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473256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473256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473256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473256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473256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473256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473256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473256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473256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473256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473256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473256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473256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473256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473256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473256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473256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473256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473256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473256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473256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473256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473256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473256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473256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473256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473256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473256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473256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473256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473256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473256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473256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473256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473256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473256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473256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473256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473256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473256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473256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473256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473256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473256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473256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473256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473256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473256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473256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473256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473256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473256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473256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473256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473256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473256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473256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473256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473256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473256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473256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473256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473256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473256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473256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473256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473256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473256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473256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473256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473256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473256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473256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473256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473256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473256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473256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473256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473256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473256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473256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473256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473256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473256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473256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473256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473256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473256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473256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473256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473256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473256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473256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473256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473256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473256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473256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473256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473256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473256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473256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473256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473256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473256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473256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473256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473256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473256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473256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473256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473256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473256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473256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473256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473256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473256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473256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473256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473256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473256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473256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473256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473256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473256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473256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473256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473256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473256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473256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473256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473256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473256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473256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473256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473256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473256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473256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473256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473256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473256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473256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473256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473256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473256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473256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473256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473256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473256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473256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473256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473256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473256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473256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473256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473256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473256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473256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473256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473256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473256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473256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473256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473256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473256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473256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473256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473256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473256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473256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473256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473256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473256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473256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473256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473256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473256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473256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473256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473256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473256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473256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473256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473256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473256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473256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473256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473256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473256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473256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473256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473256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473256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473256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473256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473256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473256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473256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473256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473256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473256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473256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473256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473256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473256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473256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473256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473256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473256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473256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473256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1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473256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473256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473256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473256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473256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473256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473256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473256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473256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473256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473256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473256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473256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473256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473256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473256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473256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473256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473256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473256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473256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473256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473256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473256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473256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473256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473256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473256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473256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473256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473256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473256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473256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473256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473256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473256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473256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473256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473256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473256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473256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473256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473256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473256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473256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473256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473256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473256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473256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473256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473256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473256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473256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473256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473256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473256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473256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473256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473256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473256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473256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473256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473256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473256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473256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473256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473256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473256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473256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473256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473256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473256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473256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473256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473256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473256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473256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473256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473256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473256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473256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473256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473256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473256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473256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473256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473256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473256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473256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473256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17000</v>
      </c>
      <c r="I1469">
        <v>0</v>
      </c>
      <c r="J1469">
        <v>0</v>
      </c>
      <c r="K1469">
        <v>0</v>
      </c>
      <c r="L1469">
        <v>17000</v>
      </c>
      <c r="M1469">
        <v>0</v>
      </c>
      <c r="N1469">
        <v>0</v>
      </c>
      <c r="O1469">
        <v>0</v>
      </c>
      <c r="P1469">
        <v>17000</v>
      </c>
    </row>
    <row r="1470" spans="1:16">
      <c r="A1470">
        <v>473256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473256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17000</v>
      </c>
      <c r="I1471">
        <v>0</v>
      </c>
      <c r="J1471">
        <v>0</v>
      </c>
      <c r="K1471">
        <v>0</v>
      </c>
      <c r="L1471">
        <v>17000</v>
      </c>
      <c r="M1471">
        <v>0</v>
      </c>
      <c r="N1471">
        <v>0</v>
      </c>
      <c r="O1471">
        <v>0</v>
      </c>
      <c r="P1471">
        <v>17000</v>
      </c>
    </row>
    <row r="1472" spans="1:16">
      <c r="A1472">
        <v>473256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473256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473256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473256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473256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473256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473256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473256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473256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17000</v>
      </c>
      <c r="I1480">
        <v>0</v>
      </c>
      <c r="J1480">
        <v>0</v>
      </c>
      <c r="K1480">
        <v>0</v>
      </c>
      <c r="L1480">
        <v>17000</v>
      </c>
      <c r="M1480">
        <v>0</v>
      </c>
      <c r="N1480">
        <v>0</v>
      </c>
      <c r="O1480">
        <v>0</v>
      </c>
      <c r="P1480">
        <v>17000</v>
      </c>
    </row>
    <row r="1481" spans="1:16">
      <c r="A1481">
        <v>473256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17000</v>
      </c>
      <c r="I1481">
        <v>0</v>
      </c>
      <c r="J1481">
        <v>0</v>
      </c>
      <c r="K1481">
        <v>0</v>
      </c>
      <c r="L1481">
        <v>17000</v>
      </c>
      <c r="M1481">
        <v>0</v>
      </c>
      <c r="N1481">
        <v>0</v>
      </c>
      <c r="O1481">
        <v>0</v>
      </c>
      <c r="P1481">
        <v>17000</v>
      </c>
    </row>
    <row r="1482" spans="1:16">
      <c r="A1482">
        <v>473256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473256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473256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473256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473256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473256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473256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473256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473256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473256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473256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473256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473256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473256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473256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473256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473256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473256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473256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473256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473256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473256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473256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473256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473256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473256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473256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473256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473256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473256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473256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473256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473256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473256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11900</v>
      </c>
      <c r="I1515">
        <v>0</v>
      </c>
      <c r="J1515">
        <v>0</v>
      </c>
      <c r="K1515">
        <v>0</v>
      </c>
      <c r="L1515">
        <v>11900</v>
      </c>
      <c r="M1515">
        <v>0</v>
      </c>
      <c r="N1515">
        <v>0</v>
      </c>
      <c r="O1515">
        <v>0</v>
      </c>
      <c r="P1515">
        <v>11900</v>
      </c>
    </row>
    <row r="1516" spans="1:16">
      <c r="A1516">
        <v>473256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473256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11900</v>
      </c>
      <c r="I1517">
        <v>0</v>
      </c>
      <c r="J1517">
        <v>0</v>
      </c>
      <c r="K1517">
        <v>0</v>
      </c>
      <c r="L1517">
        <v>11900</v>
      </c>
      <c r="M1517">
        <v>0</v>
      </c>
      <c r="N1517">
        <v>0</v>
      </c>
      <c r="O1517">
        <v>0</v>
      </c>
      <c r="P1517">
        <v>11900</v>
      </c>
    </row>
    <row r="1518" spans="1:16">
      <c r="A1518">
        <v>473256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473256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473256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473256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473256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473256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473256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473256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473256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11900</v>
      </c>
      <c r="I1526">
        <v>0</v>
      </c>
      <c r="J1526">
        <v>0</v>
      </c>
      <c r="K1526">
        <v>0</v>
      </c>
      <c r="L1526">
        <v>11900</v>
      </c>
      <c r="M1526">
        <v>0</v>
      </c>
      <c r="N1526">
        <v>0</v>
      </c>
      <c r="O1526">
        <v>0</v>
      </c>
      <c r="P1526">
        <v>11900</v>
      </c>
    </row>
    <row r="1527" spans="1:16">
      <c r="A1527">
        <v>473256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11900</v>
      </c>
      <c r="I1527">
        <v>0</v>
      </c>
      <c r="J1527">
        <v>0</v>
      </c>
      <c r="K1527">
        <v>0</v>
      </c>
      <c r="L1527">
        <v>11900</v>
      </c>
      <c r="M1527">
        <v>0</v>
      </c>
      <c r="N1527">
        <v>0</v>
      </c>
      <c r="O1527">
        <v>0</v>
      </c>
      <c r="P1527">
        <v>11900</v>
      </c>
    </row>
    <row r="1528" spans="1:16">
      <c r="A1528">
        <v>473256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473256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473256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473256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473256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473256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473256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473256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473256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473256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473256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473256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473256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473256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473256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473256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473256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473256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473256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473256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473256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473256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473256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473256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473256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473256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473256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473256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473256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473256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473256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473256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473256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473256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</v>
      </c>
      <c r="O1561">
        <v>1</v>
      </c>
      <c r="P1561">
        <v>1</v>
      </c>
    </row>
    <row r="1562" spans="1:16">
      <c r="A1562">
        <v>473256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473256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1</v>
      </c>
      <c r="O1563">
        <v>1</v>
      </c>
      <c r="P1563">
        <v>1</v>
      </c>
    </row>
    <row r="1564" spans="1:16">
      <c r="A1564">
        <v>473256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473256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473256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473256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473256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473256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473256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473256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473256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1</v>
      </c>
      <c r="O1572">
        <v>1</v>
      </c>
      <c r="P1572">
        <v>1</v>
      </c>
    </row>
    <row r="1573" spans="1:16">
      <c r="A1573">
        <v>473256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1</v>
      </c>
      <c r="O1573">
        <v>1</v>
      </c>
      <c r="P1573">
        <v>1</v>
      </c>
    </row>
    <row r="1574" spans="1:16">
      <c r="A1574">
        <v>473256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473256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473256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473256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473256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473256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473256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473256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473256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473256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473256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473256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473256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473256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473256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473256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473256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473256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473256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473256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473256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473256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473256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473256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473256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473256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473256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473256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473256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473256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473256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473256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473256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473256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473256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473256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473256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473256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473256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473256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473256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473256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473256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473256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473256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473256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473256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473256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473256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473256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473256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473256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473256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473256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473256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473256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473256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473256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473256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473256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473256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473256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473256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473256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473256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473256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473256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473256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473256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473256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473256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473256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473256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473256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473256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473256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473256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473256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473256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473256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94000</v>
      </c>
      <c r="O1653">
        <v>94000</v>
      </c>
      <c r="P1653">
        <v>94000</v>
      </c>
    </row>
    <row r="1654" spans="1:16">
      <c r="A1654">
        <v>473256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473256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94000</v>
      </c>
      <c r="O1655">
        <v>94000</v>
      </c>
      <c r="P1655">
        <v>94000</v>
      </c>
    </row>
    <row r="1656" spans="1:16">
      <c r="A1656">
        <v>473256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473256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473256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473256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473256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473256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473256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473256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473256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94000</v>
      </c>
      <c r="O1664">
        <v>94000</v>
      </c>
      <c r="P1664">
        <v>94000</v>
      </c>
    </row>
    <row r="1665" spans="1:16">
      <c r="A1665">
        <v>473256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94000</v>
      </c>
      <c r="O1665">
        <v>94000</v>
      </c>
      <c r="P1665">
        <v>94000</v>
      </c>
    </row>
    <row r="1666" spans="1:16">
      <c r="A1666">
        <v>473256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473256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473256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473256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473256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473256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473256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473256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473256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473256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473256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473256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473256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473256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473256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473256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473256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473256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473256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473256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473256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473256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473256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473256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473256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473256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473256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473256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473256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473256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473256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473256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473256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473256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84600</v>
      </c>
      <c r="O1699">
        <v>84600</v>
      </c>
      <c r="P1699">
        <v>84600</v>
      </c>
    </row>
    <row r="1700" spans="1:16">
      <c r="A1700">
        <v>473256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473256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84600</v>
      </c>
      <c r="O1701">
        <v>84600</v>
      </c>
      <c r="P1701">
        <v>84600</v>
      </c>
    </row>
    <row r="1702" spans="1:16">
      <c r="A1702">
        <v>473256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473256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473256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473256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473256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473256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473256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473256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473256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84600</v>
      </c>
      <c r="O1710">
        <v>84600</v>
      </c>
      <c r="P1710">
        <v>84600</v>
      </c>
    </row>
    <row r="1711" spans="1:16">
      <c r="A1711">
        <v>473256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84600</v>
      </c>
      <c r="O1711">
        <v>84600</v>
      </c>
      <c r="P1711">
        <v>84600</v>
      </c>
    </row>
    <row r="1712" spans="1:16">
      <c r="A1712">
        <v>473256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473256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473256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473256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473256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473256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473256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473256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473256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473256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473256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473256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473256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473256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473256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473256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473256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473256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473256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473256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473256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473256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473256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473256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473256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473256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473256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473256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473256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473256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473256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473256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473256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473256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473256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473256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473256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473256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473256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473256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473256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473256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473256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473256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473256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473256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473256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473256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473256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473256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473256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473256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473256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473256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473256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473256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473256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473256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473256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473256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473256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473256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473256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473256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473256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473256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473256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473256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473256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473256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473256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473256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473256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473256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473256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473256</v>
      </c>
      <c r="B1787" t="s">
        <v>282</v>
      </c>
      <c r="C1787">
        <v>202606</v>
      </c>
      <c r="D1787">
        <v>6070101</v>
      </c>
      <c r="E1787">
        <v>11</v>
      </c>
      <c r="F1787">
        <v>17</v>
      </c>
      <c r="G1787">
        <v>28</v>
      </c>
    </row>
    <row r="1788" spans="1:16">
      <c r="A1788">
        <v>473256</v>
      </c>
      <c r="B1788" t="s">
        <v>282</v>
      </c>
      <c r="C1788">
        <v>202606</v>
      </c>
      <c r="D1788">
        <v>6070102</v>
      </c>
      <c r="E1788">
        <v>93211</v>
      </c>
      <c r="F1788">
        <v>554773</v>
      </c>
      <c r="G1788">
        <v>647984</v>
      </c>
    </row>
    <row r="1789" spans="1:16">
      <c r="A1789">
        <v>473256</v>
      </c>
      <c r="B1789" t="s">
        <v>282</v>
      </c>
      <c r="C1789">
        <v>202606</v>
      </c>
      <c r="D1789">
        <v>6070201</v>
      </c>
      <c r="E1789">
        <v>6</v>
      </c>
      <c r="F1789">
        <v>30</v>
      </c>
      <c r="G1789">
        <v>36</v>
      </c>
    </row>
    <row r="1790" spans="1:16">
      <c r="A1790">
        <v>473256</v>
      </c>
      <c r="B1790" t="s">
        <v>282</v>
      </c>
      <c r="C1790">
        <v>202606</v>
      </c>
      <c r="D1790">
        <v>6070202</v>
      </c>
      <c r="E1790">
        <v>57154</v>
      </c>
      <c r="F1790">
        <v>204563</v>
      </c>
      <c r="G1790">
        <v>261717</v>
      </c>
    </row>
    <row r="1791" spans="1:16">
      <c r="A1791">
        <v>473256</v>
      </c>
      <c r="B1791" t="s">
        <v>282</v>
      </c>
      <c r="C1791">
        <v>202606</v>
      </c>
      <c r="D1791">
        <v>6070301</v>
      </c>
      <c r="E1791">
        <v>0</v>
      </c>
      <c r="F1791">
        <v>72</v>
      </c>
      <c r="G1791">
        <v>72</v>
      </c>
    </row>
    <row r="1792" spans="1:16">
      <c r="A1792">
        <v>473256</v>
      </c>
      <c r="B1792" t="s">
        <v>282</v>
      </c>
      <c r="C1792">
        <v>202606</v>
      </c>
      <c r="D1792">
        <v>6070302</v>
      </c>
      <c r="E1792">
        <v>0</v>
      </c>
      <c r="F1792">
        <v>902946</v>
      </c>
      <c r="G1792">
        <v>902946</v>
      </c>
    </row>
    <row r="1793" spans="1:7">
      <c r="A1793">
        <v>473256</v>
      </c>
      <c r="B1793" t="s">
        <v>282</v>
      </c>
      <c r="C1793">
        <v>202606</v>
      </c>
      <c r="D1793">
        <v>6070401</v>
      </c>
      <c r="E1793">
        <v>0</v>
      </c>
      <c r="F1793">
        <v>35</v>
      </c>
      <c r="G1793">
        <v>35</v>
      </c>
    </row>
    <row r="1794" spans="1:7">
      <c r="A1794">
        <v>473256</v>
      </c>
      <c r="B1794" t="s">
        <v>282</v>
      </c>
      <c r="C1794">
        <v>202606</v>
      </c>
      <c r="D1794">
        <v>6070402</v>
      </c>
      <c r="E1794">
        <v>0</v>
      </c>
      <c r="F1794">
        <v>363346</v>
      </c>
      <c r="G1794">
        <v>363346</v>
      </c>
    </row>
    <row r="1795" spans="1:7">
      <c r="A1795">
        <v>473256</v>
      </c>
      <c r="B1795" t="s">
        <v>282</v>
      </c>
      <c r="C1795">
        <v>202606</v>
      </c>
      <c r="D1795">
        <v>6070501</v>
      </c>
      <c r="E1795">
        <v>17</v>
      </c>
      <c r="F1795">
        <v>154</v>
      </c>
      <c r="G1795">
        <v>171</v>
      </c>
    </row>
    <row r="1796" spans="1:7">
      <c r="A1796">
        <v>473256</v>
      </c>
      <c r="B1796" t="s">
        <v>282</v>
      </c>
      <c r="C1796">
        <v>202606</v>
      </c>
      <c r="D1796">
        <v>6070502</v>
      </c>
      <c r="E1796">
        <v>150365</v>
      </c>
      <c r="F1796">
        <v>2025628</v>
      </c>
      <c r="G1796">
        <v>2175993</v>
      </c>
    </row>
    <row r="1797" spans="1:7">
      <c r="A1797">
        <v>473256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473256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473256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473256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473256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473256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473256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473256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473256</v>
      </c>
      <c r="B1805" t="s">
        <v>282</v>
      </c>
      <c r="C1805">
        <v>202606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473256</v>
      </c>
      <c r="B1806" t="s">
        <v>282</v>
      </c>
      <c r="C1806">
        <v>202606</v>
      </c>
      <c r="D1806">
        <v>6071002</v>
      </c>
      <c r="E1806">
        <v>0</v>
      </c>
      <c r="F1806">
        <v>22617</v>
      </c>
      <c r="G1806">
        <v>22617</v>
      </c>
    </row>
    <row r="1807" spans="1:7">
      <c r="A1807">
        <v>473256</v>
      </c>
      <c r="B1807" t="s">
        <v>282</v>
      </c>
      <c r="C1807">
        <v>202606</v>
      </c>
      <c r="D1807">
        <v>6071101</v>
      </c>
      <c r="E1807">
        <v>11</v>
      </c>
      <c r="F1807">
        <v>16</v>
      </c>
      <c r="G1807">
        <v>27</v>
      </c>
    </row>
    <row r="1808" spans="1:7">
      <c r="A1808">
        <v>473256</v>
      </c>
      <c r="B1808" t="s">
        <v>282</v>
      </c>
      <c r="C1808">
        <v>202606</v>
      </c>
      <c r="D1808">
        <v>6071102</v>
      </c>
      <c r="E1808">
        <v>93211</v>
      </c>
      <c r="F1808">
        <v>532156</v>
      </c>
      <c r="G1808">
        <v>625367</v>
      </c>
    </row>
    <row r="1809" spans="1:5">
      <c r="A1809">
        <v>473256</v>
      </c>
      <c r="B1809" t="s">
        <v>282</v>
      </c>
      <c r="C1809">
        <v>202606</v>
      </c>
      <c r="D1809">
        <v>7080101</v>
      </c>
      <c r="E1809">
        <v>1</v>
      </c>
    </row>
    <row r="1810" spans="1:5">
      <c r="A1810">
        <v>473256</v>
      </c>
      <c r="B1810" t="s">
        <v>282</v>
      </c>
      <c r="C1810">
        <v>202606</v>
      </c>
      <c r="D1810">
        <v>7080102</v>
      </c>
      <c r="E1810">
        <v>68605</v>
      </c>
    </row>
    <row r="1811" spans="1:5">
      <c r="A1811">
        <v>473256</v>
      </c>
      <c r="B1811" t="s">
        <v>282</v>
      </c>
      <c r="C1811">
        <v>202606</v>
      </c>
      <c r="D1811">
        <v>7080201</v>
      </c>
      <c r="E1811">
        <v>4</v>
      </c>
    </row>
    <row r="1812" spans="1:5">
      <c r="A1812">
        <v>473256</v>
      </c>
      <c r="B1812" t="s">
        <v>282</v>
      </c>
      <c r="C1812">
        <v>202606</v>
      </c>
      <c r="D1812">
        <v>7080202</v>
      </c>
      <c r="E1812">
        <v>202740</v>
      </c>
    </row>
    <row r="1813" spans="1:5">
      <c r="A1813">
        <v>473256</v>
      </c>
      <c r="B1813" t="s">
        <v>282</v>
      </c>
      <c r="C1813">
        <v>202606</v>
      </c>
      <c r="D1813">
        <v>7080301</v>
      </c>
      <c r="E1813">
        <v>0</v>
      </c>
    </row>
    <row r="1814" spans="1:5">
      <c r="A1814">
        <v>473256</v>
      </c>
      <c r="B1814" t="s">
        <v>282</v>
      </c>
      <c r="C1814">
        <v>202606</v>
      </c>
      <c r="D1814">
        <v>7080302</v>
      </c>
      <c r="E1814">
        <v>0</v>
      </c>
    </row>
    <row r="1815" spans="1:5">
      <c r="A1815">
        <v>473256</v>
      </c>
      <c r="B1815" t="s">
        <v>282</v>
      </c>
      <c r="C1815">
        <v>202606</v>
      </c>
      <c r="D1815">
        <v>7080401</v>
      </c>
      <c r="E1815">
        <v>7</v>
      </c>
    </row>
    <row r="1816" spans="1:5">
      <c r="A1816">
        <v>473256</v>
      </c>
      <c r="B1816" t="s">
        <v>282</v>
      </c>
      <c r="C1816">
        <v>202606</v>
      </c>
      <c r="D1816">
        <v>7080402</v>
      </c>
      <c r="E1816">
        <v>341150</v>
      </c>
    </row>
    <row r="1817" spans="1:5">
      <c r="A1817">
        <v>473256</v>
      </c>
      <c r="B1817" t="s">
        <v>282</v>
      </c>
      <c r="C1817">
        <v>202606</v>
      </c>
      <c r="D1817">
        <v>7080501</v>
      </c>
      <c r="E1817">
        <v>12</v>
      </c>
    </row>
    <row r="1818" spans="1:5">
      <c r="A1818">
        <v>473256</v>
      </c>
      <c r="B1818" t="s">
        <v>282</v>
      </c>
      <c r="C1818">
        <v>202606</v>
      </c>
      <c r="D1818">
        <v>7080502</v>
      </c>
      <c r="E1818">
        <v>612495</v>
      </c>
    </row>
    <row r="1819" spans="1:5">
      <c r="A1819">
        <v>473256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473256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473256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473256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473256</v>
      </c>
      <c r="B1823" t="s">
        <v>282</v>
      </c>
      <c r="C1823">
        <v>202606</v>
      </c>
      <c r="D1823">
        <v>7080801</v>
      </c>
      <c r="E1823">
        <v>1</v>
      </c>
    </row>
    <row r="1824" spans="1:5">
      <c r="A1824">
        <v>473256</v>
      </c>
      <c r="B1824" t="s">
        <v>282</v>
      </c>
      <c r="C1824">
        <v>202606</v>
      </c>
      <c r="D1824">
        <v>7080802</v>
      </c>
      <c r="E1824">
        <v>68605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ADFC-12D3-493C-9337-7A472F67BC11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473256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嘉手納町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1617</v>
      </c>
      <c r="D12" s="68"/>
      <c r="E12" s="68"/>
      <c r="F12" s="73"/>
      <c r="G12" s="74">
        <f>VLOOKUP($H12,原データ!$D$1:$R$2300,5,FALSE)</f>
        <v>1617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1052</v>
      </c>
      <c r="D13" s="68"/>
      <c r="E13" s="68"/>
      <c r="F13" s="430"/>
      <c r="G13" s="431">
        <f>VLOOKUP($H13,原データ!$D$1:$R$2300,5,FALSE)</f>
        <v>1056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708</v>
      </c>
      <c r="D14" s="68"/>
      <c r="E14" s="68"/>
      <c r="F14" s="430"/>
      <c r="G14" s="431">
        <f>VLOOKUP($H14,原データ!$D$1:$R$2300,5,FALSE)</f>
        <v>709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19</v>
      </c>
      <c r="D15" s="69"/>
      <c r="E15" s="69"/>
      <c r="F15" s="75"/>
      <c r="G15" s="76">
        <f>VLOOKUP($H15,原データ!$D$1:$R$2300,5,FALSE)</f>
        <v>19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17</v>
      </c>
      <c r="D16" s="70"/>
      <c r="E16" s="70"/>
      <c r="F16" s="77"/>
      <c r="G16" s="78">
        <f>VLOOKUP($H16,原データ!$D$1:$R$2300,5,FALSE)</f>
        <v>18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3377</v>
      </c>
      <c r="D17" s="52">
        <f>VLOOKUP($H17,原データ!$D$1:$R$2300,3,FALSE)</f>
        <v>19</v>
      </c>
      <c r="E17" s="52">
        <f>VLOOKUP($H17,原データ!$D$1:$R$2300,4,FALSE)</f>
        <v>14</v>
      </c>
      <c r="F17" s="72"/>
      <c r="G17" s="71">
        <f>SUM(G12:G14)</f>
        <v>3382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15</v>
      </c>
      <c r="E22" s="53">
        <f>VLOOKUP($H22,原データ!$D$1:$R$2300,5,FALSE)</f>
        <v>0</v>
      </c>
      <c r="F22" s="53">
        <f>VLOOKUP($H22,原データ!$D$1:$R$2300,6,FALSE)</f>
        <v>4</v>
      </c>
      <c r="G22" s="54">
        <f>SUM(B22:F22)</f>
        <v>19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10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AA074-E036-47B6-A848-87B49DA81D19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16</v>
      </c>
      <c r="M15" s="63">
        <f>VLOOKUP($P15,原データ!$D$1:$R$2300,9,FALSE)</f>
        <v>16</v>
      </c>
      <c r="N15" s="64">
        <f t="shared" si="0"/>
        <v>24</v>
      </c>
      <c r="O15" s="65">
        <f t="shared" si="0"/>
        <v>24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7</v>
      </c>
      <c r="C17" s="63">
        <f>VLOOKUP($P17,原データ!$D$1:$R$2300,3,FALSE)</f>
        <v>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8</v>
      </c>
      <c r="M17" s="63">
        <f>VLOOKUP($P17,原データ!$D$1:$R$2300,9,FALSE)</f>
        <v>8</v>
      </c>
      <c r="N17" s="64">
        <f t="shared" si="0"/>
        <v>15</v>
      </c>
      <c r="O17" s="65">
        <f t="shared" si="0"/>
        <v>15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6</v>
      </c>
      <c r="C19" s="63">
        <f>VLOOKUP($P19,原データ!$D$1:$R$2300,3,FALSE)</f>
        <v>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29</v>
      </c>
      <c r="M19" s="63">
        <f>VLOOKUP($P19,原データ!$D$1:$R$2300,9,FALSE)</f>
        <v>29</v>
      </c>
      <c r="N19" s="64">
        <f t="shared" si="1"/>
        <v>35</v>
      </c>
      <c r="O19" s="65">
        <f t="shared" si="1"/>
        <v>34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11</v>
      </c>
      <c r="N21" s="64">
        <f t="shared" si="1"/>
        <v>14</v>
      </c>
      <c r="O21" s="65">
        <f t="shared" si="1"/>
        <v>15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50A59-2D07-4514-B23F-564D0768E84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473256</v>
      </c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嘉手納町</v>
      </c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F4FE4-7315-4EA5-ACF8-6D14CD0850EB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473256</v>
      </c>
      <c r="K5" s="607">
        <f>様式1!F5</f>
        <v>473256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嘉手納町</v>
      </c>
      <c r="K6" s="609" t="str">
        <f>様式1!F6</f>
        <v>嘉手納町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6558-AC71-4483-85A7-1BB114D53555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473256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嘉手納町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64</v>
      </c>
      <c r="C12" s="61">
        <f>SUM(C13:C14)</f>
        <v>89</v>
      </c>
      <c r="D12" s="146">
        <f>SUM(B12:C12)</f>
        <v>153</v>
      </c>
      <c r="E12" s="147">
        <f t="shared" ref="E12:J12" si="0">SUM(E13:E14)</f>
        <v>0</v>
      </c>
      <c r="F12" s="148">
        <f t="shared" si="0"/>
        <v>119</v>
      </c>
      <c r="G12" s="148">
        <f t="shared" si="0"/>
        <v>105</v>
      </c>
      <c r="H12" s="148">
        <f t="shared" si="0"/>
        <v>86</v>
      </c>
      <c r="I12" s="148">
        <f t="shared" si="0"/>
        <v>135</v>
      </c>
      <c r="J12" s="61">
        <f t="shared" si="0"/>
        <v>51</v>
      </c>
      <c r="K12" s="146">
        <f>SUM(E12:J12)</f>
        <v>496</v>
      </c>
      <c r="L12" s="149">
        <f>SUM(D12,K12)</f>
        <v>649</v>
      </c>
      <c r="M12" s="150"/>
    </row>
    <row r="13" spans="1:14" ht="24.95" customHeight="1">
      <c r="A13" s="151" t="s">
        <v>97</v>
      </c>
      <c r="B13" s="152">
        <f>VLOOKUP($M13,原データ!$D$1:$R$2300,10,FALSE)</f>
        <v>10</v>
      </c>
      <c r="C13" s="153">
        <f>VLOOKUP($M13,原データ!$D$1:$R$2300,11,FALSE)</f>
        <v>14</v>
      </c>
      <c r="D13" s="154">
        <f>SUM(B13:C13)</f>
        <v>24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12</v>
      </c>
      <c r="H13" s="156">
        <f>VLOOKUP($M13,原データ!$D$1:$R$2300,5,FALSE)</f>
        <v>10</v>
      </c>
      <c r="I13" s="156">
        <f>VLOOKUP($M13,原データ!$D$1:$R$2300,6,FALSE)</f>
        <v>11</v>
      </c>
      <c r="J13" s="153">
        <f>VLOOKUP($M13,原データ!$D$1:$R$2300,7,FALSE)</f>
        <v>8</v>
      </c>
      <c r="K13" s="154">
        <f>SUM(E13:J13)</f>
        <v>54</v>
      </c>
      <c r="L13" s="157">
        <f>SUM(D13,K13)</f>
        <v>78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54</v>
      </c>
      <c r="C14" s="161">
        <f>VLOOKUP($M14,原データ!$D$1:$R$2300,11,FALSE)</f>
        <v>75</v>
      </c>
      <c r="D14" s="162">
        <f>SUM(B14:C14)</f>
        <v>129</v>
      </c>
      <c r="E14" s="163">
        <f>VLOOKUP($M14,原データ!$D$1:$R$2300,2,FALSE)</f>
        <v>0</v>
      </c>
      <c r="F14" s="164">
        <f>VLOOKUP($M14,原データ!$D$1:$R$2300,3,FALSE)</f>
        <v>106</v>
      </c>
      <c r="G14" s="164">
        <f>VLOOKUP($M14,原データ!$D$1:$R$2300,4,FALSE)</f>
        <v>93</v>
      </c>
      <c r="H14" s="164">
        <f>VLOOKUP($M14,原データ!$D$1:$R$2300,5,FALSE)</f>
        <v>76</v>
      </c>
      <c r="I14" s="164">
        <f>VLOOKUP($M14,原データ!$D$1:$R$2300,6,FALSE)</f>
        <v>124</v>
      </c>
      <c r="J14" s="161">
        <f>VLOOKUP($M14,原データ!$D$1:$R$2300,7,FALSE)</f>
        <v>43</v>
      </c>
      <c r="K14" s="162">
        <f>SUM(E14:J14)</f>
        <v>442</v>
      </c>
      <c r="L14" s="165">
        <f>SUM(D14,K14)</f>
        <v>571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2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4</v>
      </c>
      <c r="H15" s="171">
        <f>VLOOKUP($M15,原データ!$D$1:$R$2300,5,FALSE)</f>
        <v>2</v>
      </c>
      <c r="I15" s="171">
        <f>VLOOKUP($M15,原データ!$D$1:$R$2300,6,FALSE)</f>
        <v>4</v>
      </c>
      <c r="J15" s="168">
        <f>VLOOKUP($M15,原データ!$D$1:$R$2300,7,FALSE)</f>
        <v>2</v>
      </c>
      <c r="K15" s="169">
        <f>SUM(E15:J15)</f>
        <v>15</v>
      </c>
      <c r="L15" s="172">
        <f>SUM(D15,K15)</f>
        <v>18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65</v>
      </c>
      <c r="C16" s="175">
        <f>SUM(C12,C15)</f>
        <v>91</v>
      </c>
      <c r="D16" s="169">
        <f>SUM(B16:C16)</f>
        <v>156</v>
      </c>
      <c r="E16" s="174">
        <f t="shared" ref="E16:J16" si="1">SUM(E12,E15)</f>
        <v>0</v>
      </c>
      <c r="F16" s="176">
        <f t="shared" si="1"/>
        <v>122</v>
      </c>
      <c r="G16" s="176">
        <f t="shared" si="1"/>
        <v>109</v>
      </c>
      <c r="H16" s="176">
        <f t="shared" si="1"/>
        <v>88</v>
      </c>
      <c r="I16" s="176">
        <f t="shared" si="1"/>
        <v>139</v>
      </c>
      <c r="J16" s="175">
        <f t="shared" si="1"/>
        <v>53</v>
      </c>
      <c r="K16" s="169">
        <f>SUM(E16:J16)</f>
        <v>511</v>
      </c>
      <c r="L16" s="172">
        <f>SUM(D16,K16)</f>
        <v>667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23</v>
      </c>
      <c r="C21" s="168">
        <f t="shared" ref="C21:L21" si="2">O21+AB21</f>
        <v>48</v>
      </c>
      <c r="D21" s="169">
        <f t="shared" si="2"/>
        <v>71</v>
      </c>
      <c r="E21" s="179">
        <f t="shared" si="2"/>
        <v>0</v>
      </c>
      <c r="F21" s="180">
        <f t="shared" si="2"/>
        <v>93</v>
      </c>
      <c r="G21" s="180">
        <f t="shared" si="2"/>
        <v>83</v>
      </c>
      <c r="H21" s="180">
        <f t="shared" si="2"/>
        <v>64</v>
      </c>
      <c r="I21" s="180">
        <f t="shared" si="2"/>
        <v>61</v>
      </c>
      <c r="J21" s="181">
        <f t="shared" si="2"/>
        <v>23</v>
      </c>
      <c r="K21" s="169">
        <f t="shared" si="2"/>
        <v>324</v>
      </c>
      <c r="L21" s="172">
        <f t="shared" si="2"/>
        <v>395</v>
      </c>
      <c r="M21" s="111" t="s">
        <v>93</v>
      </c>
      <c r="N21" s="167">
        <f>VLOOKUP($Y21,原データ!$D$1:$R$2300,10,FALSE)</f>
        <v>22</v>
      </c>
      <c r="O21" s="168">
        <f>VLOOKUP($Y21,原データ!$D$1:$R$2300,11,FALSE)</f>
        <v>48</v>
      </c>
      <c r="P21" s="169">
        <f>SUM(N21:O21)</f>
        <v>70</v>
      </c>
      <c r="Q21" s="179">
        <f>VLOOKUP($Y21,原データ!$D$1:$R$2300,2,FALSE)</f>
        <v>0</v>
      </c>
      <c r="R21" s="180">
        <f>VLOOKUP($Y21,原データ!$D$1:$R$2300,3,FALSE)</f>
        <v>93</v>
      </c>
      <c r="S21" s="180">
        <f>VLOOKUP($Y21,原データ!$D$1:$R$2300,4,FALSE)</f>
        <v>83</v>
      </c>
      <c r="T21" s="180">
        <f>VLOOKUP($Y21,原データ!$D$1:$R$2300,5,FALSE)</f>
        <v>64</v>
      </c>
      <c r="U21" s="180">
        <f>VLOOKUP($Y21,原データ!$D$1:$R$2300,6,FALSE)</f>
        <v>61</v>
      </c>
      <c r="V21" s="181">
        <f>VLOOKUP($Y21,原データ!$D$1:$R$2300,7,FALSE)</f>
        <v>23</v>
      </c>
      <c r="W21" s="169">
        <f>SUM(Q21:V21)</f>
        <v>324</v>
      </c>
      <c r="X21" s="172">
        <f>SUM(P21,W21)</f>
        <v>394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2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2</v>
      </c>
      <c r="H22" s="180">
        <f t="shared" si="3"/>
        <v>1</v>
      </c>
      <c r="I22" s="180">
        <f t="shared" si="3"/>
        <v>1</v>
      </c>
      <c r="J22" s="181">
        <f t="shared" si="3"/>
        <v>2</v>
      </c>
      <c r="K22" s="169">
        <f t="shared" si="3"/>
        <v>8</v>
      </c>
      <c r="L22" s="172">
        <f t="shared" si="3"/>
        <v>11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2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2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8</v>
      </c>
      <c r="X22" s="172">
        <f>SUM(P22,W22)</f>
        <v>11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24</v>
      </c>
      <c r="C23" s="175">
        <f t="shared" si="3"/>
        <v>50</v>
      </c>
      <c r="D23" s="169">
        <f t="shared" si="3"/>
        <v>74</v>
      </c>
      <c r="E23" s="182">
        <f t="shared" si="3"/>
        <v>0</v>
      </c>
      <c r="F23" s="176">
        <f t="shared" si="3"/>
        <v>95</v>
      </c>
      <c r="G23" s="176">
        <f t="shared" si="3"/>
        <v>85</v>
      </c>
      <c r="H23" s="176">
        <f t="shared" si="3"/>
        <v>65</v>
      </c>
      <c r="I23" s="176">
        <f t="shared" si="3"/>
        <v>62</v>
      </c>
      <c r="J23" s="175">
        <f t="shared" si="3"/>
        <v>25</v>
      </c>
      <c r="K23" s="169">
        <f t="shared" si="3"/>
        <v>332</v>
      </c>
      <c r="L23" s="172">
        <f>X23+AK23</f>
        <v>406</v>
      </c>
      <c r="M23" s="173" t="s">
        <v>92</v>
      </c>
      <c r="N23" s="174">
        <f t="shared" ref="N23:W23" si="4">SUM(N21:N22)</f>
        <v>23</v>
      </c>
      <c r="O23" s="175">
        <f t="shared" si="4"/>
        <v>50</v>
      </c>
      <c r="P23" s="169">
        <f t="shared" si="4"/>
        <v>73</v>
      </c>
      <c r="Q23" s="182">
        <f t="shared" si="4"/>
        <v>0</v>
      </c>
      <c r="R23" s="176">
        <f t="shared" si="4"/>
        <v>95</v>
      </c>
      <c r="S23" s="176">
        <f t="shared" si="4"/>
        <v>85</v>
      </c>
      <c r="T23" s="176">
        <f t="shared" si="4"/>
        <v>65</v>
      </c>
      <c r="U23" s="176">
        <f t="shared" si="4"/>
        <v>62</v>
      </c>
      <c r="V23" s="175">
        <f t="shared" si="4"/>
        <v>25</v>
      </c>
      <c r="W23" s="169">
        <f t="shared" si="4"/>
        <v>332</v>
      </c>
      <c r="X23" s="172">
        <f>SUM(P23,W23)</f>
        <v>405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3</v>
      </c>
      <c r="D28" s="169">
        <f t="shared" si="6"/>
        <v>4</v>
      </c>
      <c r="E28" s="179">
        <f t="shared" si="6"/>
        <v>0</v>
      </c>
      <c r="F28" s="180">
        <f t="shared" si="6"/>
        <v>19</v>
      </c>
      <c r="G28" s="180">
        <f t="shared" si="6"/>
        <v>17</v>
      </c>
      <c r="H28" s="180">
        <f t="shared" si="6"/>
        <v>16</v>
      </c>
      <c r="I28" s="180">
        <f t="shared" si="6"/>
        <v>10</v>
      </c>
      <c r="J28" s="181">
        <f t="shared" si="6"/>
        <v>2</v>
      </c>
      <c r="K28" s="169">
        <f t="shared" si="6"/>
        <v>64</v>
      </c>
      <c r="L28" s="172">
        <f t="shared" si="6"/>
        <v>68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3</v>
      </c>
      <c r="P28" s="169">
        <f>SUM(N28:O28)</f>
        <v>4</v>
      </c>
      <c r="Q28" s="179">
        <f>VLOOKUP($Y28,原データ!$D$1:$R$2300,2,FALSE)</f>
        <v>0</v>
      </c>
      <c r="R28" s="180">
        <f>VLOOKUP($Y28,原データ!$D$1:$R$2300,3,FALSE)</f>
        <v>19</v>
      </c>
      <c r="S28" s="180">
        <f>VLOOKUP($Y28,原データ!$D$1:$R$2300,4,FALSE)</f>
        <v>17</v>
      </c>
      <c r="T28" s="180">
        <f>VLOOKUP($Y28,原データ!$D$1:$R$2300,5,FALSE)</f>
        <v>16</v>
      </c>
      <c r="U28" s="180">
        <f>VLOOKUP($Y28,原データ!$D$1:$R$2300,6,FALSE)</f>
        <v>10</v>
      </c>
      <c r="V28" s="181">
        <f>VLOOKUP($Y28,原データ!$D$1:$R$2300,7,FALSE)</f>
        <v>2</v>
      </c>
      <c r="W28" s="169">
        <f>SUM(Q28:V28)</f>
        <v>64</v>
      </c>
      <c r="X28" s="172">
        <f>SUM(P28,W28)</f>
        <v>68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3</v>
      </c>
      <c r="D30" s="169">
        <f t="shared" si="6"/>
        <v>4</v>
      </c>
      <c r="E30" s="182">
        <f t="shared" si="6"/>
        <v>0</v>
      </c>
      <c r="F30" s="176">
        <f t="shared" si="6"/>
        <v>20</v>
      </c>
      <c r="G30" s="176">
        <f t="shared" si="6"/>
        <v>18</v>
      </c>
      <c r="H30" s="176">
        <f t="shared" si="6"/>
        <v>16</v>
      </c>
      <c r="I30" s="176">
        <f t="shared" si="6"/>
        <v>10</v>
      </c>
      <c r="J30" s="175">
        <f t="shared" si="6"/>
        <v>2</v>
      </c>
      <c r="K30" s="169">
        <f t="shared" si="6"/>
        <v>66</v>
      </c>
      <c r="L30" s="172">
        <f t="shared" si="6"/>
        <v>70</v>
      </c>
      <c r="M30" s="173" t="s">
        <v>92</v>
      </c>
      <c r="N30" s="174">
        <f t="shared" ref="N30:W30" si="7">SUM(N28:N29)</f>
        <v>1</v>
      </c>
      <c r="O30" s="175">
        <f t="shared" si="7"/>
        <v>3</v>
      </c>
      <c r="P30" s="169">
        <f t="shared" si="7"/>
        <v>4</v>
      </c>
      <c r="Q30" s="182">
        <f t="shared" si="7"/>
        <v>0</v>
      </c>
      <c r="R30" s="176">
        <f>SUM(R28:R29)</f>
        <v>20</v>
      </c>
      <c r="S30" s="176">
        <f t="shared" si="7"/>
        <v>18</v>
      </c>
      <c r="T30" s="176">
        <f t="shared" si="7"/>
        <v>16</v>
      </c>
      <c r="U30" s="176">
        <f t="shared" si="7"/>
        <v>10</v>
      </c>
      <c r="V30" s="175">
        <f t="shared" si="7"/>
        <v>2</v>
      </c>
      <c r="W30" s="169">
        <f t="shared" si="7"/>
        <v>66</v>
      </c>
      <c r="X30" s="172">
        <f>SUM(P30,W30)</f>
        <v>70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6</v>
      </c>
      <c r="I35" s="189">
        <f t="shared" si="9"/>
        <v>34</v>
      </c>
      <c r="J35" s="186">
        <f t="shared" si="9"/>
        <v>14</v>
      </c>
      <c r="K35" s="187">
        <f t="shared" si="9"/>
        <v>55</v>
      </c>
      <c r="L35" s="190">
        <f t="shared" si="9"/>
        <v>55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6</v>
      </c>
      <c r="U35" s="189">
        <f t="shared" si="11"/>
        <v>34</v>
      </c>
      <c r="V35" s="186">
        <f t="shared" si="11"/>
        <v>14</v>
      </c>
      <c r="W35" s="187">
        <f t="shared" ref="W35:W43" si="12">SUM(Q35:V35)</f>
        <v>55</v>
      </c>
      <c r="X35" s="190">
        <f>P35+W35</f>
        <v>55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6</v>
      </c>
      <c r="I36" s="196">
        <f t="shared" ref="I36:I47" si="21">U36+AH36</f>
        <v>32</v>
      </c>
      <c r="J36" s="193">
        <f t="shared" ref="J36:J47" si="22">V36+AI36</f>
        <v>14</v>
      </c>
      <c r="K36" s="194">
        <f t="shared" ref="K36:K43" si="23">W36+AJ36</f>
        <v>53</v>
      </c>
      <c r="L36" s="197">
        <f t="shared" ref="L36:L43" si="24">X36+AK36</f>
        <v>53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6</v>
      </c>
      <c r="U36" s="196">
        <f>VLOOKUP($Y36,原データ!$D$1:$R$2300,6,FALSE)</f>
        <v>32</v>
      </c>
      <c r="V36" s="193">
        <f>VLOOKUP($Y36,原データ!$D$1:$R$2300,7,FALSE)</f>
        <v>14</v>
      </c>
      <c r="W36" s="194">
        <f t="shared" si="12"/>
        <v>53</v>
      </c>
      <c r="X36" s="197">
        <f>SUM(P36,W36)</f>
        <v>53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2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2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4</v>
      </c>
      <c r="H38" s="189">
        <f t="shared" si="20"/>
        <v>5</v>
      </c>
      <c r="I38" s="189">
        <f t="shared" si="21"/>
        <v>6</v>
      </c>
      <c r="J38" s="186">
        <f t="shared" si="22"/>
        <v>0</v>
      </c>
      <c r="K38" s="187">
        <f t="shared" si="23"/>
        <v>17</v>
      </c>
      <c r="L38" s="190">
        <f t="shared" si="24"/>
        <v>17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4</v>
      </c>
      <c r="T38" s="189">
        <f t="shared" si="26"/>
        <v>5</v>
      </c>
      <c r="U38" s="189">
        <f t="shared" si="26"/>
        <v>6</v>
      </c>
      <c r="V38" s="186">
        <f t="shared" si="26"/>
        <v>0</v>
      </c>
      <c r="W38" s="187">
        <f t="shared" si="12"/>
        <v>17</v>
      </c>
      <c r="X38" s="190">
        <f>P38+W38</f>
        <v>17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4</v>
      </c>
      <c r="H39" s="196">
        <f t="shared" si="20"/>
        <v>5</v>
      </c>
      <c r="I39" s="196">
        <f t="shared" si="21"/>
        <v>6</v>
      </c>
      <c r="J39" s="193">
        <f t="shared" si="22"/>
        <v>0</v>
      </c>
      <c r="K39" s="194">
        <f t="shared" si="23"/>
        <v>17</v>
      </c>
      <c r="L39" s="197">
        <f t="shared" si="24"/>
        <v>17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4</v>
      </c>
      <c r="T39" s="196">
        <f>VLOOKUP($Y39,原データ!$D$1:$R$2300,5,FALSE)</f>
        <v>5</v>
      </c>
      <c r="U39" s="196">
        <f>VLOOKUP($Y39,原データ!$D$1:$R$2300,6,FALSE)</f>
        <v>6</v>
      </c>
      <c r="V39" s="193">
        <f>VLOOKUP($Y39,原データ!$D$1:$R$2300,7,FALSE)</f>
        <v>0</v>
      </c>
      <c r="W39" s="194">
        <f t="shared" si="12"/>
        <v>17</v>
      </c>
      <c r="X39" s="197">
        <f>SUM(P39,W39)</f>
        <v>17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12</v>
      </c>
      <c r="J44" s="186">
        <f t="shared" si="29"/>
        <v>11</v>
      </c>
      <c r="K44" s="187">
        <f t="shared" si="29"/>
        <v>23</v>
      </c>
      <c r="L44" s="190">
        <f t="shared" si="29"/>
        <v>23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12</v>
      </c>
      <c r="V44" s="186">
        <f t="shared" si="30"/>
        <v>11</v>
      </c>
      <c r="W44" s="187">
        <f>SUM(Q44:V44)</f>
        <v>23</v>
      </c>
      <c r="X44" s="190">
        <f>P44+W44</f>
        <v>23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12</v>
      </c>
      <c r="J45" s="193">
        <f t="shared" si="29"/>
        <v>11</v>
      </c>
      <c r="K45" s="194">
        <f t="shared" si="29"/>
        <v>23</v>
      </c>
      <c r="L45" s="197">
        <f t="shared" si="29"/>
        <v>23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12</v>
      </c>
      <c r="V45" s="193">
        <f>VLOOKUP($Y45,原データ!$D$1:$R$2300,7,FALSE)</f>
        <v>11</v>
      </c>
      <c r="W45" s="194">
        <f>SUM(Q45:V45)</f>
        <v>23</v>
      </c>
      <c r="X45" s="197">
        <f>SUM(P45,W45)</f>
        <v>23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5</v>
      </c>
      <c r="H47" s="210">
        <f t="shared" si="20"/>
        <v>11</v>
      </c>
      <c r="I47" s="210">
        <f t="shared" si="21"/>
        <v>52</v>
      </c>
      <c r="J47" s="207">
        <f t="shared" si="22"/>
        <v>25</v>
      </c>
      <c r="K47" s="208">
        <f>W47+AJ47</f>
        <v>95</v>
      </c>
      <c r="L47" s="211">
        <f>X47+AK47</f>
        <v>95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5</v>
      </c>
      <c r="T47" s="210">
        <f>T35+T38+T41+T44</f>
        <v>11</v>
      </c>
      <c r="U47" s="210">
        <f t="shared" si="32"/>
        <v>52</v>
      </c>
      <c r="V47" s="207">
        <f t="shared" si="32"/>
        <v>25</v>
      </c>
      <c r="W47" s="208">
        <f t="shared" si="32"/>
        <v>95</v>
      </c>
      <c r="X47" s="211">
        <f t="shared" si="32"/>
        <v>95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A27E5-CC1D-4563-AAF8-07A4151DD421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嘉手納町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25</v>
      </c>
      <c r="E8" s="312">
        <f t="shared" ref="E8:E49" si="0">S8+AH8</f>
        <v>61</v>
      </c>
      <c r="F8" s="313">
        <f t="shared" ref="F8:F49" si="1">T8+AI8</f>
        <v>86</v>
      </c>
      <c r="G8" s="314">
        <f t="shared" ref="G8:G49" si="2">U8+AJ8</f>
        <v>0</v>
      </c>
      <c r="H8" s="315">
        <f t="shared" ref="H8:H49" si="3">V8+AK8</f>
        <v>161</v>
      </c>
      <c r="I8" s="315">
        <f t="shared" ref="I8:I49" si="4">W8+AL8</f>
        <v>179</v>
      </c>
      <c r="J8" s="315">
        <f t="shared" ref="J8:J49" si="5">X8+AM8</f>
        <v>168</v>
      </c>
      <c r="K8" s="315">
        <f t="shared" ref="K8:K49" si="6">Y8+AN8</f>
        <v>175</v>
      </c>
      <c r="L8" s="312">
        <f t="shared" ref="L8:L49" si="7">Z8+AO8</f>
        <v>97</v>
      </c>
      <c r="M8" s="313">
        <f t="shared" ref="M8:M49" si="8">AA8+AP8</f>
        <v>780</v>
      </c>
      <c r="N8" s="316">
        <f t="shared" ref="N8:N49" si="9">AB8+AQ8</f>
        <v>866</v>
      </c>
      <c r="O8" s="678" t="str">
        <f>A8</f>
        <v>居宅（介護予防）サービス</v>
      </c>
      <c r="P8" s="679"/>
      <c r="Q8" s="679"/>
      <c r="R8" s="311">
        <f>SUM(R9,R15,R18,R23,R27,R28)</f>
        <v>24</v>
      </c>
      <c r="S8" s="311">
        <f>SUM(S9,S15,S18,S23,S27,S28)</f>
        <v>59</v>
      </c>
      <c r="T8" s="313">
        <f t="shared" ref="T8:T49" si="10">SUM(R8:S8)</f>
        <v>83</v>
      </c>
      <c r="U8" s="314">
        <f t="shared" ref="U8:Z8" si="11">SUM(U9,U15,U18,U23,U27,U28)</f>
        <v>0</v>
      </c>
      <c r="V8" s="314">
        <f t="shared" si="11"/>
        <v>159</v>
      </c>
      <c r="W8" s="314">
        <f t="shared" si="11"/>
        <v>177</v>
      </c>
      <c r="X8" s="314">
        <f t="shared" si="11"/>
        <v>168</v>
      </c>
      <c r="Y8" s="314">
        <f t="shared" si="11"/>
        <v>175</v>
      </c>
      <c r="Z8" s="314">
        <f t="shared" si="11"/>
        <v>97</v>
      </c>
      <c r="AA8" s="313">
        <f>SUM(U8:Z8)</f>
        <v>776</v>
      </c>
      <c r="AB8" s="316">
        <f t="shared" ref="AB8:AB47" si="12">SUM(AA8,T8)</f>
        <v>859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7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2</v>
      </c>
      <c r="E9" s="225">
        <f t="shared" si="0"/>
        <v>9</v>
      </c>
      <c r="F9" s="422">
        <f t="shared" si="1"/>
        <v>11</v>
      </c>
      <c r="G9" s="226">
        <f t="shared" si="2"/>
        <v>0</v>
      </c>
      <c r="H9" s="227">
        <f t="shared" si="3"/>
        <v>40</v>
      </c>
      <c r="I9" s="227">
        <f t="shared" si="4"/>
        <v>36</v>
      </c>
      <c r="J9" s="227">
        <f t="shared" si="5"/>
        <v>55</v>
      </c>
      <c r="K9" s="227">
        <f t="shared" si="6"/>
        <v>70</v>
      </c>
      <c r="L9" s="225">
        <f t="shared" si="7"/>
        <v>54</v>
      </c>
      <c r="M9" s="422">
        <f t="shared" si="8"/>
        <v>255</v>
      </c>
      <c r="N9" s="318">
        <f t="shared" si="9"/>
        <v>266</v>
      </c>
      <c r="O9" s="661"/>
      <c r="P9" s="699" t="str">
        <f>B9</f>
        <v>訪問サービス</v>
      </c>
      <c r="Q9" s="699"/>
      <c r="R9" s="224">
        <f>SUM(R10:R14)</f>
        <v>2</v>
      </c>
      <c r="S9" s="225">
        <f>SUM(S10:S14)</f>
        <v>9</v>
      </c>
      <c r="T9" s="422">
        <f>SUM(R9:S9)</f>
        <v>11</v>
      </c>
      <c r="U9" s="226">
        <f t="shared" ref="U9:Z9" si="17">SUM(U10:U14)</f>
        <v>0</v>
      </c>
      <c r="V9" s="227">
        <f t="shared" si="17"/>
        <v>40</v>
      </c>
      <c r="W9" s="227">
        <f t="shared" si="17"/>
        <v>36</v>
      </c>
      <c r="X9" s="227">
        <f t="shared" si="17"/>
        <v>55</v>
      </c>
      <c r="Y9" s="227">
        <f t="shared" si="17"/>
        <v>70</v>
      </c>
      <c r="Z9" s="225">
        <f t="shared" si="17"/>
        <v>54</v>
      </c>
      <c r="AA9" s="422">
        <f t="shared" ref="AA9:AA47" si="18">SUM(U9:Z9)</f>
        <v>255</v>
      </c>
      <c r="AB9" s="318">
        <f t="shared" si="12"/>
        <v>266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13</v>
      </c>
      <c r="I10" s="156">
        <f t="shared" si="4"/>
        <v>14</v>
      </c>
      <c r="J10" s="156">
        <f t="shared" si="5"/>
        <v>14</v>
      </c>
      <c r="K10" s="156">
        <f t="shared" si="6"/>
        <v>15</v>
      </c>
      <c r="L10" s="153">
        <f t="shared" si="7"/>
        <v>14</v>
      </c>
      <c r="M10" s="423">
        <f t="shared" si="8"/>
        <v>70</v>
      </c>
      <c r="N10" s="319">
        <f t="shared" si="9"/>
        <v>70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13</v>
      </c>
      <c r="W10" s="156">
        <f>VLOOKUP($AC10,原データ!$D$1:$R$2300,5,FALSE)</f>
        <v>14</v>
      </c>
      <c r="X10" s="156">
        <f>VLOOKUP($AC10,原データ!$D$1:$R$2300,6,FALSE)</f>
        <v>14</v>
      </c>
      <c r="Y10" s="156">
        <f>VLOOKUP($AC10,原データ!$D$1:$R$2300,7,FALSE)</f>
        <v>15</v>
      </c>
      <c r="Z10" s="153">
        <f>VLOOKUP($AC10,原データ!$D$1:$R$2300,8,FALSE)</f>
        <v>14</v>
      </c>
      <c r="AA10" s="423">
        <f t="shared" si="18"/>
        <v>70</v>
      </c>
      <c r="AB10" s="319">
        <f t="shared" si="12"/>
        <v>70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3</v>
      </c>
      <c r="M11" s="423">
        <f t="shared" si="8"/>
        <v>4</v>
      </c>
      <c r="N11" s="319">
        <f t="shared" si="9"/>
        <v>4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si="18"/>
        <v>4</v>
      </c>
      <c r="AB11" s="319">
        <f t="shared" si="12"/>
        <v>4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2</v>
      </c>
      <c r="E12" s="153">
        <f t="shared" si="0"/>
        <v>8</v>
      </c>
      <c r="F12" s="423">
        <f t="shared" si="1"/>
        <v>10</v>
      </c>
      <c r="G12" s="155">
        <f t="shared" si="2"/>
        <v>0</v>
      </c>
      <c r="H12" s="156">
        <f t="shared" si="3"/>
        <v>12</v>
      </c>
      <c r="I12" s="156">
        <f t="shared" si="4"/>
        <v>8</v>
      </c>
      <c r="J12" s="156">
        <f t="shared" si="5"/>
        <v>6</v>
      </c>
      <c r="K12" s="156">
        <f t="shared" si="6"/>
        <v>17</v>
      </c>
      <c r="L12" s="153">
        <f t="shared" si="7"/>
        <v>12</v>
      </c>
      <c r="M12" s="423">
        <f t="shared" si="8"/>
        <v>55</v>
      </c>
      <c r="N12" s="319">
        <f t="shared" si="9"/>
        <v>65</v>
      </c>
      <c r="O12" s="661"/>
      <c r="P12" s="692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8</v>
      </c>
      <c r="T12" s="423">
        <f t="shared" si="10"/>
        <v>10</v>
      </c>
      <c r="U12" s="155">
        <f>VLOOKUP($AC12,原データ!$D$1:$R$2300,3,FALSE)</f>
        <v>0</v>
      </c>
      <c r="V12" s="156">
        <f>VLOOKUP($AC12,原データ!$D$1:$R$2300,4,FALSE)</f>
        <v>12</v>
      </c>
      <c r="W12" s="156">
        <f>VLOOKUP($AC12,原データ!$D$1:$R$2300,5,FALSE)</f>
        <v>8</v>
      </c>
      <c r="X12" s="156">
        <f>VLOOKUP($AC12,原データ!$D$1:$R$2300,6,FALSE)</f>
        <v>6</v>
      </c>
      <c r="Y12" s="156">
        <f>VLOOKUP($AC12,原データ!$D$1:$R$2300,7,FALSE)</f>
        <v>17</v>
      </c>
      <c r="Z12" s="153">
        <f>VLOOKUP($AC12,原データ!$D$1:$R$2300,8,FALSE)</f>
        <v>12</v>
      </c>
      <c r="AA12" s="423">
        <f t="shared" si="18"/>
        <v>55</v>
      </c>
      <c r="AB12" s="319">
        <f t="shared" si="12"/>
        <v>65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1</v>
      </c>
      <c r="M13" s="423">
        <f t="shared" si="8"/>
        <v>2</v>
      </c>
      <c r="N13" s="319">
        <f t="shared" si="9"/>
        <v>2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2</v>
      </c>
      <c r="AB13" s="319">
        <f t="shared" si="12"/>
        <v>2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15</v>
      </c>
      <c r="I14" s="164">
        <f t="shared" si="4"/>
        <v>14</v>
      </c>
      <c r="J14" s="164">
        <f t="shared" si="5"/>
        <v>35</v>
      </c>
      <c r="K14" s="164">
        <f t="shared" si="6"/>
        <v>36</v>
      </c>
      <c r="L14" s="161">
        <f t="shared" si="7"/>
        <v>24</v>
      </c>
      <c r="M14" s="424">
        <f t="shared" si="8"/>
        <v>124</v>
      </c>
      <c r="N14" s="320">
        <f t="shared" si="9"/>
        <v>125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15</v>
      </c>
      <c r="W14" s="164">
        <f>VLOOKUP($AC14,原データ!$D$1:$R$2300,5,FALSE)</f>
        <v>14</v>
      </c>
      <c r="X14" s="164">
        <f>VLOOKUP($AC14,原データ!$D$1:$R$2300,6,FALSE)</f>
        <v>35</v>
      </c>
      <c r="Y14" s="164">
        <f>VLOOKUP($AC14,原データ!$D$1:$R$2300,7,FALSE)</f>
        <v>36</v>
      </c>
      <c r="Z14" s="161">
        <f>VLOOKUP($AC14,原データ!$D$1:$R$2300,8,FALSE)</f>
        <v>24</v>
      </c>
      <c r="AA14" s="424">
        <f t="shared" si="18"/>
        <v>124</v>
      </c>
      <c r="AB14" s="320">
        <f t="shared" si="12"/>
        <v>125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</v>
      </c>
      <c r="E15" s="225">
        <f t="shared" si="0"/>
        <v>8</v>
      </c>
      <c r="F15" s="422">
        <f t="shared" si="1"/>
        <v>9</v>
      </c>
      <c r="G15" s="226">
        <f t="shared" si="2"/>
        <v>0</v>
      </c>
      <c r="H15" s="227">
        <f t="shared" si="3"/>
        <v>79</v>
      </c>
      <c r="I15" s="227">
        <f t="shared" si="4"/>
        <v>66</v>
      </c>
      <c r="J15" s="227">
        <f t="shared" si="5"/>
        <v>48</v>
      </c>
      <c r="K15" s="227">
        <f t="shared" si="6"/>
        <v>44</v>
      </c>
      <c r="L15" s="225">
        <f t="shared" si="7"/>
        <v>16</v>
      </c>
      <c r="M15" s="422">
        <f t="shared" si="8"/>
        <v>253</v>
      </c>
      <c r="N15" s="318">
        <f t="shared" si="9"/>
        <v>262</v>
      </c>
      <c r="O15" s="661"/>
      <c r="P15" s="699" t="s">
        <v>131</v>
      </c>
      <c r="Q15" s="699"/>
      <c r="R15" s="224">
        <f>SUM(R16:R17)</f>
        <v>1</v>
      </c>
      <c r="S15" s="225">
        <f>SUM(S16:S17)</f>
        <v>8</v>
      </c>
      <c r="T15" s="422">
        <f t="shared" si="10"/>
        <v>9</v>
      </c>
      <c r="U15" s="226">
        <f t="shared" ref="U15:Z15" si="21">SUM(U16:U17)</f>
        <v>0</v>
      </c>
      <c r="V15" s="227">
        <f t="shared" si="21"/>
        <v>79</v>
      </c>
      <c r="W15" s="227">
        <f t="shared" si="21"/>
        <v>66</v>
      </c>
      <c r="X15" s="227">
        <f t="shared" si="21"/>
        <v>48</v>
      </c>
      <c r="Y15" s="227">
        <f t="shared" si="21"/>
        <v>44</v>
      </c>
      <c r="Z15" s="225">
        <f t="shared" si="21"/>
        <v>16</v>
      </c>
      <c r="AA15" s="422">
        <f t="shared" si="18"/>
        <v>253</v>
      </c>
      <c r="AB15" s="318">
        <f t="shared" si="12"/>
        <v>262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72</v>
      </c>
      <c r="I16" s="156">
        <f t="shared" si="4"/>
        <v>58</v>
      </c>
      <c r="J16" s="156">
        <f t="shared" si="5"/>
        <v>44</v>
      </c>
      <c r="K16" s="156">
        <f t="shared" si="6"/>
        <v>38</v>
      </c>
      <c r="L16" s="153">
        <f t="shared" si="7"/>
        <v>15</v>
      </c>
      <c r="M16" s="423">
        <f t="shared" si="8"/>
        <v>227</v>
      </c>
      <c r="N16" s="319">
        <f t="shared" si="9"/>
        <v>227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72</v>
      </c>
      <c r="W16" s="156">
        <f>VLOOKUP($AC16,原データ!$D$1:$R$2300,5,FALSE)</f>
        <v>58</v>
      </c>
      <c r="X16" s="156">
        <f>VLOOKUP($AC16,原データ!$D$1:$R$2300,6,FALSE)</f>
        <v>44</v>
      </c>
      <c r="Y16" s="156">
        <f>VLOOKUP($AC16,原データ!$D$1:$R$2300,7,FALSE)</f>
        <v>38</v>
      </c>
      <c r="Z16" s="153">
        <f>VLOOKUP($AC16,原データ!$D$1:$R$2300,8,FALSE)</f>
        <v>15</v>
      </c>
      <c r="AA16" s="423">
        <f t="shared" si="18"/>
        <v>227</v>
      </c>
      <c r="AB16" s="319">
        <f t="shared" si="12"/>
        <v>227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</v>
      </c>
      <c r="E17" s="161">
        <f t="shared" si="0"/>
        <v>8</v>
      </c>
      <c r="F17" s="424">
        <f t="shared" si="1"/>
        <v>9</v>
      </c>
      <c r="G17" s="163">
        <f t="shared" si="2"/>
        <v>0</v>
      </c>
      <c r="H17" s="164">
        <f t="shared" si="3"/>
        <v>7</v>
      </c>
      <c r="I17" s="164">
        <f t="shared" si="4"/>
        <v>8</v>
      </c>
      <c r="J17" s="164">
        <f t="shared" si="5"/>
        <v>4</v>
      </c>
      <c r="K17" s="164">
        <f t="shared" si="6"/>
        <v>6</v>
      </c>
      <c r="L17" s="161">
        <f t="shared" si="7"/>
        <v>1</v>
      </c>
      <c r="M17" s="424">
        <f t="shared" si="8"/>
        <v>26</v>
      </c>
      <c r="N17" s="320">
        <f t="shared" si="9"/>
        <v>35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8</v>
      </c>
      <c r="T17" s="424">
        <f t="shared" si="10"/>
        <v>9</v>
      </c>
      <c r="U17" s="163">
        <f>VLOOKUP($AC17,原データ!$D$1:$R$2300,3,FALSE)</f>
        <v>0</v>
      </c>
      <c r="V17" s="164">
        <f>VLOOKUP($AC17,原データ!$D$1:$R$2300,4,FALSE)</f>
        <v>7</v>
      </c>
      <c r="W17" s="164">
        <f>VLOOKUP($AC17,原データ!$D$1:$R$2300,5,FALSE)</f>
        <v>8</v>
      </c>
      <c r="X17" s="164">
        <f>VLOOKUP($AC17,原データ!$D$1:$R$2300,6,FALSE)</f>
        <v>4</v>
      </c>
      <c r="Y17" s="164">
        <f>VLOOKUP($AC17,原データ!$D$1:$R$2300,7,FALSE)</f>
        <v>6</v>
      </c>
      <c r="Z17" s="161">
        <f>VLOOKUP($AC17,原データ!$D$1:$R$2300,8,FALSE)</f>
        <v>1</v>
      </c>
      <c r="AA17" s="424">
        <f t="shared" si="18"/>
        <v>26</v>
      </c>
      <c r="AB17" s="320">
        <f t="shared" si="12"/>
        <v>35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5</v>
      </c>
      <c r="J18" s="227">
        <f t="shared" si="5"/>
        <v>4</v>
      </c>
      <c r="K18" s="227">
        <f t="shared" si="6"/>
        <v>4</v>
      </c>
      <c r="L18" s="225">
        <f t="shared" si="7"/>
        <v>2</v>
      </c>
      <c r="M18" s="422">
        <f t="shared" si="8"/>
        <v>17</v>
      </c>
      <c r="N18" s="318">
        <f>AB18+AQ18</f>
        <v>17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5</v>
      </c>
      <c r="X18" s="227">
        <f t="shared" si="23"/>
        <v>4</v>
      </c>
      <c r="Y18" s="227">
        <f t="shared" si="23"/>
        <v>4</v>
      </c>
      <c r="Z18" s="227">
        <f t="shared" si="23"/>
        <v>2</v>
      </c>
      <c r="AA18" s="422">
        <f>SUM(U18:Z18)</f>
        <v>17</v>
      </c>
      <c r="AB18" s="318">
        <f>SUM(AA18,T18)</f>
        <v>17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5</v>
      </c>
      <c r="J19" s="156">
        <f t="shared" si="5"/>
        <v>4</v>
      </c>
      <c r="K19" s="156">
        <f t="shared" si="6"/>
        <v>4</v>
      </c>
      <c r="L19" s="153">
        <f t="shared" si="7"/>
        <v>2</v>
      </c>
      <c r="M19" s="423">
        <f t="shared" si="8"/>
        <v>16</v>
      </c>
      <c r="N19" s="319">
        <f t="shared" si="9"/>
        <v>16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5</v>
      </c>
      <c r="X19" s="156">
        <f>VLOOKUP($AC19,原データ!$D$1:$R$2300,6,FALSE)</f>
        <v>4</v>
      </c>
      <c r="Y19" s="156">
        <f>VLOOKUP($AC19,原データ!$D$1:$R$2300,7,FALSE)</f>
        <v>4</v>
      </c>
      <c r="Z19" s="153">
        <f>VLOOKUP($AC19,原データ!$D$1:$R$2300,8,FALSE)</f>
        <v>2</v>
      </c>
      <c r="AA19" s="423">
        <f t="shared" si="18"/>
        <v>16</v>
      </c>
      <c r="AB19" s="319">
        <f t="shared" si="12"/>
        <v>16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22</v>
      </c>
      <c r="E23" s="225">
        <f t="shared" si="0"/>
        <v>44</v>
      </c>
      <c r="F23" s="422">
        <f t="shared" si="1"/>
        <v>66</v>
      </c>
      <c r="G23" s="226">
        <f t="shared" si="2"/>
        <v>0</v>
      </c>
      <c r="H23" s="227">
        <f t="shared" si="3"/>
        <v>34</v>
      </c>
      <c r="I23" s="227">
        <f t="shared" si="4"/>
        <v>67</v>
      </c>
      <c r="J23" s="227">
        <f t="shared" si="5"/>
        <v>55</v>
      </c>
      <c r="K23" s="227">
        <f t="shared" si="6"/>
        <v>51</v>
      </c>
      <c r="L23" s="225">
        <f t="shared" si="7"/>
        <v>24</v>
      </c>
      <c r="M23" s="422">
        <f t="shared" si="8"/>
        <v>231</v>
      </c>
      <c r="N23" s="318">
        <f t="shared" si="9"/>
        <v>297</v>
      </c>
      <c r="O23" s="661"/>
      <c r="P23" s="699" t="s">
        <v>137</v>
      </c>
      <c r="Q23" s="699"/>
      <c r="R23" s="224">
        <f>SUM(R24:R26)</f>
        <v>21</v>
      </c>
      <c r="S23" s="225">
        <f>SUM(S24:S26)</f>
        <v>42</v>
      </c>
      <c r="T23" s="422">
        <f t="shared" si="10"/>
        <v>63</v>
      </c>
      <c r="U23" s="226">
        <f t="shared" ref="U23:Z23" si="26">SUM(U24:U26)</f>
        <v>0</v>
      </c>
      <c r="V23" s="227">
        <f t="shared" si="26"/>
        <v>32</v>
      </c>
      <c r="W23" s="227">
        <f t="shared" si="26"/>
        <v>65</v>
      </c>
      <c r="X23" s="227">
        <f t="shared" si="26"/>
        <v>55</v>
      </c>
      <c r="Y23" s="227">
        <f t="shared" si="26"/>
        <v>51</v>
      </c>
      <c r="Z23" s="225">
        <f t="shared" si="26"/>
        <v>24</v>
      </c>
      <c r="AA23" s="422">
        <f t="shared" si="18"/>
        <v>227</v>
      </c>
      <c r="AB23" s="318">
        <f t="shared" si="12"/>
        <v>290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2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4</v>
      </c>
      <c r="AQ23" s="318">
        <f t="shared" si="15"/>
        <v>7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21</v>
      </c>
      <c r="E24" s="153">
        <f t="shared" si="0"/>
        <v>42</v>
      </c>
      <c r="F24" s="423">
        <f t="shared" si="1"/>
        <v>63</v>
      </c>
      <c r="G24" s="155">
        <f t="shared" si="2"/>
        <v>0</v>
      </c>
      <c r="H24" s="156">
        <f t="shared" si="3"/>
        <v>32</v>
      </c>
      <c r="I24" s="156">
        <f t="shared" si="4"/>
        <v>65</v>
      </c>
      <c r="J24" s="156">
        <f t="shared" si="5"/>
        <v>55</v>
      </c>
      <c r="K24" s="156">
        <f t="shared" si="6"/>
        <v>51</v>
      </c>
      <c r="L24" s="153">
        <f t="shared" si="7"/>
        <v>24</v>
      </c>
      <c r="M24" s="423">
        <f t="shared" si="8"/>
        <v>227</v>
      </c>
      <c r="N24" s="319">
        <f t="shared" si="9"/>
        <v>290</v>
      </c>
      <c r="O24" s="661"/>
      <c r="P24" s="696"/>
      <c r="Q24" s="229" t="s">
        <v>138</v>
      </c>
      <c r="R24" s="152">
        <f>VLOOKUP($AC24,原データ!$D$1:$R$2300,10,FALSE)</f>
        <v>21</v>
      </c>
      <c r="S24" s="153">
        <f>VLOOKUP($AC24,原データ!$D$1:$R$2300,11,FALSE)</f>
        <v>42</v>
      </c>
      <c r="T24" s="423">
        <f t="shared" si="10"/>
        <v>63</v>
      </c>
      <c r="U24" s="155">
        <f>VLOOKUP($AC24,原データ!$D$1:$R$2300,3,FALSE)</f>
        <v>0</v>
      </c>
      <c r="V24" s="156">
        <f>VLOOKUP($AC24,原データ!$D$1:$R$2300,4,FALSE)</f>
        <v>32</v>
      </c>
      <c r="W24" s="156">
        <f>VLOOKUP($AC24,原データ!$D$1:$R$2300,5,FALSE)</f>
        <v>65</v>
      </c>
      <c r="X24" s="156">
        <f>VLOOKUP($AC24,原データ!$D$1:$R$2300,6,FALSE)</f>
        <v>55</v>
      </c>
      <c r="Y24" s="156">
        <f>VLOOKUP($AC24,原データ!$D$1:$R$2300,7,FALSE)</f>
        <v>51</v>
      </c>
      <c r="Z24" s="153">
        <f>VLOOKUP($AC24,原データ!$D$1:$R$2300,8,FALSE)</f>
        <v>24</v>
      </c>
      <c r="AA24" s="423">
        <f t="shared" si="18"/>
        <v>227</v>
      </c>
      <c r="AB24" s="319">
        <f t="shared" si="12"/>
        <v>290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2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3</v>
      </c>
      <c r="N26" s="320">
        <f t="shared" si="9"/>
        <v>5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5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5</v>
      </c>
      <c r="J27" s="171">
        <f t="shared" si="5"/>
        <v>6</v>
      </c>
      <c r="K27" s="171">
        <f t="shared" si="6"/>
        <v>6</v>
      </c>
      <c r="L27" s="168">
        <f t="shared" si="7"/>
        <v>1</v>
      </c>
      <c r="M27" s="425">
        <f t="shared" si="8"/>
        <v>24</v>
      </c>
      <c r="N27" s="316">
        <f t="shared" si="9"/>
        <v>24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5</v>
      </c>
      <c r="X27" s="171">
        <f>VLOOKUP($AC27,原データ!$D$1:$R$2300,6,FALSE)</f>
        <v>6</v>
      </c>
      <c r="Y27" s="171">
        <f>VLOOKUP($AC27,原データ!$D$1:$R$2300,7,FALSE)</f>
        <v>6</v>
      </c>
      <c r="Z27" s="168">
        <f>VLOOKUP($AC27,原データ!$D$1:$R$2300,8,FALSE)</f>
        <v>1</v>
      </c>
      <c r="AA27" s="425">
        <f t="shared" si="18"/>
        <v>24</v>
      </c>
      <c r="AB27" s="316">
        <f t="shared" si="12"/>
        <v>24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22</v>
      </c>
      <c r="E29" s="312">
        <f t="shared" si="0"/>
        <v>47</v>
      </c>
      <c r="F29" s="313">
        <f t="shared" si="1"/>
        <v>69</v>
      </c>
      <c r="G29" s="314">
        <f t="shared" si="2"/>
        <v>0</v>
      </c>
      <c r="H29" s="315">
        <f t="shared" si="3"/>
        <v>86</v>
      </c>
      <c r="I29" s="315">
        <f t="shared" si="4"/>
        <v>78</v>
      </c>
      <c r="J29" s="315">
        <f t="shared" si="5"/>
        <v>48</v>
      </c>
      <c r="K29" s="315">
        <f t="shared" si="6"/>
        <v>48</v>
      </c>
      <c r="L29" s="312">
        <f t="shared" si="7"/>
        <v>23</v>
      </c>
      <c r="M29" s="313">
        <f t="shared" si="8"/>
        <v>283</v>
      </c>
      <c r="N29" s="316">
        <f t="shared" si="9"/>
        <v>352</v>
      </c>
      <c r="O29" s="662" t="s">
        <v>141</v>
      </c>
      <c r="P29" s="663"/>
      <c r="Q29" s="664"/>
      <c r="R29" s="167">
        <f>VLOOKUP($AC29,原データ!$D$1:$R$2300,10,FALSE)</f>
        <v>22</v>
      </c>
      <c r="S29" s="168">
        <f>VLOOKUP($AC29,原データ!$D$1:$R$2300,11,FALSE)</f>
        <v>47</v>
      </c>
      <c r="T29" s="425">
        <f t="shared" si="10"/>
        <v>69</v>
      </c>
      <c r="U29" s="170">
        <f>VLOOKUP($AC29,原データ!$D$1:$R$2300,3,FALSE)</f>
        <v>0</v>
      </c>
      <c r="V29" s="171">
        <f>VLOOKUP($AC29,原データ!$D$1:$R$2300,4,FALSE)</f>
        <v>86</v>
      </c>
      <c r="W29" s="171">
        <f>VLOOKUP($AC29,原データ!$D$1:$R$2300,5,FALSE)</f>
        <v>78</v>
      </c>
      <c r="X29" s="171">
        <f>VLOOKUP($AC29,原データ!$D$1:$R$2300,6,FALSE)</f>
        <v>48</v>
      </c>
      <c r="Y29" s="171">
        <f>VLOOKUP($AC29,原データ!$D$1:$R$2300,7,FALSE)</f>
        <v>48</v>
      </c>
      <c r="Z29" s="168">
        <f>VLOOKUP($AC29,原データ!$D$1:$R$2300,8,FALSE)</f>
        <v>23</v>
      </c>
      <c r="AA29" s="425">
        <f t="shared" si="18"/>
        <v>283</v>
      </c>
      <c r="AB29" s="316">
        <f t="shared" si="12"/>
        <v>352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3</v>
      </c>
      <c r="F30" s="313">
        <f t="shared" si="1"/>
        <v>4</v>
      </c>
      <c r="G30" s="314">
        <f t="shared" si="2"/>
        <v>0</v>
      </c>
      <c r="H30" s="315">
        <f t="shared" si="3"/>
        <v>20</v>
      </c>
      <c r="I30" s="315">
        <f t="shared" si="4"/>
        <v>19</v>
      </c>
      <c r="J30" s="315">
        <f t="shared" si="5"/>
        <v>16</v>
      </c>
      <c r="K30" s="315">
        <f t="shared" si="6"/>
        <v>10</v>
      </c>
      <c r="L30" s="312">
        <f t="shared" si="7"/>
        <v>2</v>
      </c>
      <c r="M30" s="313">
        <f t="shared" si="8"/>
        <v>67</v>
      </c>
      <c r="N30" s="316">
        <f t="shared" si="9"/>
        <v>71</v>
      </c>
      <c r="O30" s="672" t="s">
        <v>142</v>
      </c>
      <c r="P30" s="673"/>
      <c r="Q30" s="674"/>
      <c r="R30" s="311">
        <f>SUM(R31:R43)</f>
        <v>1</v>
      </c>
      <c r="S30" s="312">
        <f>SUM(S31:S43)</f>
        <v>3</v>
      </c>
      <c r="T30" s="313">
        <f t="shared" si="10"/>
        <v>4</v>
      </c>
      <c r="U30" s="314">
        <f t="shared" ref="U30:Z30" si="29">SUM(U31:U43)</f>
        <v>0</v>
      </c>
      <c r="V30" s="315">
        <f t="shared" si="29"/>
        <v>20</v>
      </c>
      <c r="W30" s="315">
        <f t="shared" si="29"/>
        <v>19</v>
      </c>
      <c r="X30" s="315">
        <f t="shared" si="29"/>
        <v>16</v>
      </c>
      <c r="Y30" s="315">
        <f t="shared" si="29"/>
        <v>10</v>
      </c>
      <c r="Z30" s="312">
        <f t="shared" si="29"/>
        <v>2</v>
      </c>
      <c r="AA30" s="313">
        <f t="shared" si="18"/>
        <v>67</v>
      </c>
      <c r="AB30" s="316">
        <f t="shared" si="12"/>
        <v>71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13</v>
      </c>
      <c r="I33" s="171">
        <f t="shared" si="33"/>
        <v>13</v>
      </c>
      <c r="J33" s="171">
        <f t="shared" si="33"/>
        <v>3</v>
      </c>
      <c r="K33" s="171">
        <f t="shared" si="33"/>
        <v>3</v>
      </c>
      <c r="L33" s="171">
        <f t="shared" si="33"/>
        <v>1</v>
      </c>
      <c r="M33" s="425">
        <f t="shared" si="8"/>
        <v>33</v>
      </c>
      <c r="N33" s="321">
        <f t="shared" si="9"/>
        <v>33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13</v>
      </c>
      <c r="W33" s="171">
        <f>VLOOKUP($AC33,原データ!$D$1:$R$2300,5,FALSE)</f>
        <v>13</v>
      </c>
      <c r="X33" s="171">
        <f>VLOOKUP($AC33,原データ!$D$1:$R$2300,6,FALSE)</f>
        <v>3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33</v>
      </c>
      <c r="AB33" s="316">
        <f>SUM(AA33,T33)</f>
        <v>33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3</v>
      </c>
      <c r="F35" s="425">
        <f t="shared" si="1"/>
        <v>4</v>
      </c>
      <c r="G35" s="298">
        <f t="shared" si="2"/>
        <v>0</v>
      </c>
      <c r="H35" s="171">
        <f t="shared" si="3"/>
        <v>5</v>
      </c>
      <c r="I35" s="171">
        <f t="shared" si="4"/>
        <v>2</v>
      </c>
      <c r="J35" s="171">
        <f t="shared" si="5"/>
        <v>8</v>
      </c>
      <c r="K35" s="171">
        <f t="shared" si="6"/>
        <v>4</v>
      </c>
      <c r="L35" s="168">
        <f t="shared" si="7"/>
        <v>0</v>
      </c>
      <c r="M35" s="425">
        <f t="shared" si="8"/>
        <v>19</v>
      </c>
      <c r="N35" s="316">
        <f t="shared" si="9"/>
        <v>23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3</v>
      </c>
      <c r="T35" s="425">
        <f t="shared" si="10"/>
        <v>4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2</v>
      </c>
      <c r="X35" s="171">
        <f>VLOOKUP($AC35,原データ!$D$1:$R$2300,6,FALSE)</f>
        <v>8</v>
      </c>
      <c r="Y35" s="171">
        <f>VLOOKUP($AC35,原データ!$D$1:$R$2300,7,FALSE)</f>
        <v>4</v>
      </c>
      <c r="Z35" s="168">
        <f>VLOOKUP($AC35,原データ!$D$1:$R$2300,8,FALSE)</f>
        <v>0</v>
      </c>
      <c r="AA35" s="425">
        <f t="shared" si="18"/>
        <v>19</v>
      </c>
      <c r="AB35" s="316">
        <f t="shared" si="12"/>
        <v>23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3</v>
      </c>
      <c r="K37" s="171">
        <f t="shared" si="6"/>
        <v>3</v>
      </c>
      <c r="L37" s="168">
        <f t="shared" si="7"/>
        <v>0</v>
      </c>
      <c r="M37" s="425">
        <f t="shared" si="8"/>
        <v>11</v>
      </c>
      <c r="N37" s="316">
        <f t="shared" si="9"/>
        <v>11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3</v>
      </c>
      <c r="Y37" s="171">
        <f>VLOOKUP($AC37,原データ!$D$1:$R$2300,7,FALSE)</f>
        <v>3</v>
      </c>
      <c r="Z37" s="168">
        <f>VLOOKUP($AC37,原データ!$D$1:$R$2300,8,FALSE)</f>
        <v>0</v>
      </c>
      <c r="AA37" s="425">
        <f t="shared" si="18"/>
        <v>11</v>
      </c>
      <c r="AB37" s="316">
        <f t="shared" si="12"/>
        <v>11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1</v>
      </c>
      <c r="M42" s="425">
        <f t="shared" si="39"/>
        <v>3</v>
      </c>
      <c r="N42" s="321">
        <f t="shared" si="39"/>
        <v>3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3</v>
      </c>
      <c r="AB42" s="316">
        <f>SUM(AA42,T42)</f>
        <v>3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5</v>
      </c>
      <c r="J44" s="315">
        <f t="shared" si="5"/>
        <v>11</v>
      </c>
      <c r="K44" s="315">
        <f t="shared" si="6"/>
        <v>53</v>
      </c>
      <c r="L44" s="312">
        <f t="shared" si="7"/>
        <v>25</v>
      </c>
      <c r="M44" s="313">
        <f t="shared" si="8"/>
        <v>96</v>
      </c>
      <c r="N44" s="316">
        <f t="shared" si="9"/>
        <v>96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5</v>
      </c>
      <c r="X44" s="315">
        <f>SUM(X45:X48)</f>
        <v>11</v>
      </c>
      <c r="Y44" s="315">
        <f>SUM(Y45:Y48)</f>
        <v>53</v>
      </c>
      <c r="Z44" s="315">
        <f>SUM(Z45:Z48)</f>
        <v>25</v>
      </c>
      <c r="AA44" s="313">
        <f t="shared" si="18"/>
        <v>96</v>
      </c>
      <c r="AB44" s="316">
        <f>SUM(AA44,T44)</f>
        <v>96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6</v>
      </c>
      <c r="K45" s="171">
        <f t="shared" si="6"/>
        <v>35</v>
      </c>
      <c r="L45" s="168">
        <f t="shared" si="7"/>
        <v>14</v>
      </c>
      <c r="M45" s="425">
        <f t="shared" si="8"/>
        <v>56</v>
      </c>
      <c r="N45" s="316">
        <f t="shared" si="9"/>
        <v>56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6</v>
      </c>
      <c r="Y45" s="171">
        <f>VLOOKUP($AC45,原データ!$D$1:$R$2300,7,FALSE)</f>
        <v>35</v>
      </c>
      <c r="Z45" s="168">
        <f>VLOOKUP($AC45,原データ!$D$1:$R$2300,8,FALSE)</f>
        <v>14</v>
      </c>
      <c r="AA45" s="425">
        <f t="shared" si="18"/>
        <v>56</v>
      </c>
      <c r="AB45" s="316">
        <f t="shared" si="12"/>
        <v>56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4</v>
      </c>
      <c r="J46" s="171">
        <f t="shared" si="5"/>
        <v>5</v>
      </c>
      <c r="K46" s="171">
        <f t="shared" si="6"/>
        <v>6</v>
      </c>
      <c r="L46" s="168">
        <f t="shared" si="7"/>
        <v>0</v>
      </c>
      <c r="M46" s="425">
        <f t="shared" si="8"/>
        <v>17</v>
      </c>
      <c r="N46" s="316">
        <f t="shared" si="9"/>
        <v>17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4</v>
      </c>
      <c r="X46" s="171">
        <f>VLOOKUP($AC46,原データ!$D$1:$R$2300,6,FALSE)</f>
        <v>5</v>
      </c>
      <c r="Y46" s="171">
        <f>VLOOKUP($AC46,原データ!$D$1:$R$2300,7,FALSE)</f>
        <v>6</v>
      </c>
      <c r="Z46" s="168">
        <f>VLOOKUP($AC46,原データ!$D$1:$R$2300,8,FALSE)</f>
        <v>0</v>
      </c>
      <c r="AA46" s="425">
        <f t="shared" si="18"/>
        <v>17</v>
      </c>
      <c r="AB46" s="316">
        <f t="shared" si="12"/>
        <v>17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12</v>
      </c>
      <c r="L48" s="168">
        <f t="shared" si="41"/>
        <v>11</v>
      </c>
      <c r="M48" s="425">
        <f t="shared" si="41"/>
        <v>23</v>
      </c>
      <c r="N48" s="316">
        <f t="shared" si="41"/>
        <v>23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12</v>
      </c>
      <c r="Z48" s="168">
        <f>VLOOKUP($AC48,原データ!$D$1:$R$2300,8,FALSE)</f>
        <v>11</v>
      </c>
      <c r="AA48" s="425">
        <f>SUM(U48:Z48)</f>
        <v>23</v>
      </c>
      <c r="AB48" s="316">
        <f>SUM(AA48,T48)</f>
        <v>23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48</v>
      </c>
      <c r="E49" s="416">
        <f t="shared" si="0"/>
        <v>111</v>
      </c>
      <c r="F49" s="417">
        <f t="shared" si="1"/>
        <v>159</v>
      </c>
      <c r="G49" s="418">
        <f t="shared" si="2"/>
        <v>0</v>
      </c>
      <c r="H49" s="419">
        <f t="shared" si="3"/>
        <v>269</v>
      </c>
      <c r="I49" s="419">
        <f t="shared" si="4"/>
        <v>281</v>
      </c>
      <c r="J49" s="419">
        <f t="shared" si="5"/>
        <v>243</v>
      </c>
      <c r="K49" s="419">
        <f t="shared" si="6"/>
        <v>286</v>
      </c>
      <c r="L49" s="416">
        <f t="shared" si="7"/>
        <v>147</v>
      </c>
      <c r="M49" s="417">
        <f t="shared" si="8"/>
        <v>1226</v>
      </c>
      <c r="N49" s="420">
        <f t="shared" si="9"/>
        <v>1385</v>
      </c>
      <c r="O49" s="694" t="s">
        <v>148</v>
      </c>
      <c r="P49" s="695"/>
      <c r="Q49" s="695"/>
      <c r="R49" s="415">
        <f>SUM(R8,R30,R44,R29)</f>
        <v>47</v>
      </c>
      <c r="S49" s="415">
        <f>SUM(S8,S30,S44,S29)</f>
        <v>109</v>
      </c>
      <c r="T49" s="417">
        <f t="shared" si="10"/>
        <v>156</v>
      </c>
      <c r="U49" s="418">
        <f t="shared" ref="U49:Z49" si="42">SUM(U8,U30,U44,U29)</f>
        <v>0</v>
      </c>
      <c r="V49" s="418">
        <f t="shared" si="42"/>
        <v>267</v>
      </c>
      <c r="W49" s="418">
        <f t="shared" si="42"/>
        <v>279</v>
      </c>
      <c r="X49" s="418">
        <f t="shared" si="42"/>
        <v>243</v>
      </c>
      <c r="Y49" s="418">
        <f t="shared" si="42"/>
        <v>286</v>
      </c>
      <c r="Z49" s="418">
        <f t="shared" si="42"/>
        <v>147</v>
      </c>
      <c r="AA49" s="417">
        <f>SUM(U49:Z49)</f>
        <v>1222</v>
      </c>
      <c r="AB49" s="420">
        <f>SUM(AA49,T49)</f>
        <v>1378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2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2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4</v>
      </c>
      <c r="AQ49" s="420">
        <f t="shared" si="15"/>
        <v>7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21166</v>
      </c>
      <c r="E51" s="312">
        <f t="shared" ref="E51:E90" si="45">S51+AH51</f>
        <v>97537</v>
      </c>
      <c r="F51" s="313">
        <f t="shared" ref="F51:F90" si="46">T51+AI51</f>
        <v>118703</v>
      </c>
      <c r="G51" s="314">
        <f t="shared" ref="G51:G90" si="47">U51+AJ51</f>
        <v>0</v>
      </c>
      <c r="H51" s="315">
        <f t="shared" ref="H51:H90" si="48">V51+AK51</f>
        <v>911493</v>
      </c>
      <c r="I51" s="315">
        <f t="shared" ref="I51:I90" si="49">W51+AL51</f>
        <v>1058677</v>
      </c>
      <c r="J51" s="315">
        <f t="shared" ref="J51:J90" si="50">X51+AM51</f>
        <v>1124796</v>
      </c>
      <c r="K51" s="315">
        <f t="shared" ref="K51:K90" si="51">Y51+AN51</f>
        <v>1297654</v>
      </c>
      <c r="L51" s="312">
        <f t="shared" ref="L51:L90" si="52">Z51+AO51</f>
        <v>637046</v>
      </c>
      <c r="M51" s="313">
        <f t="shared" ref="M51:M90" si="53">AA51+AP51</f>
        <v>5029666</v>
      </c>
      <c r="N51" s="316">
        <f t="shared" ref="N51:N90" si="54">AB51+AQ51</f>
        <v>5148369</v>
      </c>
      <c r="O51" s="720" t="s">
        <v>124</v>
      </c>
      <c r="P51" s="721"/>
      <c r="Q51" s="722"/>
      <c r="R51" s="311">
        <f>SUM(R52,R58,R61,R66,R68,R69)</f>
        <v>21166</v>
      </c>
      <c r="S51" s="311">
        <f>SUM(S52,S58,S61,S66,S68,S69)</f>
        <v>97537</v>
      </c>
      <c r="T51" s="313">
        <f>SUM(R51:S51)</f>
        <v>118703</v>
      </c>
      <c r="U51" s="314">
        <f t="shared" ref="U51:Z51" si="55">SUM(U52,U58,U61,U66,U68,U69)</f>
        <v>0</v>
      </c>
      <c r="V51" s="314">
        <f t="shared" si="55"/>
        <v>911493</v>
      </c>
      <c r="W51" s="314">
        <f t="shared" si="55"/>
        <v>1058677</v>
      </c>
      <c r="X51" s="314">
        <f t="shared" si="55"/>
        <v>1124796</v>
      </c>
      <c r="Y51" s="314">
        <f t="shared" si="55"/>
        <v>1297654</v>
      </c>
      <c r="Z51" s="314">
        <f t="shared" si="55"/>
        <v>637046</v>
      </c>
      <c r="AA51" s="313">
        <f t="shared" ref="AA51:AA90" si="56">SUM(U51:Z51)</f>
        <v>5029666</v>
      </c>
      <c r="AB51" s="316">
        <f t="shared" ref="AB51:AB90" si="57">SUM(AA51,T51)</f>
        <v>5148369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6282</v>
      </c>
      <c r="E52" s="225">
        <f t="shared" si="45"/>
        <v>31278</v>
      </c>
      <c r="F52" s="422">
        <f t="shared" si="46"/>
        <v>37560</v>
      </c>
      <c r="G52" s="226">
        <f t="shared" si="47"/>
        <v>0</v>
      </c>
      <c r="H52" s="227">
        <f t="shared" si="48"/>
        <v>103588</v>
      </c>
      <c r="I52" s="227">
        <f t="shared" si="49"/>
        <v>87348</v>
      </c>
      <c r="J52" s="227">
        <f t="shared" si="50"/>
        <v>105969</v>
      </c>
      <c r="K52" s="227">
        <f t="shared" si="51"/>
        <v>214161</v>
      </c>
      <c r="L52" s="225">
        <f t="shared" si="52"/>
        <v>194789</v>
      </c>
      <c r="M52" s="422">
        <f t="shared" si="53"/>
        <v>705855</v>
      </c>
      <c r="N52" s="318">
        <f t="shared" si="54"/>
        <v>743415</v>
      </c>
      <c r="O52" s="661"/>
      <c r="P52" s="658" t="s">
        <v>125</v>
      </c>
      <c r="Q52" s="659"/>
      <c r="R52" s="224">
        <f>SUM(R53:R57)</f>
        <v>6282</v>
      </c>
      <c r="S52" s="225">
        <f>SUM(S53:S57)</f>
        <v>31278</v>
      </c>
      <c r="T52" s="422">
        <f t="shared" ref="T52:T88" si="62">SUM(R52:S52)</f>
        <v>37560</v>
      </c>
      <c r="U52" s="226">
        <f t="shared" ref="U52:Z52" si="63">SUM(U53:U57)</f>
        <v>0</v>
      </c>
      <c r="V52" s="227">
        <f t="shared" si="63"/>
        <v>103588</v>
      </c>
      <c r="W52" s="227">
        <f t="shared" si="63"/>
        <v>87348</v>
      </c>
      <c r="X52" s="227">
        <f t="shared" si="63"/>
        <v>105969</v>
      </c>
      <c r="Y52" s="227">
        <f t="shared" si="63"/>
        <v>214161</v>
      </c>
      <c r="Z52" s="225">
        <f t="shared" si="63"/>
        <v>194789</v>
      </c>
      <c r="AA52" s="422">
        <f t="shared" si="56"/>
        <v>705855</v>
      </c>
      <c r="AB52" s="318">
        <f t="shared" si="57"/>
        <v>743415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44811</v>
      </c>
      <c r="I53" s="156">
        <f t="shared" si="49"/>
        <v>48469</v>
      </c>
      <c r="J53" s="156">
        <f t="shared" si="50"/>
        <v>65459</v>
      </c>
      <c r="K53" s="156">
        <f t="shared" si="51"/>
        <v>104808</v>
      </c>
      <c r="L53" s="153">
        <f t="shared" si="52"/>
        <v>90652</v>
      </c>
      <c r="M53" s="423">
        <f t="shared" si="53"/>
        <v>354199</v>
      </c>
      <c r="N53" s="319">
        <f t="shared" si="54"/>
        <v>354199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44811</v>
      </c>
      <c r="W53" s="156">
        <f>VLOOKUP($AC53,原データ!$D$1:$R$2300,5,FALSE)</f>
        <v>48469</v>
      </c>
      <c r="X53" s="156">
        <f>VLOOKUP($AC53,原データ!$D$1:$R$2300,6,FALSE)</f>
        <v>65459</v>
      </c>
      <c r="Y53" s="156">
        <f>VLOOKUP($AC53,原データ!$D$1:$R$2300,7,FALSE)</f>
        <v>104808</v>
      </c>
      <c r="Z53" s="153">
        <f>VLOOKUP($AC53,原データ!$D$1:$R$2300,8,FALSE)</f>
        <v>90652</v>
      </c>
      <c r="AA53" s="423">
        <f t="shared" si="56"/>
        <v>354199</v>
      </c>
      <c r="AB53" s="319">
        <f t="shared" si="57"/>
        <v>354199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12294</v>
      </c>
      <c r="L54" s="153">
        <f t="shared" si="52"/>
        <v>31418</v>
      </c>
      <c r="M54" s="423">
        <f t="shared" si="53"/>
        <v>43712</v>
      </c>
      <c r="N54" s="319">
        <f t="shared" si="54"/>
        <v>43712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12294</v>
      </c>
      <c r="Z54" s="153">
        <f>VLOOKUP($AC54,原データ!$D$1:$R$2300,8,FALSE)</f>
        <v>31418</v>
      </c>
      <c r="AA54" s="423">
        <f t="shared" si="56"/>
        <v>43712</v>
      </c>
      <c r="AB54" s="319">
        <f t="shared" si="57"/>
        <v>43712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6282</v>
      </c>
      <c r="E55" s="153">
        <f t="shared" si="45"/>
        <v>29724</v>
      </c>
      <c r="F55" s="423">
        <f t="shared" si="46"/>
        <v>36006</v>
      </c>
      <c r="G55" s="155">
        <f t="shared" si="47"/>
        <v>0</v>
      </c>
      <c r="H55" s="156">
        <f t="shared" si="48"/>
        <v>50031</v>
      </c>
      <c r="I55" s="156">
        <f t="shared" si="49"/>
        <v>29061</v>
      </c>
      <c r="J55" s="156">
        <f t="shared" si="50"/>
        <v>20099</v>
      </c>
      <c r="K55" s="156">
        <f t="shared" si="51"/>
        <v>72797</v>
      </c>
      <c r="L55" s="153">
        <f t="shared" si="52"/>
        <v>53800</v>
      </c>
      <c r="M55" s="423">
        <f t="shared" si="53"/>
        <v>225788</v>
      </c>
      <c r="N55" s="319">
        <f t="shared" si="54"/>
        <v>261794</v>
      </c>
      <c r="O55" s="661"/>
      <c r="P55" s="698"/>
      <c r="Q55" s="229" t="s">
        <v>128</v>
      </c>
      <c r="R55" s="152">
        <f>VLOOKUP($AC55,原データ!$D$1:$R$2300,10,FALSE)</f>
        <v>6282</v>
      </c>
      <c r="S55" s="153">
        <f>VLOOKUP($AC55,原データ!$D$1:$R$2300,11,FALSE)</f>
        <v>29724</v>
      </c>
      <c r="T55" s="423">
        <f t="shared" si="62"/>
        <v>36006</v>
      </c>
      <c r="U55" s="155">
        <f>VLOOKUP($AC55,原データ!$D$1:$R$2300,3,FALSE)</f>
        <v>0</v>
      </c>
      <c r="V55" s="156">
        <f>VLOOKUP($AC55,原データ!$D$1:$R$2300,4,FALSE)</f>
        <v>50031</v>
      </c>
      <c r="W55" s="156">
        <f>VLOOKUP($AC55,原データ!$D$1:$R$2300,5,FALSE)</f>
        <v>29061</v>
      </c>
      <c r="X55" s="156">
        <f>VLOOKUP($AC55,原データ!$D$1:$R$2300,6,FALSE)</f>
        <v>20099</v>
      </c>
      <c r="Y55" s="156">
        <f>VLOOKUP($AC55,原データ!$D$1:$R$2300,7,FALSE)</f>
        <v>72797</v>
      </c>
      <c r="Z55" s="153">
        <f>VLOOKUP($AC55,原データ!$D$1:$R$2300,8,FALSE)</f>
        <v>53800</v>
      </c>
      <c r="AA55" s="423">
        <f t="shared" si="56"/>
        <v>225788</v>
      </c>
      <c r="AB55" s="319">
        <f t="shared" si="57"/>
        <v>261794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4904</v>
      </c>
      <c r="L56" s="153">
        <f t="shared" si="52"/>
        <v>2580</v>
      </c>
      <c r="M56" s="423">
        <f t="shared" si="53"/>
        <v>7484</v>
      </c>
      <c r="N56" s="319">
        <f t="shared" si="54"/>
        <v>7484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4904</v>
      </c>
      <c r="Z56" s="153">
        <f>VLOOKUP($AC56,原データ!$D$1:$R$2300,8,FALSE)</f>
        <v>2580</v>
      </c>
      <c r="AA56" s="423">
        <f t="shared" si="56"/>
        <v>7484</v>
      </c>
      <c r="AB56" s="319">
        <f t="shared" si="57"/>
        <v>7484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1554</v>
      </c>
      <c r="F57" s="424">
        <f t="shared" si="46"/>
        <v>1554</v>
      </c>
      <c r="G57" s="163">
        <f t="shared" si="47"/>
        <v>0</v>
      </c>
      <c r="H57" s="164">
        <f t="shared" si="48"/>
        <v>8746</v>
      </c>
      <c r="I57" s="164">
        <f t="shared" si="49"/>
        <v>9818</v>
      </c>
      <c r="J57" s="164">
        <f t="shared" si="50"/>
        <v>20411</v>
      </c>
      <c r="K57" s="164">
        <f t="shared" si="51"/>
        <v>19358</v>
      </c>
      <c r="L57" s="161">
        <f t="shared" si="52"/>
        <v>16339</v>
      </c>
      <c r="M57" s="424">
        <f t="shared" si="53"/>
        <v>74672</v>
      </c>
      <c r="N57" s="320">
        <f t="shared" si="54"/>
        <v>76226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1554</v>
      </c>
      <c r="T57" s="424">
        <f t="shared" si="62"/>
        <v>1554</v>
      </c>
      <c r="U57" s="163">
        <f>VLOOKUP($AC57,原データ!$D$1:$R$2300,3,FALSE)</f>
        <v>0</v>
      </c>
      <c r="V57" s="164">
        <f>VLOOKUP($AC57,原データ!$D$1:$R$2300,4,FALSE)</f>
        <v>8746</v>
      </c>
      <c r="W57" s="164">
        <f>VLOOKUP($AC57,原データ!$D$1:$R$2300,5,FALSE)</f>
        <v>9818</v>
      </c>
      <c r="X57" s="164">
        <f>VLOOKUP($AC57,原データ!$D$1:$R$2300,6,FALSE)</f>
        <v>20411</v>
      </c>
      <c r="Y57" s="164">
        <f>VLOOKUP($AC57,原データ!$D$1:$R$2300,7,FALSE)</f>
        <v>19358</v>
      </c>
      <c r="Z57" s="161">
        <f>VLOOKUP($AC57,原データ!$D$1:$R$2300,8,FALSE)</f>
        <v>16339</v>
      </c>
      <c r="AA57" s="424">
        <f t="shared" si="56"/>
        <v>74672</v>
      </c>
      <c r="AB57" s="320">
        <f t="shared" si="57"/>
        <v>76226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2292</v>
      </c>
      <c r="E58" s="225">
        <f t="shared" si="45"/>
        <v>35284</v>
      </c>
      <c r="F58" s="422">
        <f t="shared" si="46"/>
        <v>37576</v>
      </c>
      <c r="G58" s="226">
        <f t="shared" si="47"/>
        <v>0</v>
      </c>
      <c r="H58" s="227">
        <f t="shared" si="48"/>
        <v>658934</v>
      </c>
      <c r="I58" s="227">
        <f t="shared" si="49"/>
        <v>773736</v>
      </c>
      <c r="J58" s="227">
        <f t="shared" si="50"/>
        <v>792867</v>
      </c>
      <c r="K58" s="227">
        <f t="shared" si="51"/>
        <v>823323</v>
      </c>
      <c r="L58" s="225">
        <f t="shared" si="52"/>
        <v>341741</v>
      </c>
      <c r="M58" s="422">
        <f t="shared" si="53"/>
        <v>3390601</v>
      </c>
      <c r="N58" s="318">
        <f t="shared" si="54"/>
        <v>3428177</v>
      </c>
      <c r="O58" s="661"/>
      <c r="P58" s="658" t="s">
        <v>131</v>
      </c>
      <c r="Q58" s="659"/>
      <c r="R58" s="224">
        <f>SUM(R59:R60)</f>
        <v>2292</v>
      </c>
      <c r="S58" s="225">
        <f>SUM(S59:S60)</f>
        <v>35284</v>
      </c>
      <c r="T58" s="422">
        <f t="shared" si="62"/>
        <v>37576</v>
      </c>
      <c r="U58" s="226">
        <f t="shared" ref="U58:Z58" si="65">SUM(U59:U60)</f>
        <v>0</v>
      </c>
      <c r="V58" s="227">
        <f t="shared" si="65"/>
        <v>658934</v>
      </c>
      <c r="W58" s="227">
        <f t="shared" si="65"/>
        <v>773736</v>
      </c>
      <c r="X58" s="227">
        <f t="shared" si="65"/>
        <v>792867</v>
      </c>
      <c r="Y58" s="227">
        <f t="shared" si="65"/>
        <v>823323</v>
      </c>
      <c r="Z58" s="225">
        <f t="shared" si="65"/>
        <v>341741</v>
      </c>
      <c r="AA58" s="422">
        <f t="shared" si="56"/>
        <v>3390601</v>
      </c>
      <c r="AB58" s="318">
        <f t="shared" si="57"/>
        <v>3428177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615363</v>
      </c>
      <c r="I59" s="156">
        <f t="shared" si="49"/>
        <v>694036</v>
      </c>
      <c r="J59" s="156">
        <f t="shared" si="50"/>
        <v>738183</v>
      </c>
      <c r="K59" s="156">
        <f t="shared" si="51"/>
        <v>739470</v>
      </c>
      <c r="L59" s="153">
        <f t="shared" si="52"/>
        <v>328930</v>
      </c>
      <c r="M59" s="423">
        <f t="shared" si="53"/>
        <v>3115982</v>
      </c>
      <c r="N59" s="319">
        <f t="shared" si="54"/>
        <v>3115982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615363</v>
      </c>
      <c r="W59" s="156">
        <f>VLOOKUP($AC59,原データ!$D$1:$R$2300,5,FALSE)</f>
        <v>694036</v>
      </c>
      <c r="X59" s="156">
        <f>VLOOKUP($AC59,原データ!$D$1:$R$2300,6,FALSE)</f>
        <v>738183</v>
      </c>
      <c r="Y59" s="156">
        <f>VLOOKUP($AC59,原データ!$D$1:$R$2300,7,FALSE)</f>
        <v>739470</v>
      </c>
      <c r="Z59" s="153">
        <f>VLOOKUP($AC59,原データ!$D$1:$R$2300,8,FALSE)</f>
        <v>328930</v>
      </c>
      <c r="AA59" s="423">
        <f t="shared" si="56"/>
        <v>3115982</v>
      </c>
      <c r="AB59" s="319">
        <f t="shared" si="57"/>
        <v>3115982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2292</v>
      </c>
      <c r="E60" s="161">
        <f t="shared" si="45"/>
        <v>35284</v>
      </c>
      <c r="F60" s="424">
        <f t="shared" si="46"/>
        <v>37576</v>
      </c>
      <c r="G60" s="163">
        <f t="shared" si="47"/>
        <v>0</v>
      </c>
      <c r="H60" s="164">
        <f t="shared" si="48"/>
        <v>43571</v>
      </c>
      <c r="I60" s="164">
        <f t="shared" si="49"/>
        <v>79700</v>
      </c>
      <c r="J60" s="164">
        <f t="shared" si="50"/>
        <v>54684</v>
      </c>
      <c r="K60" s="164">
        <f t="shared" si="51"/>
        <v>83853</v>
      </c>
      <c r="L60" s="161">
        <f t="shared" si="52"/>
        <v>12811</v>
      </c>
      <c r="M60" s="424">
        <f t="shared" si="53"/>
        <v>274619</v>
      </c>
      <c r="N60" s="320">
        <f t="shared" si="54"/>
        <v>312195</v>
      </c>
      <c r="O60" s="661"/>
      <c r="P60" s="696"/>
      <c r="Q60" s="230" t="s">
        <v>133</v>
      </c>
      <c r="R60" s="160">
        <f>VLOOKUP($AC60,原データ!$D$1:$R$2300,10,FALSE)</f>
        <v>2292</v>
      </c>
      <c r="S60" s="161">
        <f>VLOOKUP($AC60,原データ!$D$1:$R$2300,11,FALSE)</f>
        <v>35284</v>
      </c>
      <c r="T60" s="424">
        <f t="shared" si="62"/>
        <v>37576</v>
      </c>
      <c r="U60" s="163">
        <f>VLOOKUP($AC60,原データ!$D$1:$R$2300,3,FALSE)</f>
        <v>0</v>
      </c>
      <c r="V60" s="164">
        <f>VLOOKUP($AC60,原データ!$D$1:$R$2300,4,FALSE)</f>
        <v>43571</v>
      </c>
      <c r="W60" s="164">
        <f>VLOOKUP($AC60,原データ!$D$1:$R$2300,5,FALSE)</f>
        <v>79700</v>
      </c>
      <c r="X60" s="164">
        <f>VLOOKUP($AC60,原データ!$D$1:$R$2300,6,FALSE)</f>
        <v>54684</v>
      </c>
      <c r="Y60" s="164">
        <f>VLOOKUP($AC60,原データ!$D$1:$R$2300,7,FALSE)</f>
        <v>83853</v>
      </c>
      <c r="Z60" s="161">
        <f>VLOOKUP($AC60,原データ!$D$1:$R$2300,8,FALSE)</f>
        <v>12811</v>
      </c>
      <c r="AA60" s="424">
        <f t="shared" si="56"/>
        <v>274619</v>
      </c>
      <c r="AB60" s="320">
        <f t="shared" si="57"/>
        <v>312195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12890</v>
      </c>
      <c r="I61" s="227">
        <f t="shared" si="49"/>
        <v>35202</v>
      </c>
      <c r="J61" s="227">
        <f t="shared" si="50"/>
        <v>22413</v>
      </c>
      <c r="K61" s="227">
        <f t="shared" si="51"/>
        <v>27533</v>
      </c>
      <c r="L61" s="225">
        <f t="shared" si="52"/>
        <v>13203</v>
      </c>
      <c r="M61" s="422">
        <f t="shared" si="53"/>
        <v>111241</v>
      </c>
      <c r="N61" s="318">
        <f t="shared" si="54"/>
        <v>111241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12890</v>
      </c>
      <c r="W61" s="227">
        <f t="shared" si="67"/>
        <v>35202</v>
      </c>
      <c r="X61" s="227">
        <f t="shared" si="67"/>
        <v>22413</v>
      </c>
      <c r="Y61" s="227">
        <f t="shared" si="67"/>
        <v>27533</v>
      </c>
      <c r="Z61" s="227">
        <f t="shared" si="67"/>
        <v>13203</v>
      </c>
      <c r="AA61" s="422">
        <f>SUM(U61:Z61)</f>
        <v>111241</v>
      </c>
      <c r="AB61" s="318">
        <f>SUM(AA61,T61)</f>
        <v>111241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2948</v>
      </c>
      <c r="I62" s="156">
        <f t="shared" si="49"/>
        <v>35202</v>
      </c>
      <c r="J62" s="156">
        <f t="shared" si="50"/>
        <v>22413</v>
      </c>
      <c r="K62" s="156">
        <f t="shared" si="51"/>
        <v>27533</v>
      </c>
      <c r="L62" s="153">
        <f t="shared" si="52"/>
        <v>13203</v>
      </c>
      <c r="M62" s="423">
        <f t="shared" si="53"/>
        <v>101299</v>
      </c>
      <c r="N62" s="319">
        <f t="shared" si="54"/>
        <v>101299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2948</v>
      </c>
      <c r="W62" s="156">
        <f>VLOOKUP($AC62,原データ!$D$1:$R$2300,5,FALSE)</f>
        <v>35202</v>
      </c>
      <c r="X62" s="156">
        <f>VLOOKUP($AC62,原データ!$D$1:$R$2300,6,FALSE)</f>
        <v>22413</v>
      </c>
      <c r="Y62" s="156">
        <f>VLOOKUP($AC62,原データ!$D$1:$R$2300,7,FALSE)</f>
        <v>27533</v>
      </c>
      <c r="Z62" s="153">
        <f>VLOOKUP($AC62,原データ!$D$1:$R$2300,8,FALSE)</f>
        <v>13203</v>
      </c>
      <c r="AA62" s="423">
        <f t="shared" si="56"/>
        <v>101299</v>
      </c>
      <c r="AB62" s="319">
        <f t="shared" si="57"/>
        <v>101299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9942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9942</v>
      </c>
      <c r="N63" s="319">
        <f t="shared" si="54"/>
        <v>9942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9942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9942</v>
      </c>
      <c r="AB63" s="319">
        <f t="shared" si="57"/>
        <v>9942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12592</v>
      </c>
      <c r="E66" s="225">
        <f t="shared" si="45"/>
        <v>30975</v>
      </c>
      <c r="F66" s="422">
        <f t="shared" si="46"/>
        <v>43567</v>
      </c>
      <c r="G66" s="226">
        <f t="shared" si="47"/>
        <v>0</v>
      </c>
      <c r="H66" s="227">
        <f t="shared" si="48"/>
        <v>20424</v>
      </c>
      <c r="I66" s="227">
        <f t="shared" si="49"/>
        <v>72591</v>
      </c>
      <c r="J66" s="227">
        <f t="shared" si="50"/>
        <v>69566</v>
      </c>
      <c r="K66" s="227">
        <f t="shared" si="51"/>
        <v>84950</v>
      </c>
      <c r="L66" s="225">
        <f t="shared" si="52"/>
        <v>58730</v>
      </c>
      <c r="M66" s="422">
        <f t="shared" si="53"/>
        <v>306261</v>
      </c>
      <c r="N66" s="318">
        <f t="shared" si="54"/>
        <v>349828</v>
      </c>
      <c r="O66" s="661"/>
      <c r="P66" s="658" t="s">
        <v>137</v>
      </c>
      <c r="Q66" s="659"/>
      <c r="R66" s="224">
        <f>SUM(R67)</f>
        <v>12592</v>
      </c>
      <c r="S66" s="225">
        <f>SUM(S67)</f>
        <v>30975</v>
      </c>
      <c r="T66" s="422">
        <f t="shared" si="62"/>
        <v>43567</v>
      </c>
      <c r="U66" s="226">
        <f t="shared" ref="U66:Z66" si="69">SUM(U67)</f>
        <v>0</v>
      </c>
      <c r="V66" s="227">
        <f t="shared" si="69"/>
        <v>20424</v>
      </c>
      <c r="W66" s="227">
        <f t="shared" si="69"/>
        <v>72591</v>
      </c>
      <c r="X66" s="227">
        <f t="shared" si="69"/>
        <v>69566</v>
      </c>
      <c r="Y66" s="227">
        <f t="shared" si="69"/>
        <v>84950</v>
      </c>
      <c r="Z66" s="225">
        <f t="shared" si="69"/>
        <v>58730</v>
      </c>
      <c r="AA66" s="422">
        <f t="shared" si="56"/>
        <v>306261</v>
      </c>
      <c r="AB66" s="318">
        <f t="shared" si="57"/>
        <v>349828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12592</v>
      </c>
      <c r="E67" s="161">
        <f t="shared" si="45"/>
        <v>30975</v>
      </c>
      <c r="F67" s="424">
        <f t="shared" si="46"/>
        <v>43567</v>
      </c>
      <c r="G67" s="163">
        <f t="shared" si="47"/>
        <v>0</v>
      </c>
      <c r="H67" s="164">
        <f t="shared" si="48"/>
        <v>20424</v>
      </c>
      <c r="I67" s="164">
        <f t="shared" si="49"/>
        <v>72591</v>
      </c>
      <c r="J67" s="164">
        <f t="shared" si="50"/>
        <v>69566</v>
      </c>
      <c r="K67" s="164">
        <f t="shared" si="51"/>
        <v>84950</v>
      </c>
      <c r="L67" s="161">
        <f t="shared" si="52"/>
        <v>58730</v>
      </c>
      <c r="M67" s="424">
        <f t="shared" si="53"/>
        <v>306261</v>
      </c>
      <c r="N67" s="320">
        <f t="shared" si="54"/>
        <v>349828</v>
      </c>
      <c r="O67" s="661"/>
      <c r="P67" s="228"/>
      <c r="Q67" s="230" t="s">
        <v>138</v>
      </c>
      <c r="R67" s="160">
        <f>VLOOKUP($AC67,原データ!$D$1:$R$2300,10,FALSE)</f>
        <v>12592</v>
      </c>
      <c r="S67" s="161">
        <f>VLOOKUP($AC67,原データ!$D$1:$R$2300,11,FALSE)</f>
        <v>30975</v>
      </c>
      <c r="T67" s="424">
        <f t="shared" si="62"/>
        <v>43567</v>
      </c>
      <c r="U67" s="163">
        <f>VLOOKUP($AC67,原データ!$D$1:$R$2300,3,FALSE)</f>
        <v>0</v>
      </c>
      <c r="V67" s="164">
        <f>VLOOKUP($AC67,原データ!$D$1:$R$2300,4,FALSE)</f>
        <v>20424</v>
      </c>
      <c r="W67" s="164">
        <f>VLOOKUP($AC67,原データ!$D$1:$R$2300,5,FALSE)</f>
        <v>72591</v>
      </c>
      <c r="X67" s="164">
        <f>VLOOKUP($AC67,原データ!$D$1:$R$2300,6,FALSE)</f>
        <v>69566</v>
      </c>
      <c r="Y67" s="164">
        <f>VLOOKUP($AC67,原データ!$D$1:$R$2300,7,FALSE)</f>
        <v>84950</v>
      </c>
      <c r="Z67" s="161">
        <f>VLOOKUP($AC67,原データ!$D$1:$R$2300,8,FALSE)</f>
        <v>58730</v>
      </c>
      <c r="AA67" s="424">
        <f t="shared" si="56"/>
        <v>306261</v>
      </c>
      <c r="AB67" s="320">
        <f t="shared" si="57"/>
        <v>349828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115657</v>
      </c>
      <c r="I68" s="227">
        <f t="shared" si="49"/>
        <v>89800</v>
      </c>
      <c r="J68" s="227">
        <f t="shared" si="50"/>
        <v>133981</v>
      </c>
      <c r="K68" s="227">
        <f t="shared" si="51"/>
        <v>147687</v>
      </c>
      <c r="L68" s="225">
        <f t="shared" si="52"/>
        <v>28583</v>
      </c>
      <c r="M68" s="422">
        <f t="shared" si="53"/>
        <v>515708</v>
      </c>
      <c r="N68" s="318">
        <f t="shared" si="54"/>
        <v>515708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115657</v>
      </c>
      <c r="W68" s="171">
        <f>VLOOKUP($AC68,原データ!$D$1:$R$2300,5,FALSE)</f>
        <v>89800</v>
      </c>
      <c r="X68" s="171">
        <f>VLOOKUP($AC68,原データ!$D$1:$R$2300,6,FALSE)</f>
        <v>133981</v>
      </c>
      <c r="Y68" s="171">
        <f>VLOOKUP($AC68,原データ!$D$1:$R$2300,7,FALSE)</f>
        <v>147687</v>
      </c>
      <c r="Z68" s="168">
        <f>VLOOKUP($AC68,原データ!$D$1:$R$2300,8,FALSE)</f>
        <v>28583</v>
      </c>
      <c r="AA68" s="425">
        <f t="shared" si="56"/>
        <v>515708</v>
      </c>
      <c r="AB68" s="316">
        <f t="shared" si="57"/>
        <v>515708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9724</v>
      </c>
      <c r="E70" s="312">
        <f t="shared" si="45"/>
        <v>21074</v>
      </c>
      <c r="F70" s="313">
        <f t="shared" si="46"/>
        <v>30798</v>
      </c>
      <c r="G70" s="314">
        <f t="shared" si="47"/>
        <v>0</v>
      </c>
      <c r="H70" s="315">
        <f t="shared" si="48"/>
        <v>118802</v>
      </c>
      <c r="I70" s="315">
        <f t="shared" si="49"/>
        <v>108641</v>
      </c>
      <c r="J70" s="315">
        <f t="shared" si="50"/>
        <v>81843</v>
      </c>
      <c r="K70" s="315">
        <f t="shared" si="51"/>
        <v>79346</v>
      </c>
      <c r="L70" s="312">
        <f t="shared" si="52"/>
        <v>40850</v>
      </c>
      <c r="M70" s="313">
        <f t="shared" si="53"/>
        <v>429482</v>
      </c>
      <c r="N70" s="585">
        <f t="shared" si="54"/>
        <v>460280</v>
      </c>
      <c r="O70" s="713" t="s">
        <v>264</v>
      </c>
      <c r="P70" s="663"/>
      <c r="Q70" s="664"/>
      <c r="R70" s="167">
        <f>VLOOKUP($AC70,原データ!$D$1:$R$2300,10,FALSE)</f>
        <v>9724</v>
      </c>
      <c r="S70" s="168">
        <f>VLOOKUP($AC70,原データ!$D$1:$R$2300,11,FALSE)</f>
        <v>21074</v>
      </c>
      <c r="T70" s="425">
        <f t="shared" si="62"/>
        <v>30798</v>
      </c>
      <c r="U70" s="170">
        <f>VLOOKUP($AC70,原データ!$D$1:$R$2300,3,FALSE)</f>
        <v>0</v>
      </c>
      <c r="V70" s="171">
        <f>VLOOKUP($AC70,原データ!$D$1:$R$2300,4,FALSE)</f>
        <v>118802</v>
      </c>
      <c r="W70" s="171">
        <f>VLOOKUP($AC70,原データ!$D$1:$R$2300,5,FALSE)</f>
        <v>108641</v>
      </c>
      <c r="X70" s="171">
        <f>VLOOKUP($AC70,原データ!$D$1:$R$2300,6,FALSE)</f>
        <v>81843</v>
      </c>
      <c r="Y70" s="171">
        <f>VLOOKUP($AC70,原データ!$D$1:$R$2300,7,FALSE)</f>
        <v>79346</v>
      </c>
      <c r="Z70" s="168">
        <f>VLOOKUP($AC70,原データ!$D$1:$R$2300,8,FALSE)</f>
        <v>40850</v>
      </c>
      <c r="AA70" s="425">
        <f t="shared" si="56"/>
        <v>429482</v>
      </c>
      <c r="AB70" s="316">
        <f t="shared" si="57"/>
        <v>460280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6205</v>
      </c>
      <c r="E71" s="312">
        <f t="shared" si="45"/>
        <v>30753</v>
      </c>
      <c r="F71" s="313">
        <f t="shared" si="46"/>
        <v>36958</v>
      </c>
      <c r="G71" s="314">
        <f t="shared" si="47"/>
        <v>0</v>
      </c>
      <c r="H71" s="315">
        <f t="shared" si="48"/>
        <v>231595</v>
      </c>
      <c r="I71" s="315">
        <f t="shared" si="49"/>
        <v>265122</v>
      </c>
      <c r="J71" s="315">
        <f t="shared" si="50"/>
        <v>402694</v>
      </c>
      <c r="K71" s="315">
        <f t="shared" si="51"/>
        <v>220364</v>
      </c>
      <c r="L71" s="312">
        <f t="shared" si="52"/>
        <v>54506</v>
      </c>
      <c r="M71" s="313">
        <f t="shared" si="53"/>
        <v>1174281</v>
      </c>
      <c r="N71" s="316">
        <f t="shared" si="54"/>
        <v>1211239</v>
      </c>
      <c r="O71" s="672" t="s">
        <v>142</v>
      </c>
      <c r="P71" s="673"/>
      <c r="Q71" s="674"/>
      <c r="R71" s="311">
        <f>SUM(R72:R84)</f>
        <v>6205</v>
      </c>
      <c r="S71" s="312">
        <f>SUM(S72:S84)</f>
        <v>30753</v>
      </c>
      <c r="T71" s="313">
        <f t="shared" si="62"/>
        <v>36958</v>
      </c>
      <c r="U71" s="314">
        <f t="shared" ref="U71:Z71" si="72">SUM(U72:U84)</f>
        <v>0</v>
      </c>
      <c r="V71" s="315">
        <f t="shared" si="72"/>
        <v>231595</v>
      </c>
      <c r="W71" s="315">
        <f t="shared" si="72"/>
        <v>265122</v>
      </c>
      <c r="X71" s="315">
        <f t="shared" si="72"/>
        <v>402694</v>
      </c>
      <c r="Y71" s="315">
        <f t="shared" si="72"/>
        <v>220364</v>
      </c>
      <c r="Z71" s="312">
        <f t="shared" si="72"/>
        <v>54506</v>
      </c>
      <c r="AA71" s="313">
        <f t="shared" si="56"/>
        <v>1174281</v>
      </c>
      <c r="AB71" s="316">
        <f t="shared" si="57"/>
        <v>1211239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117499</v>
      </c>
      <c r="I74" s="171">
        <f>W74+AL74</f>
        <v>129774</v>
      </c>
      <c r="J74" s="171">
        <f>X74+AM74</f>
        <v>16018</v>
      </c>
      <c r="K74" s="171">
        <f>Y74+AN74</f>
        <v>29186</v>
      </c>
      <c r="L74" s="168">
        <f>Z74+AO74</f>
        <v>11781</v>
      </c>
      <c r="M74" s="425">
        <f t="shared" si="53"/>
        <v>304258</v>
      </c>
      <c r="N74" s="321">
        <f t="shared" si="54"/>
        <v>304258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117499</v>
      </c>
      <c r="W74" s="171">
        <f>VLOOKUP($AC74,原データ!$D$1:$R$2300,5,FALSE)</f>
        <v>129774</v>
      </c>
      <c r="X74" s="171">
        <f>VLOOKUP($AC74,原データ!$D$1:$R$2300,6,FALSE)</f>
        <v>16018</v>
      </c>
      <c r="Y74" s="171">
        <f>VLOOKUP($AC74,原データ!$D$1:$R$2300,7,FALSE)</f>
        <v>29186</v>
      </c>
      <c r="Z74" s="168">
        <f>VLOOKUP($AC74,原データ!$D$1:$R$2300,8,FALSE)</f>
        <v>11781</v>
      </c>
      <c r="AA74" s="425">
        <f>SUM(U74:Z74)</f>
        <v>304258</v>
      </c>
      <c r="AB74" s="316">
        <f>SUM(AA74,T74)</f>
        <v>304258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2321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2321</v>
      </c>
      <c r="N75" s="316">
        <f t="shared" si="54"/>
        <v>2321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2321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2321</v>
      </c>
      <c r="AB75" s="316">
        <f t="shared" si="57"/>
        <v>2321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6205</v>
      </c>
      <c r="E76" s="168">
        <f t="shared" si="45"/>
        <v>30753</v>
      </c>
      <c r="F76" s="425">
        <f t="shared" si="46"/>
        <v>36958</v>
      </c>
      <c r="G76" s="298">
        <f>U76+AJ76</f>
        <v>0</v>
      </c>
      <c r="H76" s="171">
        <f t="shared" si="74"/>
        <v>82796</v>
      </c>
      <c r="I76" s="171">
        <f t="shared" si="74"/>
        <v>33863</v>
      </c>
      <c r="J76" s="171">
        <f t="shared" si="74"/>
        <v>230946</v>
      </c>
      <c r="K76" s="171">
        <f t="shared" si="74"/>
        <v>104577</v>
      </c>
      <c r="L76" s="168">
        <f t="shared" si="74"/>
        <v>0</v>
      </c>
      <c r="M76" s="425">
        <f t="shared" si="53"/>
        <v>452182</v>
      </c>
      <c r="N76" s="316">
        <f t="shared" si="54"/>
        <v>489140</v>
      </c>
      <c r="O76" s="661"/>
      <c r="P76" s="656" t="s">
        <v>265</v>
      </c>
      <c r="Q76" s="657"/>
      <c r="R76" s="167">
        <f>VLOOKUP($AC76,原データ!$D$1:$R$2300,10,FALSE)</f>
        <v>6205</v>
      </c>
      <c r="S76" s="168">
        <f>VLOOKUP($AC76,原データ!$D$1:$R$2300,11,FALSE)</f>
        <v>30753</v>
      </c>
      <c r="T76" s="425">
        <f t="shared" si="62"/>
        <v>36958</v>
      </c>
      <c r="U76" s="170">
        <f>VLOOKUP($AC76,原データ!$D$1:$R$2300,3,FALSE)</f>
        <v>0</v>
      </c>
      <c r="V76" s="171">
        <f>VLOOKUP($AC76,原データ!$D$1:$R$2300,4,FALSE)</f>
        <v>82796</v>
      </c>
      <c r="W76" s="171">
        <f>VLOOKUP($AC76,原データ!$D$1:$R$2300,5,FALSE)</f>
        <v>33863</v>
      </c>
      <c r="X76" s="171">
        <f>VLOOKUP($AC76,原データ!$D$1:$R$2300,6,FALSE)</f>
        <v>230946</v>
      </c>
      <c r="Y76" s="171">
        <f>VLOOKUP($AC76,原データ!$D$1:$R$2300,7,FALSE)</f>
        <v>104577</v>
      </c>
      <c r="Z76" s="168">
        <f>VLOOKUP($AC76,原データ!$D$1:$R$2300,8,FALSE)</f>
        <v>0</v>
      </c>
      <c r="AA76" s="425">
        <f t="shared" si="56"/>
        <v>452182</v>
      </c>
      <c r="AB76" s="316">
        <f t="shared" si="57"/>
        <v>489140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28979</v>
      </c>
      <c r="I78" s="171">
        <f t="shared" si="74"/>
        <v>101485</v>
      </c>
      <c r="J78" s="171">
        <f t="shared" si="74"/>
        <v>94395</v>
      </c>
      <c r="K78" s="171">
        <f t="shared" si="74"/>
        <v>86601</v>
      </c>
      <c r="L78" s="168">
        <f t="shared" si="74"/>
        <v>0</v>
      </c>
      <c r="M78" s="425">
        <f t="shared" si="53"/>
        <v>311460</v>
      </c>
      <c r="N78" s="316">
        <f t="shared" si="54"/>
        <v>311460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28979</v>
      </c>
      <c r="W78" s="171">
        <f>VLOOKUP($AC78,原データ!$D$1:$R$2300,5,FALSE)</f>
        <v>101485</v>
      </c>
      <c r="X78" s="171">
        <f>VLOOKUP($AC78,原データ!$D$1:$R$2300,6,FALSE)</f>
        <v>94395</v>
      </c>
      <c r="Y78" s="171">
        <f>VLOOKUP($AC78,原データ!$D$1:$R$2300,7,FALSE)</f>
        <v>86601</v>
      </c>
      <c r="Z78" s="168">
        <f>VLOOKUP($AC78,原データ!$D$1:$R$2300,8,FALSE)</f>
        <v>0</v>
      </c>
      <c r="AA78" s="425">
        <f t="shared" si="56"/>
        <v>311460</v>
      </c>
      <c r="AB78" s="316">
        <f t="shared" si="57"/>
        <v>311460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61335</v>
      </c>
      <c r="K83" s="171">
        <f t="shared" si="74"/>
        <v>0</v>
      </c>
      <c r="L83" s="168">
        <f t="shared" si="74"/>
        <v>42725</v>
      </c>
      <c r="M83" s="425">
        <f t="shared" si="53"/>
        <v>104060</v>
      </c>
      <c r="N83" s="321">
        <f t="shared" si="54"/>
        <v>104060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61335</v>
      </c>
      <c r="Y83" s="171">
        <f>VLOOKUP($AC83,原データ!$D$1:$R$2300,7,FALSE)</f>
        <v>0</v>
      </c>
      <c r="Z83" s="168">
        <f>VLOOKUP($AC83,原データ!$D$1:$R$2300,8,FALSE)</f>
        <v>42725</v>
      </c>
      <c r="AA83" s="425">
        <f>SUM(U83:Z83)</f>
        <v>104060</v>
      </c>
      <c r="AB83" s="316">
        <f t="shared" si="57"/>
        <v>104060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59404</v>
      </c>
      <c r="I85" s="315">
        <f t="shared" si="49"/>
        <v>161676</v>
      </c>
      <c r="J85" s="315">
        <f t="shared" si="50"/>
        <v>355125</v>
      </c>
      <c r="K85" s="315">
        <f t="shared" si="51"/>
        <v>1757952</v>
      </c>
      <c r="L85" s="312">
        <f t="shared" si="52"/>
        <v>912172</v>
      </c>
      <c r="M85" s="313">
        <f t="shared" si="53"/>
        <v>3246329</v>
      </c>
      <c r="N85" s="316">
        <f t="shared" si="54"/>
        <v>3246329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59404</v>
      </c>
      <c r="W85" s="315">
        <f>SUM(W86:W89)</f>
        <v>161676</v>
      </c>
      <c r="X85" s="315">
        <f>SUM(X86:X89)</f>
        <v>355125</v>
      </c>
      <c r="Y85" s="315">
        <f>SUM(Y86:Y89)</f>
        <v>1757952</v>
      </c>
      <c r="Z85" s="315">
        <f>SUM(Z86:Z89)</f>
        <v>912172</v>
      </c>
      <c r="AA85" s="313">
        <f>SUM(U85:Z85)</f>
        <v>3246329</v>
      </c>
      <c r="AB85" s="316">
        <f t="shared" si="57"/>
        <v>3246329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25676</v>
      </c>
      <c r="J86" s="171">
        <f t="shared" si="50"/>
        <v>174869</v>
      </c>
      <c r="K86" s="171">
        <f t="shared" si="51"/>
        <v>1074005</v>
      </c>
      <c r="L86" s="168">
        <f t="shared" si="52"/>
        <v>428163</v>
      </c>
      <c r="M86" s="425">
        <f t="shared" si="53"/>
        <v>1702713</v>
      </c>
      <c r="N86" s="316">
        <f t="shared" si="54"/>
        <v>1702713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25676</v>
      </c>
      <c r="X86" s="171">
        <f>VLOOKUP($AC86,原データ!$D$1:$R$2300,6,FALSE)</f>
        <v>174869</v>
      </c>
      <c r="Y86" s="171">
        <f>VLOOKUP($AC86,原データ!$D$1:$R$2300,7,FALSE)</f>
        <v>1074005</v>
      </c>
      <c r="Z86" s="168">
        <f>VLOOKUP($AC86,原データ!$D$1:$R$2300,8,FALSE)</f>
        <v>428163</v>
      </c>
      <c r="AA86" s="425">
        <f t="shared" si="56"/>
        <v>1702713</v>
      </c>
      <c r="AB86" s="316">
        <f t="shared" si="57"/>
        <v>1702713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59404</v>
      </c>
      <c r="I87" s="171">
        <f t="shared" si="49"/>
        <v>136000</v>
      </c>
      <c r="J87" s="171">
        <f t="shared" si="50"/>
        <v>180256</v>
      </c>
      <c r="K87" s="171">
        <f t="shared" si="51"/>
        <v>234203</v>
      </c>
      <c r="L87" s="168">
        <f t="shared" si="52"/>
        <v>0</v>
      </c>
      <c r="M87" s="425">
        <f t="shared" si="53"/>
        <v>609863</v>
      </c>
      <c r="N87" s="316">
        <f t="shared" si="54"/>
        <v>609863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59404</v>
      </c>
      <c r="W87" s="171">
        <f>VLOOKUP($AC87,原データ!$D$1:$R$2300,5,FALSE)</f>
        <v>136000</v>
      </c>
      <c r="X87" s="171">
        <f>VLOOKUP($AC87,原データ!$D$1:$R$2300,6,FALSE)</f>
        <v>180256</v>
      </c>
      <c r="Y87" s="171">
        <f>VLOOKUP($AC87,原データ!$D$1:$R$2300,7,FALSE)</f>
        <v>234203</v>
      </c>
      <c r="Z87" s="168">
        <f>VLOOKUP($AC87,原データ!$D$1:$R$2300,8,FALSE)</f>
        <v>0</v>
      </c>
      <c r="AA87" s="425">
        <f t="shared" si="56"/>
        <v>609863</v>
      </c>
      <c r="AB87" s="316">
        <f t="shared" si="57"/>
        <v>609863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449744</v>
      </c>
      <c r="L89" s="168">
        <f t="shared" si="52"/>
        <v>484009</v>
      </c>
      <c r="M89" s="425">
        <f t="shared" si="53"/>
        <v>933753</v>
      </c>
      <c r="N89" s="316">
        <f t="shared" si="54"/>
        <v>933753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449744</v>
      </c>
      <c r="Z89" s="168">
        <f>VLOOKUP($AC89,原データ!$D$1:$R$2300,8,FALSE)</f>
        <v>484009</v>
      </c>
      <c r="AA89" s="425">
        <f>SUM(U89:Z89)</f>
        <v>933753</v>
      </c>
      <c r="AB89" s="316">
        <f t="shared" si="57"/>
        <v>933753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37095</v>
      </c>
      <c r="E90" s="416">
        <f t="shared" si="45"/>
        <v>149364</v>
      </c>
      <c r="F90" s="417">
        <f t="shared" si="46"/>
        <v>186459</v>
      </c>
      <c r="G90" s="418">
        <f t="shared" si="47"/>
        <v>0</v>
      </c>
      <c r="H90" s="419">
        <f t="shared" si="48"/>
        <v>1321294</v>
      </c>
      <c r="I90" s="419">
        <f t="shared" si="49"/>
        <v>1594116</v>
      </c>
      <c r="J90" s="419">
        <f t="shared" si="50"/>
        <v>1964458</v>
      </c>
      <c r="K90" s="419">
        <f t="shared" si="51"/>
        <v>3355316</v>
      </c>
      <c r="L90" s="416">
        <f t="shared" si="52"/>
        <v>1644574</v>
      </c>
      <c r="M90" s="417">
        <f t="shared" si="53"/>
        <v>9879758</v>
      </c>
      <c r="N90" s="420">
        <f t="shared" si="54"/>
        <v>10066217</v>
      </c>
      <c r="O90" s="704" t="s">
        <v>148</v>
      </c>
      <c r="P90" s="705"/>
      <c r="Q90" s="706"/>
      <c r="R90" s="415">
        <f>SUM(R85,R71,R51,R70)</f>
        <v>37095</v>
      </c>
      <c r="S90" s="415">
        <f>SUM(S85,S71,S51,S70)</f>
        <v>149364</v>
      </c>
      <c r="T90" s="417">
        <f>SUM(R90:S90)</f>
        <v>186459</v>
      </c>
      <c r="U90" s="418">
        <f t="shared" ref="U90:Z90" si="79">SUM(U85,U71,U51,U70)</f>
        <v>0</v>
      </c>
      <c r="V90" s="418">
        <f t="shared" si="79"/>
        <v>1321294</v>
      </c>
      <c r="W90" s="418">
        <f t="shared" si="79"/>
        <v>1594116</v>
      </c>
      <c r="X90" s="418">
        <f t="shared" si="79"/>
        <v>1964458</v>
      </c>
      <c r="Y90" s="418">
        <f t="shared" si="79"/>
        <v>3355316</v>
      </c>
      <c r="Z90" s="418">
        <f t="shared" si="79"/>
        <v>1644574</v>
      </c>
      <c r="AA90" s="417">
        <f t="shared" si="56"/>
        <v>9879758</v>
      </c>
      <c r="AB90" s="420">
        <f t="shared" si="57"/>
        <v>10066217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473256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嘉手納町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嘉手納町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240660</v>
      </c>
      <c r="E98" s="312">
        <f t="shared" ref="E98:E139" si="82">S98+AH98</f>
        <v>1157370</v>
      </c>
      <c r="F98" s="313">
        <f t="shared" ref="F98:F139" si="83">T98+AI98</f>
        <v>1398030</v>
      </c>
      <c r="G98" s="314">
        <f t="shared" ref="G98:G139" si="84">U98+AJ98</f>
        <v>0</v>
      </c>
      <c r="H98" s="315">
        <f t="shared" ref="H98:H139" si="85">V98+AK98</f>
        <v>9244930</v>
      </c>
      <c r="I98" s="315">
        <f t="shared" ref="I98:I139" si="86">W98+AL98</f>
        <v>10625370</v>
      </c>
      <c r="J98" s="315">
        <f t="shared" ref="J98:J139" si="87">X98+AM98</f>
        <v>11247960</v>
      </c>
      <c r="K98" s="315">
        <f t="shared" ref="K98:K139" si="88">Y98+AN98</f>
        <v>12988006</v>
      </c>
      <c r="L98" s="312">
        <f t="shared" ref="L98:L139" si="89">Z98+AO98</f>
        <v>6370460</v>
      </c>
      <c r="M98" s="313">
        <f t="shared" ref="M98:M139" si="90">AA98+AP98</f>
        <v>50476726</v>
      </c>
      <c r="N98" s="316">
        <f t="shared" ref="N98:N139" si="91">AB98+AQ98</f>
        <v>51874756</v>
      </c>
      <c r="O98" s="678" t="s">
        <v>124</v>
      </c>
      <c r="P98" s="679"/>
      <c r="Q98" s="679"/>
      <c r="R98" s="311">
        <f>SUM(R99,R105,R108,R113,R117,R118)</f>
        <v>211660</v>
      </c>
      <c r="S98" s="311">
        <f>SUM(S99,S105,S108,S113,S117,S118)</f>
        <v>975370</v>
      </c>
      <c r="T98" s="313">
        <f t="shared" ref="T98:T139" si="92">SUM(R98:S98)</f>
        <v>1187030</v>
      </c>
      <c r="U98" s="314">
        <f t="shared" ref="U98:Z98" si="93">SUM(U99,U105,U108,U113,U117,U118)</f>
        <v>0</v>
      </c>
      <c r="V98" s="314">
        <f t="shared" si="93"/>
        <v>9114930</v>
      </c>
      <c r="W98" s="314">
        <f t="shared" si="93"/>
        <v>10586770</v>
      </c>
      <c r="X98" s="314">
        <f t="shared" si="93"/>
        <v>11247960</v>
      </c>
      <c r="Y98" s="314">
        <f t="shared" si="93"/>
        <v>12988006</v>
      </c>
      <c r="Z98" s="314">
        <f t="shared" si="93"/>
        <v>6370460</v>
      </c>
      <c r="AA98" s="313">
        <f t="shared" ref="AA98:AA139" si="94">SUM(U98:Z98)</f>
        <v>50308126</v>
      </c>
      <c r="AB98" s="316">
        <f t="shared" ref="AB98:AB139" si="95">SUM(AA98,T98)</f>
        <v>51495156</v>
      </c>
      <c r="AC98" s="355"/>
      <c r="AD98" s="678" t="s">
        <v>124</v>
      </c>
      <c r="AE98" s="679"/>
      <c r="AF98" s="679"/>
      <c r="AG98" s="311">
        <f>SUM(AG99,AG105,AG108,AG113,AG117,AG118)</f>
        <v>29000</v>
      </c>
      <c r="AH98" s="311">
        <f>SUM(AH99,AH105,AH108,AH113,AH117,AH118)</f>
        <v>182000</v>
      </c>
      <c r="AI98" s="313">
        <f t="shared" ref="AI98:AI139" si="96">SUM(AG98:AH98)</f>
        <v>211000</v>
      </c>
      <c r="AJ98" s="314">
        <f t="shared" ref="AJ98:AO98" si="97">SUM(AJ99,AJ105,AJ108,AJ113,AJ117,AJ118)</f>
        <v>0</v>
      </c>
      <c r="AK98" s="314">
        <f t="shared" si="97"/>
        <v>130000</v>
      </c>
      <c r="AL98" s="314">
        <f t="shared" si="97"/>
        <v>38600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168600</v>
      </c>
      <c r="AQ98" s="316">
        <f t="shared" ref="AQ98:AQ139" si="99">SUM(AP98,AI98)</f>
        <v>379600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62820</v>
      </c>
      <c r="E99" s="225">
        <f t="shared" si="82"/>
        <v>312780</v>
      </c>
      <c r="F99" s="422">
        <f t="shared" si="83"/>
        <v>375600</v>
      </c>
      <c r="G99" s="226">
        <f t="shared" si="84"/>
        <v>0</v>
      </c>
      <c r="H99" s="227">
        <f t="shared" si="85"/>
        <v>1035880</v>
      </c>
      <c r="I99" s="227">
        <f t="shared" si="86"/>
        <v>873480</v>
      </c>
      <c r="J99" s="227">
        <f t="shared" si="87"/>
        <v>1059690</v>
      </c>
      <c r="K99" s="227">
        <f t="shared" si="88"/>
        <v>2141610</v>
      </c>
      <c r="L99" s="225">
        <f t="shared" si="89"/>
        <v>1947890</v>
      </c>
      <c r="M99" s="422">
        <f t="shared" si="90"/>
        <v>7058550</v>
      </c>
      <c r="N99" s="318">
        <f t="shared" si="91"/>
        <v>7434150</v>
      </c>
      <c r="O99" s="661"/>
      <c r="P99" s="699" t="s">
        <v>125</v>
      </c>
      <c r="Q99" s="699"/>
      <c r="R99" s="224">
        <f>SUM(R100:R104)</f>
        <v>62820</v>
      </c>
      <c r="S99" s="225">
        <f>SUM(S100:S104)</f>
        <v>312780</v>
      </c>
      <c r="T99" s="422">
        <f t="shared" si="92"/>
        <v>375600</v>
      </c>
      <c r="U99" s="226">
        <f t="shared" ref="U99:Z99" si="100">SUM(U100:U104)</f>
        <v>0</v>
      </c>
      <c r="V99" s="227">
        <f t="shared" si="100"/>
        <v>1035880</v>
      </c>
      <c r="W99" s="227">
        <f t="shared" si="100"/>
        <v>873480</v>
      </c>
      <c r="X99" s="227">
        <f t="shared" si="100"/>
        <v>1059690</v>
      </c>
      <c r="Y99" s="227">
        <f t="shared" si="100"/>
        <v>2141610</v>
      </c>
      <c r="Z99" s="225">
        <f t="shared" si="100"/>
        <v>1947890</v>
      </c>
      <c r="AA99" s="422">
        <f t="shared" si="94"/>
        <v>7058550</v>
      </c>
      <c r="AB99" s="318">
        <f t="shared" si="95"/>
        <v>7434150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448110</v>
      </c>
      <c r="I100" s="156">
        <f t="shared" si="86"/>
        <v>484690</v>
      </c>
      <c r="J100" s="156">
        <f t="shared" si="87"/>
        <v>654590</v>
      </c>
      <c r="K100" s="156">
        <f t="shared" si="88"/>
        <v>1048080</v>
      </c>
      <c r="L100" s="153">
        <f t="shared" si="89"/>
        <v>906520</v>
      </c>
      <c r="M100" s="423">
        <f t="shared" si="90"/>
        <v>3541990</v>
      </c>
      <c r="N100" s="319">
        <f t="shared" si="91"/>
        <v>3541990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448110</v>
      </c>
      <c r="W100" s="156">
        <f>VLOOKUP($AC100,原データ!$D$1:$R$2300,5,FALSE)</f>
        <v>484690</v>
      </c>
      <c r="X100" s="156">
        <f>VLOOKUP($AC100,原データ!$D$1:$R$2300,6,FALSE)</f>
        <v>654590</v>
      </c>
      <c r="Y100" s="156">
        <f>VLOOKUP($AC100,原データ!$D$1:$R$2300,7,FALSE)</f>
        <v>1048080</v>
      </c>
      <c r="Z100" s="153">
        <f>VLOOKUP($AC100,原データ!$D$1:$R$2300,8,FALSE)</f>
        <v>906520</v>
      </c>
      <c r="AA100" s="423">
        <f t="shared" si="94"/>
        <v>3541990</v>
      </c>
      <c r="AB100" s="319">
        <f t="shared" si="95"/>
        <v>3541990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122940</v>
      </c>
      <c r="L101" s="153">
        <f t="shared" si="89"/>
        <v>314180</v>
      </c>
      <c r="M101" s="423">
        <f t="shared" si="90"/>
        <v>437120</v>
      </c>
      <c r="N101" s="319">
        <f t="shared" si="91"/>
        <v>437120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122940</v>
      </c>
      <c r="Z101" s="153">
        <f>VLOOKUP($AC101,原データ!$D$1:$R$2300,8,FALSE)</f>
        <v>314180</v>
      </c>
      <c r="AA101" s="423">
        <f t="shared" si="94"/>
        <v>437120</v>
      </c>
      <c r="AB101" s="319">
        <f t="shared" si="95"/>
        <v>437120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62820</v>
      </c>
      <c r="E102" s="153">
        <f t="shared" si="82"/>
        <v>297240</v>
      </c>
      <c r="F102" s="423">
        <f t="shared" si="83"/>
        <v>360060</v>
      </c>
      <c r="G102" s="155">
        <f t="shared" si="84"/>
        <v>0</v>
      </c>
      <c r="H102" s="156">
        <f t="shared" si="85"/>
        <v>500310</v>
      </c>
      <c r="I102" s="156">
        <f t="shared" si="86"/>
        <v>290610</v>
      </c>
      <c r="J102" s="156">
        <f t="shared" si="87"/>
        <v>200990</v>
      </c>
      <c r="K102" s="156">
        <f t="shared" si="88"/>
        <v>727970</v>
      </c>
      <c r="L102" s="153">
        <f t="shared" si="89"/>
        <v>538000</v>
      </c>
      <c r="M102" s="423">
        <f t="shared" si="90"/>
        <v>2257880</v>
      </c>
      <c r="N102" s="319">
        <f t="shared" si="91"/>
        <v>2617940</v>
      </c>
      <c r="O102" s="661"/>
      <c r="P102" s="692"/>
      <c r="Q102" s="229" t="s">
        <v>128</v>
      </c>
      <c r="R102" s="152">
        <f>VLOOKUP($AC102,原データ!$D$1:$R$2300,10,FALSE)</f>
        <v>62820</v>
      </c>
      <c r="S102" s="153">
        <f>VLOOKUP($AC102,原データ!$D$1:$R$2300,11,FALSE)</f>
        <v>297240</v>
      </c>
      <c r="T102" s="423">
        <f t="shared" si="92"/>
        <v>360060</v>
      </c>
      <c r="U102" s="155">
        <f>VLOOKUP($AC102,原データ!$D$1:$R$2300,3,FALSE)</f>
        <v>0</v>
      </c>
      <c r="V102" s="156">
        <f>VLOOKUP($AC102,原データ!$D$1:$R$2300,4,FALSE)</f>
        <v>500310</v>
      </c>
      <c r="W102" s="156">
        <f>VLOOKUP($AC102,原データ!$D$1:$R$2300,5,FALSE)</f>
        <v>290610</v>
      </c>
      <c r="X102" s="156">
        <f>VLOOKUP($AC102,原データ!$D$1:$R$2300,6,FALSE)</f>
        <v>200990</v>
      </c>
      <c r="Y102" s="156">
        <f>VLOOKUP($AC102,原データ!$D$1:$R$2300,7,FALSE)</f>
        <v>727970</v>
      </c>
      <c r="Z102" s="153">
        <f>VLOOKUP($AC102,原データ!$D$1:$R$2300,8,FALSE)</f>
        <v>538000</v>
      </c>
      <c r="AA102" s="423">
        <f t="shared" si="94"/>
        <v>2257880</v>
      </c>
      <c r="AB102" s="319">
        <f t="shared" si="95"/>
        <v>2617940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49040</v>
      </c>
      <c r="L103" s="153">
        <f t="shared" si="89"/>
        <v>25800</v>
      </c>
      <c r="M103" s="423">
        <f t="shared" si="90"/>
        <v>74840</v>
      </c>
      <c r="N103" s="319">
        <f t="shared" si="91"/>
        <v>74840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49040</v>
      </c>
      <c r="Z103" s="153">
        <f>VLOOKUP($AC103,原データ!$D$1:$R$2300,8,FALSE)</f>
        <v>25800</v>
      </c>
      <c r="AA103" s="423">
        <f t="shared" si="94"/>
        <v>74840</v>
      </c>
      <c r="AB103" s="319">
        <f t="shared" si="95"/>
        <v>74840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15540</v>
      </c>
      <c r="F104" s="424">
        <f t="shared" si="83"/>
        <v>15540</v>
      </c>
      <c r="G104" s="163">
        <f t="shared" si="84"/>
        <v>0</v>
      </c>
      <c r="H104" s="164">
        <f t="shared" si="85"/>
        <v>87460</v>
      </c>
      <c r="I104" s="164">
        <f t="shared" si="86"/>
        <v>98180</v>
      </c>
      <c r="J104" s="164">
        <f t="shared" si="87"/>
        <v>204110</v>
      </c>
      <c r="K104" s="164">
        <f t="shared" si="88"/>
        <v>193580</v>
      </c>
      <c r="L104" s="161">
        <f t="shared" si="89"/>
        <v>163390</v>
      </c>
      <c r="M104" s="424">
        <f t="shared" si="90"/>
        <v>746720</v>
      </c>
      <c r="N104" s="320">
        <f t="shared" si="91"/>
        <v>762260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15540</v>
      </c>
      <c r="T104" s="424">
        <f t="shared" si="92"/>
        <v>15540</v>
      </c>
      <c r="U104" s="163">
        <f>VLOOKUP($AC104,原データ!$D$1:$R$2300,3,FALSE)</f>
        <v>0</v>
      </c>
      <c r="V104" s="164">
        <f>VLOOKUP($AC104,原データ!$D$1:$R$2300,4,FALSE)</f>
        <v>87460</v>
      </c>
      <c r="W104" s="164">
        <f>VLOOKUP($AC104,原データ!$D$1:$R$2300,5,FALSE)</f>
        <v>98180</v>
      </c>
      <c r="X104" s="164">
        <f>VLOOKUP($AC104,原データ!$D$1:$R$2300,6,FALSE)</f>
        <v>204110</v>
      </c>
      <c r="Y104" s="164">
        <f>VLOOKUP($AC104,原データ!$D$1:$R$2300,7,FALSE)</f>
        <v>193580</v>
      </c>
      <c r="Z104" s="161">
        <f>VLOOKUP($AC104,原データ!$D$1:$R$2300,8,FALSE)</f>
        <v>163390</v>
      </c>
      <c r="AA104" s="424">
        <f t="shared" si="94"/>
        <v>746720</v>
      </c>
      <c r="AB104" s="320">
        <f t="shared" si="95"/>
        <v>762260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22920</v>
      </c>
      <c r="E105" s="225">
        <f t="shared" si="82"/>
        <v>352840</v>
      </c>
      <c r="F105" s="422">
        <f t="shared" si="83"/>
        <v>375760</v>
      </c>
      <c r="G105" s="226">
        <f t="shared" si="84"/>
        <v>0</v>
      </c>
      <c r="H105" s="227">
        <f t="shared" si="85"/>
        <v>6589340</v>
      </c>
      <c r="I105" s="227">
        <f t="shared" si="86"/>
        <v>7737360</v>
      </c>
      <c r="J105" s="227">
        <f t="shared" si="87"/>
        <v>7928670</v>
      </c>
      <c r="K105" s="227">
        <f t="shared" si="88"/>
        <v>8233230</v>
      </c>
      <c r="L105" s="225">
        <f t="shared" si="89"/>
        <v>3417410</v>
      </c>
      <c r="M105" s="422">
        <f t="shared" si="90"/>
        <v>33906010</v>
      </c>
      <c r="N105" s="318">
        <f t="shared" si="91"/>
        <v>34281770</v>
      </c>
      <c r="O105" s="661"/>
      <c r="P105" s="699" t="s">
        <v>131</v>
      </c>
      <c r="Q105" s="699"/>
      <c r="R105" s="224">
        <f>SUM(R106:R107)</f>
        <v>22920</v>
      </c>
      <c r="S105" s="225">
        <f>SUM(S106:S107)</f>
        <v>352840</v>
      </c>
      <c r="T105" s="422">
        <f t="shared" si="92"/>
        <v>375760</v>
      </c>
      <c r="U105" s="226">
        <f t="shared" ref="U105:Z105" si="102">SUM(U106:U107)</f>
        <v>0</v>
      </c>
      <c r="V105" s="227">
        <f t="shared" si="102"/>
        <v>6589340</v>
      </c>
      <c r="W105" s="227">
        <f t="shared" si="102"/>
        <v>7737360</v>
      </c>
      <c r="X105" s="227">
        <f t="shared" si="102"/>
        <v>7928670</v>
      </c>
      <c r="Y105" s="227">
        <f t="shared" si="102"/>
        <v>8233230</v>
      </c>
      <c r="Z105" s="225">
        <f t="shared" si="102"/>
        <v>3417410</v>
      </c>
      <c r="AA105" s="422">
        <f t="shared" si="94"/>
        <v>33906010</v>
      </c>
      <c r="AB105" s="318">
        <f t="shared" si="95"/>
        <v>34281770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6153630</v>
      </c>
      <c r="I106" s="156">
        <f t="shared" si="86"/>
        <v>6940360</v>
      </c>
      <c r="J106" s="156">
        <f t="shared" si="87"/>
        <v>7381830</v>
      </c>
      <c r="K106" s="156">
        <f t="shared" si="88"/>
        <v>7394700</v>
      </c>
      <c r="L106" s="153">
        <f t="shared" si="89"/>
        <v>3289300</v>
      </c>
      <c r="M106" s="423">
        <f t="shared" si="90"/>
        <v>31159820</v>
      </c>
      <c r="N106" s="319">
        <f t="shared" si="91"/>
        <v>31159820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6153630</v>
      </c>
      <c r="W106" s="156">
        <f>VLOOKUP($AC106,原データ!$D$1:$R$2300,5,FALSE)</f>
        <v>6940360</v>
      </c>
      <c r="X106" s="156">
        <f>VLOOKUP($AC106,原データ!$D$1:$R$2300,6,FALSE)</f>
        <v>7381830</v>
      </c>
      <c r="Y106" s="156">
        <f>VLOOKUP($AC106,原データ!$D$1:$R$2300,7,FALSE)</f>
        <v>7394700</v>
      </c>
      <c r="Z106" s="153">
        <f>VLOOKUP($AC106,原データ!$D$1:$R$2300,8,FALSE)</f>
        <v>3289300</v>
      </c>
      <c r="AA106" s="423">
        <f t="shared" si="94"/>
        <v>31159820</v>
      </c>
      <c r="AB106" s="319">
        <f t="shared" si="95"/>
        <v>31159820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22920</v>
      </c>
      <c r="E107" s="161">
        <f t="shared" si="82"/>
        <v>352840</v>
      </c>
      <c r="F107" s="424">
        <f t="shared" si="83"/>
        <v>375760</v>
      </c>
      <c r="G107" s="163">
        <f t="shared" si="84"/>
        <v>0</v>
      </c>
      <c r="H107" s="164">
        <f t="shared" si="85"/>
        <v>435710</v>
      </c>
      <c r="I107" s="164">
        <f t="shared" si="86"/>
        <v>797000</v>
      </c>
      <c r="J107" s="164">
        <f t="shared" si="87"/>
        <v>546840</v>
      </c>
      <c r="K107" s="164">
        <f t="shared" si="88"/>
        <v>838530</v>
      </c>
      <c r="L107" s="161">
        <f t="shared" si="89"/>
        <v>128110</v>
      </c>
      <c r="M107" s="424">
        <f t="shared" si="90"/>
        <v>2746190</v>
      </c>
      <c r="N107" s="320">
        <f t="shared" si="91"/>
        <v>3121950</v>
      </c>
      <c r="O107" s="661"/>
      <c r="P107" s="692"/>
      <c r="Q107" s="230" t="s">
        <v>133</v>
      </c>
      <c r="R107" s="160">
        <f>VLOOKUP($AC107,原データ!$D$1:$R$2300,10,FALSE)</f>
        <v>22920</v>
      </c>
      <c r="S107" s="161">
        <f>VLOOKUP($AC107,原データ!$D$1:$R$2300,11,FALSE)</f>
        <v>352840</v>
      </c>
      <c r="T107" s="424">
        <f t="shared" si="92"/>
        <v>375760</v>
      </c>
      <c r="U107" s="163">
        <f>VLOOKUP($AC107,原データ!$D$1:$R$2300,3,FALSE)</f>
        <v>0</v>
      </c>
      <c r="V107" s="164">
        <f>VLOOKUP($AC107,原データ!$D$1:$R$2300,4,FALSE)</f>
        <v>435710</v>
      </c>
      <c r="W107" s="164">
        <f>VLOOKUP($AC107,原データ!$D$1:$R$2300,5,FALSE)</f>
        <v>797000</v>
      </c>
      <c r="X107" s="164">
        <f>VLOOKUP($AC107,原データ!$D$1:$R$2300,6,FALSE)</f>
        <v>546840</v>
      </c>
      <c r="Y107" s="164">
        <f>VLOOKUP($AC107,原データ!$D$1:$R$2300,7,FALSE)</f>
        <v>838530</v>
      </c>
      <c r="Z107" s="161">
        <f>VLOOKUP($AC107,原データ!$D$1:$R$2300,8,FALSE)</f>
        <v>128110</v>
      </c>
      <c r="AA107" s="424">
        <f t="shared" si="94"/>
        <v>2746190</v>
      </c>
      <c r="AB107" s="320">
        <f t="shared" si="95"/>
        <v>3121950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128900</v>
      </c>
      <c r="I108" s="227">
        <f t="shared" si="86"/>
        <v>352020</v>
      </c>
      <c r="J108" s="227">
        <f t="shared" si="87"/>
        <v>224130</v>
      </c>
      <c r="K108" s="227">
        <f t="shared" si="88"/>
        <v>275330</v>
      </c>
      <c r="L108" s="225">
        <f t="shared" si="89"/>
        <v>132030</v>
      </c>
      <c r="M108" s="422">
        <f t="shared" si="90"/>
        <v>1112410</v>
      </c>
      <c r="N108" s="318">
        <f t="shared" si="91"/>
        <v>1112410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128900</v>
      </c>
      <c r="W108" s="227">
        <f t="shared" si="104"/>
        <v>352020</v>
      </c>
      <c r="X108" s="227">
        <f t="shared" si="104"/>
        <v>224130</v>
      </c>
      <c r="Y108" s="227">
        <f t="shared" si="104"/>
        <v>275330</v>
      </c>
      <c r="Z108" s="227">
        <f t="shared" si="104"/>
        <v>132030</v>
      </c>
      <c r="AA108" s="422">
        <f>SUM(U108:Z108)</f>
        <v>1112410</v>
      </c>
      <c r="AB108" s="318">
        <f t="shared" si="95"/>
        <v>1112410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29480</v>
      </c>
      <c r="I109" s="156">
        <f t="shared" si="86"/>
        <v>352020</v>
      </c>
      <c r="J109" s="156">
        <f t="shared" si="87"/>
        <v>224130</v>
      </c>
      <c r="K109" s="156">
        <f t="shared" si="88"/>
        <v>275330</v>
      </c>
      <c r="L109" s="153">
        <f t="shared" si="89"/>
        <v>132030</v>
      </c>
      <c r="M109" s="423">
        <f t="shared" si="90"/>
        <v>1012990</v>
      </c>
      <c r="N109" s="319">
        <f t="shared" si="91"/>
        <v>1012990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29480</v>
      </c>
      <c r="W109" s="156">
        <f>VLOOKUP($AC109,原データ!$D$1:$R$2300,5,FALSE)</f>
        <v>352020</v>
      </c>
      <c r="X109" s="156">
        <f>VLOOKUP($AC109,原データ!$D$1:$R$2300,6,FALSE)</f>
        <v>224130</v>
      </c>
      <c r="Y109" s="156">
        <f>VLOOKUP($AC109,原データ!$D$1:$R$2300,7,FALSE)</f>
        <v>275330</v>
      </c>
      <c r="Z109" s="153">
        <f>VLOOKUP($AC109,原データ!$D$1:$R$2300,8,FALSE)</f>
        <v>132030</v>
      </c>
      <c r="AA109" s="423">
        <f t="shared" si="94"/>
        <v>1012990</v>
      </c>
      <c r="AB109" s="319">
        <f t="shared" si="95"/>
        <v>1012990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99420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99420</v>
      </c>
      <c r="N110" s="319">
        <f t="shared" si="91"/>
        <v>99420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99420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99420</v>
      </c>
      <c r="AB110" s="319">
        <f t="shared" si="95"/>
        <v>99420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154920</v>
      </c>
      <c r="E113" s="225">
        <f t="shared" si="82"/>
        <v>491750</v>
      </c>
      <c r="F113" s="422">
        <f t="shared" si="83"/>
        <v>646670</v>
      </c>
      <c r="G113" s="226">
        <f t="shared" si="84"/>
        <v>0</v>
      </c>
      <c r="H113" s="227">
        <f t="shared" si="85"/>
        <v>334240</v>
      </c>
      <c r="I113" s="227">
        <f t="shared" si="86"/>
        <v>764510</v>
      </c>
      <c r="J113" s="227">
        <f t="shared" si="87"/>
        <v>695660</v>
      </c>
      <c r="K113" s="227">
        <f t="shared" si="88"/>
        <v>849500</v>
      </c>
      <c r="L113" s="225">
        <f t="shared" si="89"/>
        <v>587300</v>
      </c>
      <c r="M113" s="422">
        <f t="shared" si="90"/>
        <v>3231210</v>
      </c>
      <c r="N113" s="318">
        <f t="shared" si="91"/>
        <v>3877880</v>
      </c>
      <c r="O113" s="661"/>
      <c r="P113" s="699" t="s">
        <v>137</v>
      </c>
      <c r="Q113" s="699"/>
      <c r="R113" s="224">
        <f>SUM(R114:R116)</f>
        <v>125920</v>
      </c>
      <c r="S113" s="225">
        <f>SUM(S114:S116)</f>
        <v>309750</v>
      </c>
      <c r="T113" s="422">
        <f t="shared" si="92"/>
        <v>435670</v>
      </c>
      <c r="U113" s="226">
        <f t="shared" ref="U113:Z113" si="106">SUM(U114:U116)</f>
        <v>0</v>
      </c>
      <c r="V113" s="227">
        <f t="shared" si="106"/>
        <v>204240</v>
      </c>
      <c r="W113" s="227">
        <f t="shared" si="106"/>
        <v>725910</v>
      </c>
      <c r="X113" s="227">
        <f t="shared" si="106"/>
        <v>695660</v>
      </c>
      <c r="Y113" s="227">
        <f t="shared" si="106"/>
        <v>849500</v>
      </c>
      <c r="Z113" s="225">
        <f t="shared" si="106"/>
        <v>587300</v>
      </c>
      <c r="AA113" s="422">
        <f t="shared" si="94"/>
        <v>3062610</v>
      </c>
      <c r="AB113" s="318">
        <f t="shared" si="95"/>
        <v>3498280</v>
      </c>
      <c r="AC113" s="355"/>
      <c r="AD113" s="661"/>
      <c r="AE113" s="699" t="s">
        <v>137</v>
      </c>
      <c r="AF113" s="699"/>
      <c r="AG113" s="224">
        <f>SUM(AG114:AG116)</f>
        <v>29000</v>
      </c>
      <c r="AH113" s="225">
        <f>SUM(AH114:AH116)</f>
        <v>182000</v>
      </c>
      <c r="AI113" s="422">
        <f t="shared" si="96"/>
        <v>211000</v>
      </c>
      <c r="AJ113" s="226">
        <f t="shared" ref="AJ113:AO113" si="107">SUM(AJ114:AJ116)</f>
        <v>0</v>
      </c>
      <c r="AK113" s="227">
        <f t="shared" si="107"/>
        <v>130000</v>
      </c>
      <c r="AL113" s="227">
        <f t="shared" si="107"/>
        <v>38600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168600</v>
      </c>
      <c r="AQ113" s="318">
        <f t="shared" si="99"/>
        <v>379600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125920</v>
      </c>
      <c r="E114" s="153">
        <f t="shared" si="82"/>
        <v>309750</v>
      </c>
      <c r="F114" s="423">
        <f t="shared" si="83"/>
        <v>435670</v>
      </c>
      <c r="G114" s="155">
        <f t="shared" si="84"/>
        <v>0</v>
      </c>
      <c r="H114" s="156">
        <f t="shared" si="85"/>
        <v>204240</v>
      </c>
      <c r="I114" s="156">
        <f t="shared" si="86"/>
        <v>725910</v>
      </c>
      <c r="J114" s="156">
        <f t="shared" si="87"/>
        <v>695660</v>
      </c>
      <c r="K114" s="156">
        <f t="shared" si="88"/>
        <v>849500</v>
      </c>
      <c r="L114" s="153">
        <f t="shared" si="89"/>
        <v>587300</v>
      </c>
      <c r="M114" s="423">
        <f t="shared" si="90"/>
        <v>3062610</v>
      </c>
      <c r="N114" s="319">
        <f t="shared" si="91"/>
        <v>3498280</v>
      </c>
      <c r="O114" s="661"/>
      <c r="P114" s="696"/>
      <c r="Q114" s="229" t="s">
        <v>138</v>
      </c>
      <c r="R114" s="152">
        <f>VLOOKUP($AC114,原データ!$D$1:$R$2300,10,FALSE)</f>
        <v>125920</v>
      </c>
      <c r="S114" s="153">
        <f>VLOOKUP($AC114,原データ!$D$1:$R$2300,11,FALSE)</f>
        <v>309750</v>
      </c>
      <c r="T114" s="423">
        <f t="shared" si="92"/>
        <v>435670</v>
      </c>
      <c r="U114" s="155">
        <f>VLOOKUP($AC114,原データ!$D$1:$R$2300,3,FALSE)</f>
        <v>0</v>
      </c>
      <c r="V114" s="156">
        <f>VLOOKUP($AC114,原データ!$D$1:$R$2300,4,FALSE)</f>
        <v>204240</v>
      </c>
      <c r="W114" s="156">
        <f>VLOOKUP($AC114,原データ!$D$1:$R$2300,5,FALSE)</f>
        <v>725910</v>
      </c>
      <c r="X114" s="156">
        <f>VLOOKUP($AC114,原データ!$D$1:$R$2300,6,FALSE)</f>
        <v>695660</v>
      </c>
      <c r="Y114" s="156">
        <f>VLOOKUP($AC114,原データ!$D$1:$R$2300,7,FALSE)</f>
        <v>849500</v>
      </c>
      <c r="Z114" s="153">
        <f>VLOOKUP($AC114,原データ!$D$1:$R$2300,8,FALSE)</f>
        <v>587300</v>
      </c>
      <c r="AA114" s="423">
        <f t="shared" si="94"/>
        <v>3062610</v>
      </c>
      <c r="AB114" s="319">
        <f t="shared" si="95"/>
        <v>3498280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29000</v>
      </c>
      <c r="E115" s="153">
        <f t="shared" si="82"/>
        <v>0</v>
      </c>
      <c r="F115" s="423">
        <f t="shared" si="83"/>
        <v>29000</v>
      </c>
      <c r="G115" s="155">
        <f t="shared" si="84"/>
        <v>0</v>
      </c>
      <c r="H115" s="156">
        <f t="shared" si="85"/>
        <v>0</v>
      </c>
      <c r="I115" s="156">
        <f t="shared" si="86"/>
        <v>21600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21600</v>
      </c>
      <c r="N115" s="319">
        <f t="shared" si="91"/>
        <v>50600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29000</v>
      </c>
      <c r="AH115" s="153">
        <f>VLOOKUP($AR115,原データ!$D$1:$R$2300,11,FALSE)</f>
        <v>0</v>
      </c>
      <c r="AI115" s="423">
        <f t="shared" si="96"/>
        <v>29000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21600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21600</v>
      </c>
      <c r="AQ115" s="319">
        <f t="shared" si="99"/>
        <v>50600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182000</v>
      </c>
      <c r="F116" s="424">
        <f t="shared" si="83"/>
        <v>182000</v>
      </c>
      <c r="G116" s="163">
        <f t="shared" si="84"/>
        <v>0</v>
      </c>
      <c r="H116" s="164">
        <f t="shared" si="85"/>
        <v>130000</v>
      </c>
      <c r="I116" s="164">
        <f t="shared" si="86"/>
        <v>17000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147000</v>
      </c>
      <c r="N116" s="320">
        <f t="shared" si="91"/>
        <v>329000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182000</v>
      </c>
      <c r="AI116" s="424">
        <f t="shared" si="96"/>
        <v>182000</v>
      </c>
      <c r="AJ116" s="163">
        <f>VLOOKUP($AR116,原データ!$D$1:$R$2300,3,FALSE)</f>
        <v>0</v>
      </c>
      <c r="AK116" s="164">
        <f>VLOOKUP($AR116,原データ!$D$1:$R$2300,4,FALSE)</f>
        <v>130000</v>
      </c>
      <c r="AL116" s="164">
        <f>VLOOKUP($AR116,原データ!$D$1:$R$2300,5,FALSE)</f>
        <v>17000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147000</v>
      </c>
      <c r="AQ116" s="320">
        <f t="shared" si="99"/>
        <v>329000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1156570</v>
      </c>
      <c r="I117" s="171">
        <f t="shared" si="86"/>
        <v>898000</v>
      </c>
      <c r="J117" s="171">
        <f t="shared" si="87"/>
        <v>1339810</v>
      </c>
      <c r="K117" s="171">
        <f t="shared" si="88"/>
        <v>1488336</v>
      </c>
      <c r="L117" s="168">
        <f t="shared" si="89"/>
        <v>285830</v>
      </c>
      <c r="M117" s="425">
        <f t="shared" si="90"/>
        <v>5168546</v>
      </c>
      <c r="N117" s="316">
        <f t="shared" si="91"/>
        <v>5168546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1156570</v>
      </c>
      <c r="W117" s="171">
        <f>VLOOKUP($AC117,原データ!$D$1:$R$2300,5,FALSE)</f>
        <v>898000</v>
      </c>
      <c r="X117" s="171">
        <f>VLOOKUP($AC117,原データ!$D$1:$R$2300,6,FALSE)</f>
        <v>1339810</v>
      </c>
      <c r="Y117" s="171">
        <f>VLOOKUP($AC117,原データ!$D$1:$R$2300,7,FALSE)</f>
        <v>1488336</v>
      </c>
      <c r="Z117" s="168">
        <f>VLOOKUP($AC117,原データ!$D$1:$R$2300,8,FALSE)</f>
        <v>285830</v>
      </c>
      <c r="AA117" s="425">
        <f t="shared" si="94"/>
        <v>5168546</v>
      </c>
      <c r="AB117" s="316">
        <f t="shared" si="95"/>
        <v>5168546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97240</v>
      </c>
      <c r="E119" s="312">
        <f t="shared" si="82"/>
        <v>210740</v>
      </c>
      <c r="F119" s="313">
        <f t="shared" si="83"/>
        <v>307980</v>
      </c>
      <c r="G119" s="314">
        <f t="shared" si="84"/>
        <v>0</v>
      </c>
      <c r="H119" s="315">
        <f t="shared" si="85"/>
        <v>1188020</v>
      </c>
      <c r="I119" s="315">
        <f t="shared" si="86"/>
        <v>1086410</v>
      </c>
      <c r="J119" s="315">
        <f t="shared" si="87"/>
        <v>818430</v>
      </c>
      <c r="K119" s="315">
        <f t="shared" si="88"/>
        <v>793460</v>
      </c>
      <c r="L119" s="312">
        <f t="shared" si="89"/>
        <v>408500</v>
      </c>
      <c r="M119" s="313">
        <f t="shared" si="90"/>
        <v>4294820</v>
      </c>
      <c r="N119" s="316">
        <f t="shared" si="91"/>
        <v>4602800</v>
      </c>
      <c r="O119" s="662" t="s">
        <v>141</v>
      </c>
      <c r="P119" s="663"/>
      <c r="Q119" s="664"/>
      <c r="R119" s="167">
        <f>VLOOKUP($AC119,原データ!$D$1:$R$2300,10,FALSE)</f>
        <v>97240</v>
      </c>
      <c r="S119" s="168">
        <f>VLOOKUP($AC119,原データ!$D$1:$R$2300,11,FALSE)</f>
        <v>210740</v>
      </c>
      <c r="T119" s="425">
        <f t="shared" si="92"/>
        <v>307980</v>
      </c>
      <c r="U119" s="170">
        <f>VLOOKUP($AC119,原データ!$D$1:$R$2300,3,FALSE)</f>
        <v>0</v>
      </c>
      <c r="V119" s="171">
        <f>VLOOKUP($AC119,原データ!$D$1:$R$2300,4,FALSE)</f>
        <v>1188020</v>
      </c>
      <c r="W119" s="171">
        <f>VLOOKUP($AC119,原データ!$D$1:$R$2300,5,FALSE)</f>
        <v>1086410</v>
      </c>
      <c r="X119" s="171">
        <f>VLOOKUP($AC119,原データ!$D$1:$R$2300,6,FALSE)</f>
        <v>818430</v>
      </c>
      <c r="Y119" s="171">
        <f>VLOOKUP($AC119,原データ!$D$1:$R$2300,7,FALSE)</f>
        <v>793460</v>
      </c>
      <c r="Z119" s="168">
        <f>VLOOKUP($AC119,原データ!$D$1:$R$2300,8,FALSE)</f>
        <v>408500</v>
      </c>
      <c r="AA119" s="425">
        <f t="shared" si="94"/>
        <v>4294820</v>
      </c>
      <c r="AB119" s="316">
        <f t="shared" si="95"/>
        <v>4602800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62050</v>
      </c>
      <c r="E120" s="312">
        <f>S120+AH120</f>
        <v>307530</v>
      </c>
      <c r="F120" s="313">
        <f t="shared" si="83"/>
        <v>369580</v>
      </c>
      <c r="G120" s="314">
        <f t="shared" si="84"/>
        <v>0</v>
      </c>
      <c r="H120" s="315">
        <f t="shared" si="85"/>
        <v>2315950</v>
      </c>
      <c r="I120" s="315">
        <f t="shared" si="86"/>
        <v>2651220</v>
      </c>
      <c r="J120" s="315">
        <f t="shared" si="87"/>
        <v>4026940</v>
      </c>
      <c r="K120" s="315">
        <f t="shared" si="88"/>
        <v>2203640</v>
      </c>
      <c r="L120" s="312">
        <f t="shared" si="89"/>
        <v>545060</v>
      </c>
      <c r="M120" s="313">
        <f t="shared" si="90"/>
        <v>11742810</v>
      </c>
      <c r="N120" s="316">
        <f t="shared" si="91"/>
        <v>12112390</v>
      </c>
      <c r="O120" s="672" t="s">
        <v>142</v>
      </c>
      <c r="P120" s="673"/>
      <c r="Q120" s="674"/>
      <c r="R120" s="311">
        <f>SUM(R121:R133)</f>
        <v>62050</v>
      </c>
      <c r="S120" s="312">
        <f>SUM(S121:S133)</f>
        <v>307530</v>
      </c>
      <c r="T120" s="313">
        <f>SUM(R120:S120)</f>
        <v>369580</v>
      </c>
      <c r="U120" s="314">
        <f t="shared" ref="U120:Z120" si="109">SUM(U121:U133)</f>
        <v>0</v>
      </c>
      <c r="V120" s="315">
        <f t="shared" si="109"/>
        <v>2315950</v>
      </c>
      <c r="W120" s="315">
        <f t="shared" si="109"/>
        <v>2651220</v>
      </c>
      <c r="X120" s="315">
        <f t="shared" si="109"/>
        <v>4026940</v>
      </c>
      <c r="Y120" s="315">
        <f t="shared" si="109"/>
        <v>2203640</v>
      </c>
      <c r="Z120" s="312">
        <f t="shared" si="109"/>
        <v>545060</v>
      </c>
      <c r="AA120" s="313">
        <f t="shared" si="94"/>
        <v>11742810</v>
      </c>
      <c r="AB120" s="316">
        <f t="shared" si="95"/>
        <v>12112390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1174990</v>
      </c>
      <c r="I123" s="171">
        <f t="shared" si="112"/>
        <v>1297740</v>
      </c>
      <c r="J123" s="171">
        <f t="shared" si="112"/>
        <v>160180</v>
      </c>
      <c r="K123" s="171">
        <f t="shared" si="112"/>
        <v>291860</v>
      </c>
      <c r="L123" s="168">
        <f t="shared" si="112"/>
        <v>117810</v>
      </c>
      <c r="M123" s="425">
        <f t="shared" si="112"/>
        <v>3042580</v>
      </c>
      <c r="N123" s="321">
        <f t="shared" si="112"/>
        <v>3042580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1174990</v>
      </c>
      <c r="W123" s="171">
        <f>VLOOKUP($AC123,原データ!$D$1:$R$2300,5,FALSE)</f>
        <v>1297740</v>
      </c>
      <c r="X123" s="171">
        <f>VLOOKUP($AC123,原データ!$D$1:$R$2300,6,FALSE)</f>
        <v>160180</v>
      </c>
      <c r="Y123" s="171">
        <f>VLOOKUP($AC123,原データ!$D$1:$R$2300,7,FALSE)</f>
        <v>291860</v>
      </c>
      <c r="Z123" s="168">
        <f>VLOOKUP($AC123,原データ!$D$1:$R$2300,8,FALSE)</f>
        <v>117810</v>
      </c>
      <c r="AA123" s="425">
        <f>SUM(U123:Z123)</f>
        <v>3042580</v>
      </c>
      <c r="AB123" s="316">
        <f>SUM(AA123,T123)</f>
        <v>3042580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23210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23210</v>
      </c>
      <c r="N124" s="316">
        <f t="shared" si="91"/>
        <v>23210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23210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23210</v>
      </c>
      <c r="AB124" s="316">
        <f t="shared" si="95"/>
        <v>23210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62050</v>
      </c>
      <c r="E125" s="168">
        <f t="shared" si="82"/>
        <v>307530</v>
      </c>
      <c r="F125" s="425">
        <f t="shared" si="83"/>
        <v>369580</v>
      </c>
      <c r="G125" s="298">
        <f>U125+AJ125</f>
        <v>0</v>
      </c>
      <c r="H125" s="171">
        <f t="shared" si="111"/>
        <v>827960</v>
      </c>
      <c r="I125" s="171">
        <f t="shared" si="111"/>
        <v>338630</v>
      </c>
      <c r="J125" s="171">
        <f t="shared" si="111"/>
        <v>2309460</v>
      </c>
      <c r="K125" s="171">
        <f t="shared" si="111"/>
        <v>1045770</v>
      </c>
      <c r="L125" s="168">
        <f t="shared" si="111"/>
        <v>0</v>
      </c>
      <c r="M125" s="425">
        <f t="shared" si="90"/>
        <v>4521820</v>
      </c>
      <c r="N125" s="316">
        <f t="shared" si="91"/>
        <v>4891400</v>
      </c>
      <c r="O125" s="661"/>
      <c r="P125" s="656" t="s">
        <v>265</v>
      </c>
      <c r="Q125" s="657"/>
      <c r="R125" s="167">
        <f>VLOOKUP($AC125,原データ!$D$1:$R$2300,10,FALSE)</f>
        <v>62050</v>
      </c>
      <c r="S125" s="168">
        <f>VLOOKUP($AC125,原データ!$D$1:$R$2300,11,FALSE)</f>
        <v>307530</v>
      </c>
      <c r="T125" s="425">
        <f t="shared" si="92"/>
        <v>369580</v>
      </c>
      <c r="U125" s="170">
        <f>VLOOKUP($AC125,原データ!$D$1:$R$2300,3,FALSE)</f>
        <v>0</v>
      </c>
      <c r="V125" s="171">
        <f>VLOOKUP($AC125,原データ!$D$1:$R$2300,4,FALSE)</f>
        <v>827960</v>
      </c>
      <c r="W125" s="171">
        <f>VLOOKUP($AC125,原データ!$D$1:$R$2300,5,FALSE)</f>
        <v>338630</v>
      </c>
      <c r="X125" s="171">
        <f>VLOOKUP($AC125,原データ!$D$1:$R$2300,6,FALSE)</f>
        <v>2309460</v>
      </c>
      <c r="Y125" s="171">
        <f>VLOOKUP($AC125,原データ!$D$1:$R$2300,7,FALSE)</f>
        <v>1045770</v>
      </c>
      <c r="Z125" s="168">
        <f>VLOOKUP($AC125,原データ!$D$1:$R$2300,8,FALSE)</f>
        <v>0</v>
      </c>
      <c r="AA125" s="425">
        <f t="shared" si="94"/>
        <v>4521820</v>
      </c>
      <c r="AB125" s="316">
        <f t="shared" si="95"/>
        <v>4891400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289790</v>
      </c>
      <c r="I127" s="171">
        <f t="shared" si="111"/>
        <v>1014850</v>
      </c>
      <c r="J127" s="171">
        <f t="shared" si="111"/>
        <v>943950</v>
      </c>
      <c r="K127" s="171">
        <f t="shared" si="111"/>
        <v>866010</v>
      </c>
      <c r="L127" s="168">
        <f t="shared" si="111"/>
        <v>0</v>
      </c>
      <c r="M127" s="425">
        <f t="shared" si="90"/>
        <v>3114600</v>
      </c>
      <c r="N127" s="316">
        <f t="shared" si="91"/>
        <v>3114600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289790</v>
      </c>
      <c r="W127" s="171">
        <f>VLOOKUP($AC127,原データ!$D$1:$R$2300,5,FALSE)</f>
        <v>1014850</v>
      </c>
      <c r="X127" s="171">
        <f>VLOOKUP($AC127,原データ!$D$1:$R$2300,6,FALSE)</f>
        <v>943950</v>
      </c>
      <c r="Y127" s="171">
        <f>VLOOKUP($AC127,原データ!$D$1:$R$2300,7,FALSE)</f>
        <v>866010</v>
      </c>
      <c r="Z127" s="168">
        <f>VLOOKUP($AC127,原データ!$D$1:$R$2300,8,FALSE)</f>
        <v>0</v>
      </c>
      <c r="AA127" s="425">
        <f t="shared" si="94"/>
        <v>3114600</v>
      </c>
      <c r="AB127" s="316">
        <f t="shared" si="95"/>
        <v>3114600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613350</v>
      </c>
      <c r="K132" s="171">
        <f t="shared" si="116"/>
        <v>0</v>
      </c>
      <c r="L132" s="168">
        <f t="shared" si="116"/>
        <v>427250</v>
      </c>
      <c r="M132" s="425">
        <f t="shared" si="116"/>
        <v>1040600</v>
      </c>
      <c r="N132" s="321">
        <f t="shared" si="116"/>
        <v>1040600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613350</v>
      </c>
      <c r="Y132" s="171">
        <f>VLOOKUP($AC132,原データ!$D$1:$R$2300,7,FALSE)</f>
        <v>0</v>
      </c>
      <c r="Z132" s="168">
        <f>VLOOKUP($AC132,原データ!$D$1:$R$2300,8,FALSE)</f>
        <v>427250</v>
      </c>
      <c r="AA132" s="425">
        <f>SUM(U132:Z132)</f>
        <v>1040600</v>
      </c>
      <c r="AB132" s="316">
        <f>SUM(AA132,T132)</f>
        <v>1040600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594040</v>
      </c>
      <c r="I134" s="315">
        <f t="shared" si="86"/>
        <v>1616760</v>
      </c>
      <c r="J134" s="315">
        <f t="shared" si="87"/>
        <v>3551250</v>
      </c>
      <c r="K134" s="315">
        <f t="shared" si="88"/>
        <v>17579520</v>
      </c>
      <c r="L134" s="312">
        <f t="shared" si="89"/>
        <v>9121720</v>
      </c>
      <c r="M134" s="313">
        <f t="shared" si="90"/>
        <v>32463290</v>
      </c>
      <c r="N134" s="316">
        <f t="shared" si="91"/>
        <v>32463290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594040</v>
      </c>
      <c r="W134" s="315">
        <f>SUM(W135:W138)</f>
        <v>1616760</v>
      </c>
      <c r="X134" s="315">
        <f>SUM(X135:X138)</f>
        <v>3551250</v>
      </c>
      <c r="Y134" s="315">
        <f>SUM(Y135:Y138)</f>
        <v>17579520</v>
      </c>
      <c r="Z134" s="315">
        <f>SUM(Z135:Z138)</f>
        <v>9121720</v>
      </c>
      <c r="AA134" s="313">
        <f>SUM(U134:Z134)</f>
        <v>32463290</v>
      </c>
      <c r="AB134" s="316">
        <f>SUM(AA134,T134)</f>
        <v>32463290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256760</v>
      </c>
      <c r="J135" s="171">
        <f t="shared" si="87"/>
        <v>1748690</v>
      </c>
      <c r="K135" s="171">
        <f t="shared" si="88"/>
        <v>10740050</v>
      </c>
      <c r="L135" s="168">
        <f t="shared" si="89"/>
        <v>4281630</v>
      </c>
      <c r="M135" s="425">
        <f t="shared" si="90"/>
        <v>17027130</v>
      </c>
      <c r="N135" s="316">
        <f t="shared" si="91"/>
        <v>17027130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256760</v>
      </c>
      <c r="X135" s="171">
        <f>VLOOKUP($AC135,原データ!$D$1:$R$2300,6,FALSE)</f>
        <v>1748690</v>
      </c>
      <c r="Y135" s="171">
        <f>VLOOKUP($AC135,原データ!$D$1:$R$2300,7,FALSE)</f>
        <v>10740050</v>
      </c>
      <c r="Z135" s="168">
        <f>VLOOKUP($AC135,原データ!$D$1:$R$2300,8,FALSE)</f>
        <v>4281630</v>
      </c>
      <c r="AA135" s="425">
        <f t="shared" si="94"/>
        <v>17027130</v>
      </c>
      <c r="AB135" s="316">
        <f t="shared" si="95"/>
        <v>17027130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594040</v>
      </c>
      <c r="I136" s="171">
        <f t="shared" si="86"/>
        <v>1360000</v>
      </c>
      <c r="J136" s="171">
        <f t="shared" si="87"/>
        <v>1802560</v>
      </c>
      <c r="K136" s="171">
        <f t="shared" si="88"/>
        <v>2342030</v>
      </c>
      <c r="L136" s="168">
        <f t="shared" si="89"/>
        <v>0</v>
      </c>
      <c r="M136" s="425">
        <f t="shared" si="90"/>
        <v>6098630</v>
      </c>
      <c r="N136" s="316">
        <f t="shared" si="91"/>
        <v>6098630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594040</v>
      </c>
      <c r="W136" s="171">
        <f>VLOOKUP($AC136,原データ!$D$1:$R$2300,5,FALSE)</f>
        <v>1360000</v>
      </c>
      <c r="X136" s="171">
        <f>VLOOKUP($AC136,原データ!$D$1:$R$2300,6,FALSE)</f>
        <v>1802560</v>
      </c>
      <c r="Y136" s="171">
        <f>VLOOKUP($AC136,原データ!$D$1:$R$2300,7,FALSE)</f>
        <v>2342030</v>
      </c>
      <c r="Z136" s="168">
        <f>VLOOKUP($AC136,原データ!$D$1:$R$2300,8,FALSE)</f>
        <v>0</v>
      </c>
      <c r="AA136" s="425">
        <f t="shared" si="94"/>
        <v>6098630</v>
      </c>
      <c r="AB136" s="316">
        <f t="shared" si="95"/>
        <v>6098630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4497440</v>
      </c>
      <c r="L138" s="168">
        <f t="shared" si="89"/>
        <v>4840090</v>
      </c>
      <c r="M138" s="425">
        <f t="shared" si="90"/>
        <v>9337530</v>
      </c>
      <c r="N138" s="316">
        <f t="shared" si="91"/>
        <v>9337530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4497440</v>
      </c>
      <c r="Z138" s="168">
        <f>VLOOKUP($AC138,原データ!$D$1:$R$2300,8,FALSE)</f>
        <v>4840090</v>
      </c>
      <c r="AA138" s="425">
        <f>SUM(U138:Z138)</f>
        <v>9337530</v>
      </c>
      <c r="AB138" s="316">
        <f t="shared" si="95"/>
        <v>9337530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399950</v>
      </c>
      <c r="E139" s="416">
        <f t="shared" si="82"/>
        <v>1675640</v>
      </c>
      <c r="F139" s="417">
        <f t="shared" si="83"/>
        <v>2075590</v>
      </c>
      <c r="G139" s="418">
        <f t="shared" si="84"/>
        <v>0</v>
      </c>
      <c r="H139" s="419">
        <f t="shared" si="85"/>
        <v>13342940</v>
      </c>
      <c r="I139" s="419">
        <f t="shared" si="86"/>
        <v>15979760</v>
      </c>
      <c r="J139" s="419">
        <f t="shared" si="87"/>
        <v>19644580</v>
      </c>
      <c r="K139" s="419">
        <f t="shared" si="88"/>
        <v>33564626</v>
      </c>
      <c r="L139" s="416">
        <f t="shared" si="89"/>
        <v>16445740</v>
      </c>
      <c r="M139" s="417">
        <f t="shared" si="90"/>
        <v>98977646</v>
      </c>
      <c r="N139" s="420">
        <f t="shared" si="91"/>
        <v>101053236</v>
      </c>
      <c r="O139" s="694" t="s">
        <v>148</v>
      </c>
      <c r="P139" s="695"/>
      <c r="Q139" s="695"/>
      <c r="R139" s="415">
        <f>SUM(R98,R120,R134,R119)</f>
        <v>370950</v>
      </c>
      <c r="S139" s="415">
        <f>SUM(S98,S120,S134,S119)</f>
        <v>1493640</v>
      </c>
      <c r="T139" s="417">
        <f t="shared" si="92"/>
        <v>1864590</v>
      </c>
      <c r="U139" s="418">
        <f t="shared" ref="U139:Z139" si="117">SUM(U98,U120,U134,U119)</f>
        <v>0</v>
      </c>
      <c r="V139" s="418">
        <f t="shared" si="117"/>
        <v>13212940</v>
      </c>
      <c r="W139" s="418">
        <f t="shared" si="117"/>
        <v>15941160</v>
      </c>
      <c r="X139" s="418">
        <f t="shared" si="117"/>
        <v>19644580</v>
      </c>
      <c r="Y139" s="418">
        <f t="shared" si="117"/>
        <v>33564626</v>
      </c>
      <c r="Z139" s="418">
        <f t="shared" si="117"/>
        <v>16445740</v>
      </c>
      <c r="AA139" s="417">
        <f t="shared" si="94"/>
        <v>98809046</v>
      </c>
      <c r="AB139" s="420">
        <f t="shared" si="95"/>
        <v>100673636</v>
      </c>
      <c r="AC139" s="355"/>
      <c r="AD139" s="694" t="s">
        <v>148</v>
      </c>
      <c r="AE139" s="695"/>
      <c r="AF139" s="695"/>
      <c r="AG139" s="415">
        <f>SUM(AG98,AG120,AG134,AG119)</f>
        <v>29000</v>
      </c>
      <c r="AH139" s="415">
        <f>SUM(AH98,AH120,AH134,AH119)</f>
        <v>182000</v>
      </c>
      <c r="AI139" s="417">
        <f t="shared" si="96"/>
        <v>211000</v>
      </c>
      <c r="AJ139" s="418">
        <f t="shared" ref="AJ139:AO139" si="118">SUM(AJ98,AJ120,AJ134,AJ119)</f>
        <v>0</v>
      </c>
      <c r="AK139" s="418">
        <f t="shared" si="118"/>
        <v>130000</v>
      </c>
      <c r="AL139" s="418">
        <f t="shared" si="118"/>
        <v>38600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168600</v>
      </c>
      <c r="AQ139" s="420">
        <f t="shared" si="99"/>
        <v>379600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216194</v>
      </c>
      <c r="E141" s="312">
        <f t="shared" ref="E141:E182" si="120">S141+AH141</f>
        <v>1029675</v>
      </c>
      <c r="F141" s="313">
        <f t="shared" ref="F141:F182" si="121">T141+AI141</f>
        <v>1245869</v>
      </c>
      <c r="G141" s="314">
        <f t="shared" ref="G141:G182" si="122">U141+AJ141</f>
        <v>0</v>
      </c>
      <c r="H141" s="315">
        <f t="shared" ref="H141:H182" si="123">V141+AK141</f>
        <v>7943180</v>
      </c>
      <c r="I141" s="315">
        <f t="shared" ref="I141:I182" si="124">W141+AL141</f>
        <v>9210122</v>
      </c>
      <c r="J141" s="315">
        <f t="shared" ref="J141:J182" si="125">X141+AM141</f>
        <v>9805310</v>
      </c>
      <c r="K141" s="315">
        <f t="shared" ref="K141:K182" si="126">Y141+AN141</f>
        <v>11190436</v>
      </c>
      <c r="L141" s="312">
        <f t="shared" ref="L141:L182" si="127">Z141+AO141</f>
        <v>5582228</v>
      </c>
      <c r="M141" s="313">
        <f t="shared" ref="M141:M182" si="128">AA141+AP141</f>
        <v>43731276</v>
      </c>
      <c r="N141" s="316">
        <f t="shared" ref="N141:N182" si="129">AB141+AQ141</f>
        <v>44977145</v>
      </c>
      <c r="O141" s="678" t="s">
        <v>124</v>
      </c>
      <c r="P141" s="679"/>
      <c r="Q141" s="679"/>
      <c r="R141" s="311">
        <f>SUM(R142,R148,R151,R156,R160,R161)</f>
        <v>190094</v>
      </c>
      <c r="S141" s="311">
        <f>SUM(S142,S148,S151,S156,S160,S161)</f>
        <v>865875</v>
      </c>
      <c r="T141" s="313">
        <f>SUM(R141:S141)</f>
        <v>1055969</v>
      </c>
      <c r="U141" s="314">
        <f t="shared" ref="U141:Z141" si="130">SUM(U142,U148,U151,U156,U160,U161)</f>
        <v>0</v>
      </c>
      <c r="V141" s="314">
        <f t="shared" si="130"/>
        <v>7826180</v>
      </c>
      <c r="W141" s="314">
        <f t="shared" si="130"/>
        <v>9178782</v>
      </c>
      <c r="X141" s="314">
        <f t="shared" si="130"/>
        <v>9805310</v>
      </c>
      <c r="Y141" s="314">
        <f t="shared" si="130"/>
        <v>11190436</v>
      </c>
      <c r="Z141" s="314">
        <f t="shared" si="130"/>
        <v>5582228</v>
      </c>
      <c r="AA141" s="313">
        <f t="shared" ref="AA141:AA182" si="131">SUM(U141:Z141)</f>
        <v>43582936</v>
      </c>
      <c r="AB141" s="316">
        <f t="shared" ref="AB141:AB182" si="132">SUM(AA141,T141)</f>
        <v>44638905</v>
      </c>
      <c r="AC141" s="355"/>
      <c r="AD141" s="678" t="s">
        <v>124</v>
      </c>
      <c r="AE141" s="679"/>
      <c r="AF141" s="679"/>
      <c r="AG141" s="311">
        <f>SUM(AG142,AG148,AG151,AG156,AG160,AG161)</f>
        <v>26100</v>
      </c>
      <c r="AH141" s="311">
        <f>SUM(AH142,AH148,AH151,AH156,AH160,AH161)</f>
        <v>163800</v>
      </c>
      <c r="AI141" s="313">
        <f>SUM(AG141:AH141)</f>
        <v>189900</v>
      </c>
      <c r="AJ141" s="314">
        <f t="shared" ref="AJ141:AO141" si="133">SUM(AJ142,AJ148,AJ151,AJ156,AJ160,AJ161)</f>
        <v>0</v>
      </c>
      <c r="AK141" s="314">
        <f t="shared" si="133"/>
        <v>117000</v>
      </c>
      <c r="AL141" s="314">
        <f t="shared" si="133"/>
        <v>31340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148340</v>
      </c>
      <c r="AQ141" s="316">
        <f t="shared" ref="AQ141:AQ182" si="135">SUM(AP141,AI141)</f>
        <v>338240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56538</v>
      </c>
      <c r="E142" s="225">
        <f t="shared" si="120"/>
        <v>281502</v>
      </c>
      <c r="F142" s="422">
        <f t="shared" si="121"/>
        <v>338040</v>
      </c>
      <c r="G142" s="226">
        <f t="shared" si="122"/>
        <v>0</v>
      </c>
      <c r="H142" s="227">
        <f t="shared" si="123"/>
        <v>913678</v>
      </c>
      <c r="I142" s="227">
        <f t="shared" si="124"/>
        <v>771098</v>
      </c>
      <c r="J142" s="227">
        <f t="shared" si="125"/>
        <v>937301</v>
      </c>
      <c r="K142" s="227">
        <f t="shared" si="126"/>
        <v>1861798</v>
      </c>
      <c r="L142" s="225">
        <f t="shared" si="127"/>
        <v>1648701</v>
      </c>
      <c r="M142" s="422">
        <f t="shared" si="128"/>
        <v>6132576</v>
      </c>
      <c r="N142" s="318">
        <f t="shared" si="129"/>
        <v>6470616</v>
      </c>
      <c r="O142" s="661"/>
      <c r="P142" s="699" t="s">
        <v>125</v>
      </c>
      <c r="Q142" s="699"/>
      <c r="R142" s="224">
        <f>SUM(R143:R147)</f>
        <v>56538</v>
      </c>
      <c r="S142" s="225">
        <f>SUM(S143:S147)</f>
        <v>281502</v>
      </c>
      <c r="T142" s="422">
        <f t="shared" ref="T142:T182" si="136">SUM(R142:S142)</f>
        <v>338040</v>
      </c>
      <c r="U142" s="226">
        <f t="shared" ref="U142:Z142" si="137">SUM(U143:U147)</f>
        <v>0</v>
      </c>
      <c r="V142" s="227">
        <f t="shared" si="137"/>
        <v>913678</v>
      </c>
      <c r="W142" s="227">
        <f t="shared" si="137"/>
        <v>771098</v>
      </c>
      <c r="X142" s="227">
        <f t="shared" si="137"/>
        <v>937301</v>
      </c>
      <c r="Y142" s="227">
        <f t="shared" si="137"/>
        <v>1861798</v>
      </c>
      <c r="Z142" s="225">
        <f t="shared" si="137"/>
        <v>1648701</v>
      </c>
      <c r="AA142" s="422">
        <f t="shared" si="131"/>
        <v>6132576</v>
      </c>
      <c r="AB142" s="318">
        <f t="shared" si="132"/>
        <v>6470616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391381</v>
      </c>
      <c r="I143" s="156">
        <f t="shared" si="124"/>
        <v>432301</v>
      </c>
      <c r="J143" s="156">
        <f t="shared" si="125"/>
        <v>584901</v>
      </c>
      <c r="K143" s="156">
        <f t="shared" si="126"/>
        <v>912928</v>
      </c>
      <c r="L143" s="153">
        <f t="shared" si="127"/>
        <v>733468</v>
      </c>
      <c r="M143" s="423">
        <f t="shared" si="128"/>
        <v>3054979</v>
      </c>
      <c r="N143" s="319">
        <f t="shared" si="129"/>
        <v>3054979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391381</v>
      </c>
      <c r="W143" s="156">
        <f>VLOOKUP($AC143,原データ!$D$1:$R$2300,5,FALSE)</f>
        <v>432301</v>
      </c>
      <c r="X143" s="156">
        <f>VLOOKUP($AC143,原データ!$D$1:$R$2300,6,FALSE)</f>
        <v>584901</v>
      </c>
      <c r="Y143" s="156">
        <f>VLOOKUP($AC143,原データ!$D$1:$R$2300,7,FALSE)</f>
        <v>912928</v>
      </c>
      <c r="Z143" s="153">
        <f>VLOOKUP($AC143,原データ!$D$1:$R$2300,8,FALSE)</f>
        <v>733468</v>
      </c>
      <c r="AA143" s="423">
        <f t="shared" si="131"/>
        <v>3054979</v>
      </c>
      <c r="AB143" s="319">
        <f t="shared" si="132"/>
        <v>3054979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110646</v>
      </c>
      <c r="L144" s="153">
        <f t="shared" si="127"/>
        <v>270468</v>
      </c>
      <c r="M144" s="423">
        <f t="shared" si="128"/>
        <v>381114</v>
      </c>
      <c r="N144" s="319">
        <f t="shared" si="129"/>
        <v>381114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110646</v>
      </c>
      <c r="Z144" s="153">
        <f>VLOOKUP($AC144,原データ!$D$1:$R$2300,8,FALSE)</f>
        <v>270468</v>
      </c>
      <c r="AA144" s="423">
        <f t="shared" si="131"/>
        <v>381114</v>
      </c>
      <c r="AB144" s="319">
        <f t="shared" si="132"/>
        <v>381114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56538</v>
      </c>
      <c r="E145" s="153">
        <f t="shared" si="120"/>
        <v>267516</v>
      </c>
      <c r="F145" s="423">
        <f t="shared" si="121"/>
        <v>324054</v>
      </c>
      <c r="G145" s="155">
        <f t="shared" si="122"/>
        <v>0</v>
      </c>
      <c r="H145" s="156">
        <f t="shared" si="123"/>
        <v>446253</v>
      </c>
      <c r="I145" s="156">
        <f t="shared" si="124"/>
        <v>255981</v>
      </c>
      <c r="J145" s="156">
        <f t="shared" si="125"/>
        <v>177807</v>
      </c>
      <c r="K145" s="156">
        <f t="shared" si="126"/>
        <v>627792</v>
      </c>
      <c r="L145" s="153">
        <f t="shared" si="127"/>
        <v>481116</v>
      </c>
      <c r="M145" s="423">
        <f t="shared" si="128"/>
        <v>1988949</v>
      </c>
      <c r="N145" s="319">
        <f t="shared" si="129"/>
        <v>2313003</v>
      </c>
      <c r="O145" s="661"/>
      <c r="P145" s="692"/>
      <c r="Q145" s="229" t="s">
        <v>128</v>
      </c>
      <c r="R145" s="152">
        <f>VLOOKUP($AC145,原データ!$D$1:$R$2300,10,FALSE)</f>
        <v>56538</v>
      </c>
      <c r="S145" s="153">
        <f>VLOOKUP($AC145,原データ!$D$1:$R$2300,11,FALSE)</f>
        <v>267516</v>
      </c>
      <c r="T145" s="423">
        <f t="shared" si="136"/>
        <v>324054</v>
      </c>
      <c r="U145" s="155">
        <f>VLOOKUP($AC145,原データ!$D$1:$R$2300,3,FALSE)</f>
        <v>0</v>
      </c>
      <c r="V145" s="156">
        <f>VLOOKUP($AC145,原データ!$D$1:$R$2300,4,FALSE)</f>
        <v>446253</v>
      </c>
      <c r="W145" s="156">
        <f>VLOOKUP($AC145,原データ!$D$1:$R$2300,5,FALSE)</f>
        <v>255981</v>
      </c>
      <c r="X145" s="156">
        <f>VLOOKUP($AC145,原データ!$D$1:$R$2300,6,FALSE)</f>
        <v>177807</v>
      </c>
      <c r="Y145" s="156">
        <f>VLOOKUP($AC145,原データ!$D$1:$R$2300,7,FALSE)</f>
        <v>627792</v>
      </c>
      <c r="Z145" s="153">
        <f>VLOOKUP($AC145,原データ!$D$1:$R$2300,8,FALSE)</f>
        <v>481116</v>
      </c>
      <c r="AA145" s="423">
        <f t="shared" si="131"/>
        <v>1988949</v>
      </c>
      <c r="AB145" s="319">
        <f t="shared" si="132"/>
        <v>2313003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44136</v>
      </c>
      <c r="L146" s="153">
        <f t="shared" si="127"/>
        <v>23220</v>
      </c>
      <c r="M146" s="423">
        <f t="shared" si="128"/>
        <v>67356</v>
      </c>
      <c r="N146" s="319">
        <f t="shared" si="129"/>
        <v>67356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44136</v>
      </c>
      <c r="Z146" s="153">
        <f>VLOOKUP($AC146,原データ!$D$1:$R$2300,8,FALSE)</f>
        <v>23220</v>
      </c>
      <c r="AA146" s="423">
        <f t="shared" si="131"/>
        <v>67356</v>
      </c>
      <c r="AB146" s="319">
        <f t="shared" si="132"/>
        <v>67356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13986</v>
      </c>
      <c r="F147" s="424">
        <f t="shared" si="121"/>
        <v>13986</v>
      </c>
      <c r="G147" s="163">
        <f t="shared" si="122"/>
        <v>0</v>
      </c>
      <c r="H147" s="164">
        <f t="shared" si="123"/>
        <v>76044</v>
      </c>
      <c r="I147" s="164">
        <f t="shared" si="124"/>
        <v>82816</v>
      </c>
      <c r="J147" s="164">
        <f t="shared" si="125"/>
        <v>174593</v>
      </c>
      <c r="K147" s="164">
        <f t="shared" si="126"/>
        <v>166296</v>
      </c>
      <c r="L147" s="161">
        <f t="shared" si="127"/>
        <v>140429</v>
      </c>
      <c r="M147" s="424">
        <f t="shared" si="128"/>
        <v>640178</v>
      </c>
      <c r="N147" s="320">
        <f t="shared" si="129"/>
        <v>654164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13986</v>
      </c>
      <c r="T147" s="424">
        <f t="shared" si="136"/>
        <v>13986</v>
      </c>
      <c r="U147" s="163">
        <f>VLOOKUP($AC147,原データ!$D$1:$R$2300,3,FALSE)</f>
        <v>0</v>
      </c>
      <c r="V147" s="164">
        <f>VLOOKUP($AC147,原データ!$D$1:$R$2300,4,FALSE)</f>
        <v>76044</v>
      </c>
      <c r="W147" s="164">
        <f>VLOOKUP($AC147,原データ!$D$1:$R$2300,5,FALSE)</f>
        <v>82816</v>
      </c>
      <c r="X147" s="164">
        <f>VLOOKUP($AC147,原データ!$D$1:$R$2300,6,FALSE)</f>
        <v>174593</v>
      </c>
      <c r="Y147" s="164">
        <f>VLOOKUP($AC147,原データ!$D$1:$R$2300,7,FALSE)</f>
        <v>166296</v>
      </c>
      <c r="Z147" s="161">
        <f>VLOOKUP($AC147,原データ!$D$1:$R$2300,8,FALSE)</f>
        <v>140429</v>
      </c>
      <c r="AA147" s="424">
        <f t="shared" si="131"/>
        <v>640178</v>
      </c>
      <c r="AB147" s="320">
        <f t="shared" si="132"/>
        <v>654164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20628</v>
      </c>
      <c r="E148" s="225">
        <f t="shared" si="120"/>
        <v>308636</v>
      </c>
      <c r="F148" s="422">
        <f t="shared" si="121"/>
        <v>329264</v>
      </c>
      <c r="G148" s="226">
        <f t="shared" si="122"/>
        <v>0</v>
      </c>
      <c r="H148" s="227">
        <f t="shared" si="123"/>
        <v>5651367</v>
      </c>
      <c r="I148" s="227">
        <f t="shared" si="124"/>
        <v>6792370</v>
      </c>
      <c r="J148" s="227">
        <f t="shared" si="125"/>
        <v>7000888</v>
      </c>
      <c r="K148" s="227">
        <f t="shared" si="126"/>
        <v>7087133</v>
      </c>
      <c r="L148" s="225">
        <f t="shared" si="127"/>
        <v>3038927</v>
      </c>
      <c r="M148" s="422">
        <f t="shared" si="128"/>
        <v>29570685</v>
      </c>
      <c r="N148" s="318">
        <f t="shared" si="129"/>
        <v>29899949</v>
      </c>
      <c r="O148" s="661"/>
      <c r="P148" s="699" t="s">
        <v>131</v>
      </c>
      <c r="Q148" s="699"/>
      <c r="R148" s="224">
        <f>SUM(R149:R150)</f>
        <v>20628</v>
      </c>
      <c r="S148" s="225">
        <f>SUM(S149:S150)</f>
        <v>308636</v>
      </c>
      <c r="T148" s="422">
        <f t="shared" si="136"/>
        <v>329264</v>
      </c>
      <c r="U148" s="226">
        <f t="shared" ref="U148:Z148" si="140">SUM(U149:U150)</f>
        <v>0</v>
      </c>
      <c r="V148" s="227">
        <f t="shared" si="140"/>
        <v>5651367</v>
      </c>
      <c r="W148" s="227">
        <f t="shared" si="140"/>
        <v>6792370</v>
      </c>
      <c r="X148" s="227">
        <f t="shared" si="140"/>
        <v>7000888</v>
      </c>
      <c r="Y148" s="227">
        <f t="shared" si="140"/>
        <v>7087133</v>
      </c>
      <c r="Z148" s="225">
        <f t="shared" si="140"/>
        <v>3038927</v>
      </c>
      <c r="AA148" s="422">
        <f t="shared" si="131"/>
        <v>29570685</v>
      </c>
      <c r="AB148" s="318">
        <f t="shared" si="132"/>
        <v>29899949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5263200</v>
      </c>
      <c r="I149" s="156">
        <f t="shared" si="124"/>
        <v>6075070</v>
      </c>
      <c r="J149" s="156">
        <f t="shared" si="125"/>
        <v>6523133</v>
      </c>
      <c r="K149" s="156">
        <f t="shared" si="126"/>
        <v>6376332</v>
      </c>
      <c r="L149" s="153">
        <f t="shared" si="127"/>
        <v>2923628</v>
      </c>
      <c r="M149" s="423">
        <f t="shared" si="128"/>
        <v>27161363</v>
      </c>
      <c r="N149" s="319">
        <f t="shared" si="129"/>
        <v>27161363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5263200</v>
      </c>
      <c r="W149" s="156">
        <f>VLOOKUP($AC149,原データ!$D$1:$R$2300,5,FALSE)</f>
        <v>6075070</v>
      </c>
      <c r="X149" s="156">
        <f>VLOOKUP($AC149,原データ!$D$1:$R$2300,6,FALSE)</f>
        <v>6523133</v>
      </c>
      <c r="Y149" s="156">
        <f>VLOOKUP($AC149,原データ!$D$1:$R$2300,7,FALSE)</f>
        <v>6376332</v>
      </c>
      <c r="Z149" s="153">
        <f>VLOOKUP($AC149,原データ!$D$1:$R$2300,8,FALSE)</f>
        <v>2923628</v>
      </c>
      <c r="AA149" s="423">
        <f t="shared" si="131"/>
        <v>27161363</v>
      </c>
      <c r="AB149" s="319">
        <f t="shared" si="132"/>
        <v>27161363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20628</v>
      </c>
      <c r="E150" s="161">
        <f t="shared" si="120"/>
        <v>308636</v>
      </c>
      <c r="F150" s="424">
        <f t="shared" si="121"/>
        <v>329264</v>
      </c>
      <c r="G150" s="163">
        <f t="shared" si="122"/>
        <v>0</v>
      </c>
      <c r="H150" s="164">
        <f t="shared" si="123"/>
        <v>388167</v>
      </c>
      <c r="I150" s="164">
        <f t="shared" si="124"/>
        <v>717300</v>
      </c>
      <c r="J150" s="164">
        <f t="shared" si="125"/>
        <v>477755</v>
      </c>
      <c r="K150" s="164">
        <f t="shared" si="126"/>
        <v>710801</v>
      </c>
      <c r="L150" s="161">
        <f t="shared" si="127"/>
        <v>115299</v>
      </c>
      <c r="M150" s="424">
        <f t="shared" si="128"/>
        <v>2409322</v>
      </c>
      <c r="N150" s="320">
        <f t="shared" si="129"/>
        <v>2738586</v>
      </c>
      <c r="O150" s="661"/>
      <c r="P150" s="692"/>
      <c r="Q150" s="230" t="s">
        <v>133</v>
      </c>
      <c r="R150" s="160">
        <f>VLOOKUP($AC150,原データ!$D$1:$R$2300,10,FALSE)</f>
        <v>20628</v>
      </c>
      <c r="S150" s="161">
        <f>VLOOKUP($AC150,原データ!$D$1:$R$2300,11,FALSE)</f>
        <v>308636</v>
      </c>
      <c r="T150" s="424">
        <f t="shared" si="136"/>
        <v>329264</v>
      </c>
      <c r="U150" s="163">
        <f>VLOOKUP($AC150,原データ!$D$1:$R$2300,3,FALSE)</f>
        <v>0</v>
      </c>
      <c r="V150" s="164">
        <f>VLOOKUP($AC150,原データ!$D$1:$R$2300,4,FALSE)</f>
        <v>388167</v>
      </c>
      <c r="W150" s="164">
        <f>VLOOKUP($AC150,原データ!$D$1:$R$2300,5,FALSE)</f>
        <v>717300</v>
      </c>
      <c r="X150" s="164">
        <f>VLOOKUP($AC150,原データ!$D$1:$R$2300,6,FALSE)</f>
        <v>477755</v>
      </c>
      <c r="Y150" s="164">
        <f>VLOOKUP($AC150,原データ!$D$1:$R$2300,7,FALSE)</f>
        <v>710801</v>
      </c>
      <c r="Z150" s="161">
        <f>VLOOKUP($AC150,原データ!$D$1:$R$2300,8,FALSE)</f>
        <v>115299</v>
      </c>
      <c r="AA150" s="424">
        <f t="shared" si="131"/>
        <v>2409322</v>
      </c>
      <c r="AB150" s="320">
        <f t="shared" si="132"/>
        <v>2738586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116010</v>
      </c>
      <c r="I151" s="227">
        <f t="shared" si="124"/>
        <v>280994</v>
      </c>
      <c r="J151" s="227">
        <f t="shared" si="125"/>
        <v>201717</v>
      </c>
      <c r="K151" s="227">
        <f t="shared" si="126"/>
        <v>238947</v>
      </c>
      <c r="L151" s="225">
        <f t="shared" si="127"/>
        <v>118827</v>
      </c>
      <c r="M151" s="422">
        <f t="shared" si="128"/>
        <v>956495</v>
      </c>
      <c r="N151" s="318">
        <f t="shared" si="129"/>
        <v>956495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116010</v>
      </c>
      <c r="W151" s="227">
        <f t="shared" si="142"/>
        <v>280994</v>
      </c>
      <c r="X151" s="227">
        <f t="shared" si="142"/>
        <v>201717</v>
      </c>
      <c r="Y151" s="227">
        <f t="shared" si="142"/>
        <v>238947</v>
      </c>
      <c r="Z151" s="227">
        <f t="shared" si="142"/>
        <v>118827</v>
      </c>
      <c r="AA151" s="422">
        <f>SUM(U151:Z151)</f>
        <v>956495</v>
      </c>
      <c r="AB151" s="318">
        <f>SUM(AA151,T151)</f>
        <v>956495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26532</v>
      </c>
      <c r="I152" s="156">
        <f t="shared" si="124"/>
        <v>280994</v>
      </c>
      <c r="J152" s="156">
        <f t="shared" si="125"/>
        <v>201717</v>
      </c>
      <c r="K152" s="156">
        <f t="shared" si="126"/>
        <v>238947</v>
      </c>
      <c r="L152" s="153">
        <f t="shared" si="127"/>
        <v>118827</v>
      </c>
      <c r="M152" s="423">
        <f t="shared" si="128"/>
        <v>867017</v>
      </c>
      <c r="N152" s="319">
        <f t="shared" si="129"/>
        <v>867017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26532</v>
      </c>
      <c r="W152" s="156">
        <f>VLOOKUP($AC152,原データ!$D$1:$R$2300,5,FALSE)</f>
        <v>280994</v>
      </c>
      <c r="X152" s="156">
        <f>VLOOKUP($AC152,原データ!$D$1:$R$2300,6,FALSE)</f>
        <v>201717</v>
      </c>
      <c r="Y152" s="156">
        <f>VLOOKUP($AC152,原データ!$D$1:$R$2300,7,FALSE)</f>
        <v>238947</v>
      </c>
      <c r="Z152" s="153">
        <f>VLOOKUP($AC152,原データ!$D$1:$R$2300,8,FALSE)</f>
        <v>118827</v>
      </c>
      <c r="AA152" s="423">
        <f t="shared" si="131"/>
        <v>867017</v>
      </c>
      <c r="AB152" s="319">
        <f t="shared" si="132"/>
        <v>867017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89478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89478</v>
      </c>
      <c r="N153" s="319">
        <f t="shared" si="129"/>
        <v>89478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89478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89478</v>
      </c>
      <c r="AB153" s="319">
        <f t="shared" si="132"/>
        <v>89478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139028</v>
      </c>
      <c r="E156" s="225">
        <f t="shared" si="120"/>
        <v>439537</v>
      </c>
      <c r="F156" s="422">
        <f t="shared" si="121"/>
        <v>578565</v>
      </c>
      <c r="G156" s="226">
        <f t="shared" si="122"/>
        <v>0</v>
      </c>
      <c r="H156" s="227">
        <f t="shared" si="123"/>
        <v>299444</v>
      </c>
      <c r="I156" s="227">
        <f t="shared" si="124"/>
        <v>671363</v>
      </c>
      <c r="J156" s="227">
        <f t="shared" si="125"/>
        <v>606639</v>
      </c>
      <c r="K156" s="227">
        <f t="shared" si="126"/>
        <v>723504</v>
      </c>
      <c r="L156" s="225">
        <f t="shared" si="127"/>
        <v>518526</v>
      </c>
      <c r="M156" s="422">
        <f t="shared" si="128"/>
        <v>2819476</v>
      </c>
      <c r="N156" s="318">
        <f t="shared" si="129"/>
        <v>3398041</v>
      </c>
      <c r="O156" s="661"/>
      <c r="P156" s="699" t="s">
        <v>137</v>
      </c>
      <c r="Q156" s="699"/>
      <c r="R156" s="224">
        <f>SUM(R157:R159)</f>
        <v>112928</v>
      </c>
      <c r="S156" s="225">
        <f>SUM(S157:S159)</f>
        <v>275737</v>
      </c>
      <c r="T156" s="422">
        <f t="shared" si="136"/>
        <v>388665</v>
      </c>
      <c r="U156" s="226">
        <f t="shared" ref="U156:Z156" si="144">SUM(U157:U159)</f>
        <v>0</v>
      </c>
      <c r="V156" s="227">
        <f t="shared" si="144"/>
        <v>182444</v>
      </c>
      <c r="W156" s="227">
        <f t="shared" si="144"/>
        <v>640023</v>
      </c>
      <c r="X156" s="227">
        <f t="shared" si="144"/>
        <v>606639</v>
      </c>
      <c r="Y156" s="227">
        <f t="shared" si="144"/>
        <v>723504</v>
      </c>
      <c r="Z156" s="225">
        <f t="shared" si="144"/>
        <v>518526</v>
      </c>
      <c r="AA156" s="422">
        <f t="shared" si="131"/>
        <v>2671136</v>
      </c>
      <c r="AB156" s="318">
        <f t="shared" si="132"/>
        <v>3059801</v>
      </c>
      <c r="AC156" s="355"/>
      <c r="AD156" s="661"/>
      <c r="AE156" s="699" t="s">
        <v>137</v>
      </c>
      <c r="AF156" s="699"/>
      <c r="AG156" s="224">
        <f>SUM(AG157:AG159)</f>
        <v>26100</v>
      </c>
      <c r="AH156" s="225">
        <f>SUM(AH157:AH159)</f>
        <v>163800</v>
      </c>
      <c r="AI156" s="422">
        <f t="shared" si="138"/>
        <v>189900</v>
      </c>
      <c r="AJ156" s="226">
        <f t="shared" ref="AJ156:AO156" si="145">SUM(AJ157:AJ159)</f>
        <v>0</v>
      </c>
      <c r="AK156" s="227">
        <f t="shared" si="145"/>
        <v>117000</v>
      </c>
      <c r="AL156" s="227">
        <f t="shared" si="145"/>
        <v>31340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148340</v>
      </c>
      <c r="AQ156" s="318">
        <f t="shared" si="135"/>
        <v>338240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112928</v>
      </c>
      <c r="E157" s="153">
        <f t="shared" si="120"/>
        <v>275737</v>
      </c>
      <c r="F157" s="423">
        <f t="shared" si="121"/>
        <v>388665</v>
      </c>
      <c r="G157" s="155">
        <f t="shared" si="122"/>
        <v>0</v>
      </c>
      <c r="H157" s="156">
        <f t="shared" si="123"/>
        <v>182444</v>
      </c>
      <c r="I157" s="156">
        <f t="shared" si="124"/>
        <v>640023</v>
      </c>
      <c r="J157" s="156">
        <f t="shared" si="125"/>
        <v>606639</v>
      </c>
      <c r="K157" s="156">
        <f t="shared" si="126"/>
        <v>723504</v>
      </c>
      <c r="L157" s="153">
        <f t="shared" si="127"/>
        <v>518526</v>
      </c>
      <c r="M157" s="423">
        <f t="shared" si="128"/>
        <v>2671136</v>
      </c>
      <c r="N157" s="319">
        <f t="shared" si="129"/>
        <v>3059801</v>
      </c>
      <c r="O157" s="661"/>
      <c r="P157" s="696"/>
      <c r="Q157" s="229" t="s">
        <v>138</v>
      </c>
      <c r="R157" s="152">
        <f>VLOOKUP($AC157,原データ!$D$1:$R$2300,10,FALSE)</f>
        <v>112928</v>
      </c>
      <c r="S157" s="153">
        <f>VLOOKUP($AC157,原データ!$D$1:$R$2300,11,FALSE)</f>
        <v>275737</v>
      </c>
      <c r="T157" s="423">
        <f t="shared" si="136"/>
        <v>388665</v>
      </c>
      <c r="U157" s="155">
        <f>VLOOKUP($AC157,原データ!$D$1:$R$2300,3,FALSE)</f>
        <v>0</v>
      </c>
      <c r="V157" s="156">
        <f>VLOOKUP($AC157,原データ!$D$1:$R$2300,4,FALSE)</f>
        <v>182444</v>
      </c>
      <c r="W157" s="156">
        <f>VLOOKUP($AC157,原データ!$D$1:$R$2300,5,FALSE)</f>
        <v>640023</v>
      </c>
      <c r="X157" s="156">
        <f>VLOOKUP($AC157,原データ!$D$1:$R$2300,6,FALSE)</f>
        <v>606639</v>
      </c>
      <c r="Y157" s="156">
        <f>VLOOKUP($AC157,原データ!$D$1:$R$2300,7,FALSE)</f>
        <v>723504</v>
      </c>
      <c r="Z157" s="153">
        <f>VLOOKUP($AC157,原データ!$D$1:$R$2300,8,FALSE)</f>
        <v>518526</v>
      </c>
      <c r="AA157" s="423">
        <f t="shared" si="131"/>
        <v>2671136</v>
      </c>
      <c r="AB157" s="319">
        <f t="shared" si="132"/>
        <v>3059801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26100</v>
      </c>
      <c r="E158" s="153">
        <f t="shared" si="120"/>
        <v>0</v>
      </c>
      <c r="F158" s="423">
        <f t="shared" si="121"/>
        <v>26100</v>
      </c>
      <c r="G158" s="155">
        <f t="shared" si="122"/>
        <v>0</v>
      </c>
      <c r="H158" s="156">
        <f t="shared" si="123"/>
        <v>0</v>
      </c>
      <c r="I158" s="156">
        <f t="shared" si="124"/>
        <v>19440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19440</v>
      </c>
      <c r="N158" s="319">
        <f t="shared" si="129"/>
        <v>45540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26100</v>
      </c>
      <c r="AH158" s="153">
        <f>VLOOKUP($AR158,原データ!$D$1:$R$2300,11,FALSE)</f>
        <v>0</v>
      </c>
      <c r="AI158" s="423">
        <f t="shared" si="138"/>
        <v>26100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19440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19440</v>
      </c>
      <c r="AQ158" s="319">
        <f t="shared" si="135"/>
        <v>45540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163800</v>
      </c>
      <c r="F159" s="424">
        <f t="shared" si="121"/>
        <v>163800</v>
      </c>
      <c r="G159" s="163">
        <f t="shared" si="122"/>
        <v>0</v>
      </c>
      <c r="H159" s="164">
        <f t="shared" si="123"/>
        <v>117000</v>
      </c>
      <c r="I159" s="164">
        <f t="shared" si="124"/>
        <v>11900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128900</v>
      </c>
      <c r="N159" s="320">
        <f t="shared" si="129"/>
        <v>292700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163800</v>
      </c>
      <c r="AI159" s="424">
        <f t="shared" si="138"/>
        <v>163800</v>
      </c>
      <c r="AJ159" s="163">
        <f>VLOOKUP($AR159,原データ!$D$1:$R$2300,3,FALSE)</f>
        <v>0</v>
      </c>
      <c r="AK159" s="164">
        <f>VLOOKUP($AR159,原データ!$D$1:$R$2300,4,FALSE)</f>
        <v>117000</v>
      </c>
      <c r="AL159" s="164">
        <f>VLOOKUP($AR159,原データ!$D$1:$R$2300,5,FALSE)</f>
        <v>11900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128900</v>
      </c>
      <c r="AQ159" s="320">
        <f t="shared" si="135"/>
        <v>292700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962681</v>
      </c>
      <c r="I160" s="171">
        <f t="shared" si="124"/>
        <v>694297</v>
      </c>
      <c r="J160" s="171">
        <f t="shared" si="125"/>
        <v>1058765</v>
      </c>
      <c r="K160" s="171">
        <f t="shared" si="126"/>
        <v>1279054</v>
      </c>
      <c r="L160" s="168">
        <f t="shared" si="127"/>
        <v>257247</v>
      </c>
      <c r="M160" s="425">
        <f t="shared" si="128"/>
        <v>4252044</v>
      </c>
      <c r="N160" s="316">
        <f t="shared" si="129"/>
        <v>4252044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962681</v>
      </c>
      <c r="W160" s="171">
        <f>VLOOKUP($AC160,原データ!$D$1:$R$2300,5,FALSE)</f>
        <v>694297</v>
      </c>
      <c r="X160" s="171">
        <f>VLOOKUP($AC160,原データ!$D$1:$R$2300,6,FALSE)</f>
        <v>1058765</v>
      </c>
      <c r="Y160" s="171">
        <f>VLOOKUP($AC160,原データ!$D$1:$R$2300,7,FALSE)</f>
        <v>1279054</v>
      </c>
      <c r="Z160" s="168">
        <f>VLOOKUP($AC160,原データ!$D$1:$R$2300,8,FALSE)</f>
        <v>257247</v>
      </c>
      <c r="AA160" s="425">
        <f t="shared" si="131"/>
        <v>4252044</v>
      </c>
      <c r="AB160" s="316">
        <f t="shared" si="132"/>
        <v>4252044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97240</v>
      </c>
      <c r="E162" s="312">
        <f t="shared" si="120"/>
        <v>210740</v>
      </c>
      <c r="F162" s="313">
        <f t="shared" si="121"/>
        <v>307980</v>
      </c>
      <c r="G162" s="314">
        <f t="shared" si="122"/>
        <v>0</v>
      </c>
      <c r="H162" s="315">
        <f t="shared" si="123"/>
        <v>1188020</v>
      </c>
      <c r="I162" s="315">
        <f t="shared" si="124"/>
        <v>1086410</v>
      </c>
      <c r="J162" s="315">
        <f t="shared" si="125"/>
        <v>818430</v>
      </c>
      <c r="K162" s="315">
        <f t="shared" si="126"/>
        <v>793460</v>
      </c>
      <c r="L162" s="312">
        <f t="shared" si="127"/>
        <v>408500</v>
      </c>
      <c r="M162" s="313">
        <f t="shared" si="128"/>
        <v>4294820</v>
      </c>
      <c r="N162" s="316">
        <f t="shared" si="129"/>
        <v>4602800</v>
      </c>
      <c r="O162" s="662" t="s">
        <v>141</v>
      </c>
      <c r="P162" s="663"/>
      <c r="Q162" s="664"/>
      <c r="R162" s="167">
        <f>VLOOKUP($AC162,原データ!$D$1:$R$2300,10,FALSE)</f>
        <v>97240</v>
      </c>
      <c r="S162" s="168">
        <f>VLOOKUP($AC162,原データ!$D$1:$R$2300,11,FALSE)</f>
        <v>210740</v>
      </c>
      <c r="T162" s="425">
        <f t="shared" si="136"/>
        <v>307980</v>
      </c>
      <c r="U162" s="170">
        <f>VLOOKUP($AC162,原データ!$D$1:$R$2300,3,FALSE)</f>
        <v>0</v>
      </c>
      <c r="V162" s="171">
        <f>VLOOKUP($AC162,原データ!$D$1:$R$2300,4,FALSE)</f>
        <v>1188020</v>
      </c>
      <c r="W162" s="171">
        <f>VLOOKUP($AC162,原データ!$D$1:$R$2300,5,FALSE)</f>
        <v>1086410</v>
      </c>
      <c r="X162" s="171">
        <f>VLOOKUP($AC162,原データ!$D$1:$R$2300,6,FALSE)</f>
        <v>818430</v>
      </c>
      <c r="Y162" s="171">
        <f>VLOOKUP($AC162,原データ!$D$1:$R$2300,7,FALSE)</f>
        <v>793460</v>
      </c>
      <c r="Z162" s="168">
        <f>VLOOKUP($AC162,原データ!$D$1:$R$2300,8,FALSE)</f>
        <v>408500</v>
      </c>
      <c r="AA162" s="425">
        <f t="shared" si="131"/>
        <v>4294820</v>
      </c>
      <c r="AB162" s="316">
        <f t="shared" si="132"/>
        <v>4602800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55845</v>
      </c>
      <c r="E163" s="312">
        <f>S163+AH163</f>
        <v>276777</v>
      </c>
      <c r="F163" s="313">
        <f t="shared" si="121"/>
        <v>332622</v>
      </c>
      <c r="G163" s="314">
        <f t="shared" si="122"/>
        <v>0</v>
      </c>
      <c r="H163" s="315">
        <f t="shared" si="123"/>
        <v>2053251</v>
      </c>
      <c r="I163" s="315">
        <f t="shared" si="124"/>
        <v>2363217</v>
      </c>
      <c r="J163" s="315">
        <f t="shared" si="125"/>
        <v>3470083</v>
      </c>
      <c r="K163" s="315">
        <f t="shared" si="126"/>
        <v>1983276</v>
      </c>
      <c r="L163" s="312">
        <f t="shared" si="127"/>
        <v>490554</v>
      </c>
      <c r="M163" s="313">
        <f t="shared" si="128"/>
        <v>10360381</v>
      </c>
      <c r="N163" s="316">
        <f t="shared" si="129"/>
        <v>10693003</v>
      </c>
      <c r="O163" s="672" t="s">
        <v>142</v>
      </c>
      <c r="P163" s="673"/>
      <c r="Q163" s="674"/>
      <c r="R163" s="311">
        <f>SUM(R164:R176)</f>
        <v>55845</v>
      </c>
      <c r="S163" s="311">
        <f>SUM(S164:S176)</f>
        <v>276777</v>
      </c>
      <c r="T163" s="313">
        <f>SUM(R163:S163)</f>
        <v>332622</v>
      </c>
      <c r="U163" s="314">
        <f t="shared" ref="U163:Z163" si="147">SUM(U164:U176)</f>
        <v>0</v>
      </c>
      <c r="V163" s="314">
        <f t="shared" si="147"/>
        <v>2053251</v>
      </c>
      <c r="W163" s="314">
        <f t="shared" si="147"/>
        <v>2363217</v>
      </c>
      <c r="X163" s="314">
        <f t="shared" si="147"/>
        <v>3470083</v>
      </c>
      <c r="Y163" s="314">
        <f t="shared" si="147"/>
        <v>1983276</v>
      </c>
      <c r="Z163" s="314">
        <f t="shared" si="147"/>
        <v>490554</v>
      </c>
      <c r="AA163" s="313">
        <f t="shared" si="131"/>
        <v>10360381</v>
      </c>
      <c r="AB163" s="316">
        <f t="shared" si="132"/>
        <v>10693003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1031029</v>
      </c>
      <c r="I166" s="171">
        <f t="shared" si="150"/>
        <v>1145085</v>
      </c>
      <c r="J166" s="171">
        <f t="shared" si="150"/>
        <v>144162</v>
      </c>
      <c r="K166" s="171">
        <f t="shared" si="150"/>
        <v>262674</v>
      </c>
      <c r="L166" s="168">
        <f t="shared" si="150"/>
        <v>106029</v>
      </c>
      <c r="M166" s="425">
        <f t="shared" si="150"/>
        <v>2688979</v>
      </c>
      <c r="N166" s="321">
        <f t="shared" si="150"/>
        <v>2688979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1031029</v>
      </c>
      <c r="W166" s="171">
        <f>VLOOKUP($AC166,原データ!$D$1:$R$2300,5,FALSE)</f>
        <v>1145085</v>
      </c>
      <c r="X166" s="171">
        <f>VLOOKUP($AC166,原データ!$D$1:$R$2300,6,FALSE)</f>
        <v>144162</v>
      </c>
      <c r="Y166" s="171">
        <f>VLOOKUP($AC166,原データ!$D$1:$R$2300,7,FALSE)</f>
        <v>262674</v>
      </c>
      <c r="Z166" s="168">
        <f>VLOOKUP($AC166,原データ!$D$1:$R$2300,8,FALSE)</f>
        <v>106029</v>
      </c>
      <c r="AA166" s="425">
        <f>SUM(U166:Z166)</f>
        <v>2688979</v>
      </c>
      <c r="AB166" s="316">
        <f>SUM(AA166,T166)</f>
        <v>2688979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16247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16247</v>
      </c>
      <c r="N167" s="316">
        <f t="shared" si="129"/>
        <v>16247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16247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16247</v>
      </c>
      <c r="AB167" s="316">
        <f t="shared" si="132"/>
        <v>16247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55845</v>
      </c>
      <c r="E168" s="168">
        <f t="shared" si="120"/>
        <v>276777</v>
      </c>
      <c r="F168" s="425">
        <f t="shared" si="121"/>
        <v>332622</v>
      </c>
      <c r="G168" s="298">
        <f>U168+AJ168</f>
        <v>0</v>
      </c>
      <c r="H168" s="171">
        <f t="shared" si="149"/>
        <v>745164</v>
      </c>
      <c r="I168" s="171">
        <f t="shared" si="149"/>
        <v>304767</v>
      </c>
      <c r="J168" s="171">
        <f t="shared" si="149"/>
        <v>2018746</v>
      </c>
      <c r="K168" s="171">
        <f t="shared" si="149"/>
        <v>941193</v>
      </c>
      <c r="L168" s="168">
        <f t="shared" si="149"/>
        <v>0</v>
      </c>
      <c r="M168" s="425">
        <f t="shared" si="128"/>
        <v>4009870</v>
      </c>
      <c r="N168" s="316">
        <f t="shared" si="129"/>
        <v>4342492</v>
      </c>
      <c r="O168" s="661"/>
      <c r="P168" s="656" t="s">
        <v>265</v>
      </c>
      <c r="Q168" s="657"/>
      <c r="R168" s="167">
        <f>VLOOKUP($AC168,原データ!$D$1:$R$2300,10,FALSE)</f>
        <v>55845</v>
      </c>
      <c r="S168" s="168">
        <f>VLOOKUP($AC168,原データ!$D$1:$R$2300,11,FALSE)</f>
        <v>276777</v>
      </c>
      <c r="T168" s="425">
        <f t="shared" si="136"/>
        <v>332622</v>
      </c>
      <c r="U168" s="170">
        <f>VLOOKUP($AC168,原データ!$D$1:$R$2300,3,FALSE)</f>
        <v>0</v>
      </c>
      <c r="V168" s="171">
        <f>VLOOKUP($AC168,原データ!$D$1:$R$2300,4,FALSE)</f>
        <v>745164</v>
      </c>
      <c r="W168" s="171">
        <f>VLOOKUP($AC168,原データ!$D$1:$R$2300,5,FALSE)</f>
        <v>304767</v>
      </c>
      <c r="X168" s="171">
        <f>VLOOKUP($AC168,原データ!$D$1:$R$2300,6,FALSE)</f>
        <v>2018746</v>
      </c>
      <c r="Y168" s="171">
        <f>VLOOKUP($AC168,原データ!$D$1:$R$2300,7,FALSE)</f>
        <v>941193</v>
      </c>
      <c r="Z168" s="168">
        <f>VLOOKUP($AC168,原データ!$D$1:$R$2300,8,FALSE)</f>
        <v>0</v>
      </c>
      <c r="AA168" s="425">
        <f t="shared" si="131"/>
        <v>4009870</v>
      </c>
      <c r="AB168" s="316">
        <f t="shared" si="132"/>
        <v>4342492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260811</v>
      </c>
      <c r="I170" s="171">
        <f t="shared" si="149"/>
        <v>913365</v>
      </c>
      <c r="J170" s="171">
        <f t="shared" si="149"/>
        <v>755160</v>
      </c>
      <c r="K170" s="171">
        <f t="shared" si="149"/>
        <v>779409</v>
      </c>
      <c r="L170" s="168">
        <f t="shared" si="149"/>
        <v>0</v>
      </c>
      <c r="M170" s="425">
        <f t="shared" si="128"/>
        <v>2708745</v>
      </c>
      <c r="N170" s="316">
        <f t="shared" si="129"/>
        <v>2708745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260811</v>
      </c>
      <c r="W170" s="171">
        <f>VLOOKUP($AC170,原データ!$D$1:$R$2300,5,FALSE)</f>
        <v>913365</v>
      </c>
      <c r="X170" s="171">
        <f>VLOOKUP($AC170,原データ!$D$1:$R$2300,6,FALSE)</f>
        <v>755160</v>
      </c>
      <c r="Y170" s="171">
        <f>VLOOKUP($AC170,原データ!$D$1:$R$2300,7,FALSE)</f>
        <v>779409</v>
      </c>
      <c r="Z170" s="168">
        <f>VLOOKUP($AC170,原データ!$D$1:$R$2300,8,FALSE)</f>
        <v>0</v>
      </c>
      <c r="AA170" s="425">
        <f t="shared" si="131"/>
        <v>2708745</v>
      </c>
      <c r="AB170" s="316">
        <f t="shared" si="132"/>
        <v>2708745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552015</v>
      </c>
      <c r="K175" s="171">
        <f t="shared" si="149"/>
        <v>0</v>
      </c>
      <c r="L175" s="168">
        <f t="shared" si="149"/>
        <v>384525</v>
      </c>
      <c r="M175" s="425">
        <f t="shared" si="128"/>
        <v>936540</v>
      </c>
      <c r="N175" s="321">
        <f t="shared" si="129"/>
        <v>936540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552015</v>
      </c>
      <c r="Y175" s="171">
        <f>VLOOKUP($AC175,原データ!$D$1:$R$2300,7,FALSE)</f>
        <v>0</v>
      </c>
      <c r="Z175" s="168">
        <f>VLOOKUP($AC175,原データ!$D$1:$R$2300,8,FALSE)</f>
        <v>384525</v>
      </c>
      <c r="AA175" s="425">
        <f>SUM(U175:Z175)</f>
        <v>936540</v>
      </c>
      <c r="AB175" s="316">
        <f t="shared" si="132"/>
        <v>936540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534636</v>
      </c>
      <c r="I177" s="315">
        <f t="shared" si="124"/>
        <v>1455084</v>
      </c>
      <c r="J177" s="315">
        <f t="shared" si="125"/>
        <v>3196125</v>
      </c>
      <c r="K177" s="315">
        <f t="shared" si="126"/>
        <v>15519440</v>
      </c>
      <c r="L177" s="312">
        <f t="shared" si="127"/>
        <v>8070674</v>
      </c>
      <c r="M177" s="313">
        <f t="shared" si="128"/>
        <v>28775959</v>
      </c>
      <c r="N177" s="316">
        <f t="shared" si="129"/>
        <v>28775959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534636</v>
      </c>
      <c r="W177" s="315">
        <f>SUM(W178:W181)</f>
        <v>1455084</v>
      </c>
      <c r="X177" s="315">
        <f>SUM(X178:X181)</f>
        <v>3196125</v>
      </c>
      <c r="Y177" s="315">
        <f>SUM(Y178:Y181)</f>
        <v>15519440</v>
      </c>
      <c r="Z177" s="315">
        <f>SUM(Z178:Z181)</f>
        <v>8070674</v>
      </c>
      <c r="AA177" s="313">
        <f t="shared" si="131"/>
        <v>28775959</v>
      </c>
      <c r="AB177" s="316">
        <f t="shared" si="132"/>
        <v>28775959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231084</v>
      </c>
      <c r="J178" s="171">
        <f t="shared" si="125"/>
        <v>1573821</v>
      </c>
      <c r="K178" s="171">
        <f t="shared" si="126"/>
        <v>9603999</v>
      </c>
      <c r="L178" s="168">
        <f t="shared" si="127"/>
        <v>3801493</v>
      </c>
      <c r="M178" s="425">
        <f t="shared" si="128"/>
        <v>15210397</v>
      </c>
      <c r="N178" s="316">
        <f t="shared" si="129"/>
        <v>15210397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231084</v>
      </c>
      <c r="X178" s="171">
        <f>VLOOKUP($AC178,原データ!$D$1:$R$2300,6,FALSE)</f>
        <v>1573821</v>
      </c>
      <c r="Y178" s="171">
        <f>VLOOKUP($AC178,原データ!$D$1:$R$2300,7,FALSE)</f>
        <v>9603999</v>
      </c>
      <c r="Z178" s="168">
        <f>VLOOKUP($AC178,原データ!$D$1:$R$2300,8,FALSE)</f>
        <v>3801493</v>
      </c>
      <c r="AA178" s="425">
        <f t="shared" si="131"/>
        <v>15210397</v>
      </c>
      <c r="AB178" s="316">
        <f t="shared" si="132"/>
        <v>15210397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534636</v>
      </c>
      <c r="I179" s="171">
        <f t="shared" si="124"/>
        <v>1224000</v>
      </c>
      <c r="J179" s="171">
        <f t="shared" si="125"/>
        <v>1622304</v>
      </c>
      <c r="K179" s="171">
        <f t="shared" si="126"/>
        <v>1951217</v>
      </c>
      <c r="L179" s="168">
        <f t="shared" si="127"/>
        <v>0</v>
      </c>
      <c r="M179" s="425">
        <f t="shared" si="128"/>
        <v>5332157</v>
      </c>
      <c r="N179" s="316">
        <f t="shared" si="129"/>
        <v>5332157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534636</v>
      </c>
      <c r="W179" s="171">
        <f>VLOOKUP($AC179,原データ!$D$1:$R$2300,5,FALSE)</f>
        <v>1224000</v>
      </c>
      <c r="X179" s="171">
        <f>VLOOKUP($AC179,原データ!$D$1:$R$2300,6,FALSE)</f>
        <v>1622304</v>
      </c>
      <c r="Y179" s="171">
        <f>VLOOKUP($AC179,原データ!$D$1:$R$2300,7,FALSE)</f>
        <v>1951217</v>
      </c>
      <c r="Z179" s="168">
        <f>VLOOKUP($AC179,原データ!$D$1:$R$2300,8,FALSE)</f>
        <v>0</v>
      </c>
      <c r="AA179" s="425">
        <f t="shared" si="131"/>
        <v>5332157</v>
      </c>
      <c r="AB179" s="316">
        <f t="shared" si="132"/>
        <v>5332157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3964224</v>
      </c>
      <c r="L181" s="168">
        <f t="shared" si="127"/>
        <v>4269181</v>
      </c>
      <c r="M181" s="425">
        <f t="shared" si="128"/>
        <v>8233405</v>
      </c>
      <c r="N181" s="316">
        <f t="shared" si="129"/>
        <v>8233405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3964224</v>
      </c>
      <c r="Z181" s="168">
        <f>VLOOKUP($AC181,原データ!$D$1:$R$2300,8,FALSE)</f>
        <v>4269181</v>
      </c>
      <c r="AA181" s="425">
        <f>SUM(U181:Z181)</f>
        <v>8233405</v>
      </c>
      <c r="AB181" s="316">
        <f t="shared" si="132"/>
        <v>8233405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369279</v>
      </c>
      <c r="E182" s="416">
        <f t="shared" si="120"/>
        <v>1517192</v>
      </c>
      <c r="F182" s="417">
        <f t="shared" si="121"/>
        <v>1886471</v>
      </c>
      <c r="G182" s="418">
        <f t="shared" si="122"/>
        <v>0</v>
      </c>
      <c r="H182" s="419">
        <f t="shared" si="123"/>
        <v>11719087</v>
      </c>
      <c r="I182" s="419">
        <f t="shared" si="124"/>
        <v>14114833</v>
      </c>
      <c r="J182" s="419">
        <f t="shared" si="125"/>
        <v>17289948</v>
      </c>
      <c r="K182" s="419">
        <f t="shared" si="126"/>
        <v>29486612</v>
      </c>
      <c r="L182" s="416">
        <f t="shared" si="127"/>
        <v>14551956</v>
      </c>
      <c r="M182" s="417">
        <f t="shared" si="128"/>
        <v>87162436</v>
      </c>
      <c r="N182" s="420">
        <f t="shared" si="129"/>
        <v>89048907</v>
      </c>
      <c r="O182" s="694" t="s">
        <v>80</v>
      </c>
      <c r="P182" s="695"/>
      <c r="Q182" s="695"/>
      <c r="R182" s="415">
        <f>SUM(R177,R163,R141,R162)</f>
        <v>343179</v>
      </c>
      <c r="S182" s="415">
        <f>SUM(S177,S163,S141,S162)</f>
        <v>1353392</v>
      </c>
      <c r="T182" s="417">
        <f t="shared" si="136"/>
        <v>1696571</v>
      </c>
      <c r="U182" s="418">
        <f t="shared" ref="U182:Z182" si="155">SUM(U177,U163,U141,U162)</f>
        <v>0</v>
      </c>
      <c r="V182" s="418">
        <f t="shared" si="155"/>
        <v>11602087</v>
      </c>
      <c r="W182" s="418">
        <f t="shared" si="155"/>
        <v>14083493</v>
      </c>
      <c r="X182" s="418">
        <f t="shared" si="155"/>
        <v>17289948</v>
      </c>
      <c r="Y182" s="418">
        <f t="shared" si="155"/>
        <v>29486612</v>
      </c>
      <c r="Z182" s="418">
        <f t="shared" si="155"/>
        <v>14551956</v>
      </c>
      <c r="AA182" s="417">
        <f t="shared" si="131"/>
        <v>87014096</v>
      </c>
      <c r="AB182" s="420">
        <f t="shared" si="132"/>
        <v>88710667</v>
      </c>
      <c r="AC182" s="355"/>
      <c r="AD182" s="694" t="s">
        <v>80</v>
      </c>
      <c r="AE182" s="695"/>
      <c r="AF182" s="695"/>
      <c r="AG182" s="415">
        <f>SUM(AG177,AG163,AG141,AG162)</f>
        <v>26100</v>
      </c>
      <c r="AH182" s="415">
        <f>SUM(AH177,AH163,AH141,AH162)</f>
        <v>163800</v>
      </c>
      <c r="AI182" s="417">
        <f t="shared" si="138"/>
        <v>189900</v>
      </c>
      <c r="AJ182" s="418">
        <f t="shared" ref="AJ182:AO182" si="156">SUM(AJ177,AJ163,AJ141,AJ162)</f>
        <v>0</v>
      </c>
      <c r="AK182" s="418">
        <f t="shared" si="156"/>
        <v>117000</v>
      </c>
      <c r="AL182" s="418">
        <f t="shared" si="156"/>
        <v>31340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148340</v>
      </c>
      <c r="AQ182" s="420">
        <f t="shared" si="135"/>
        <v>338240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06064-13DF-457D-B253-1DE7D699E6B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嘉手納町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4</v>
      </c>
      <c r="F8" s="313">
        <f t="shared" si="0"/>
        <v>4</v>
      </c>
      <c r="G8" s="314">
        <f t="shared" si="0"/>
        <v>0</v>
      </c>
      <c r="H8" s="315">
        <f t="shared" si="0"/>
        <v>3</v>
      </c>
      <c r="I8" s="315">
        <f t="shared" si="0"/>
        <v>5</v>
      </c>
      <c r="J8" s="315">
        <f t="shared" si="0"/>
        <v>8</v>
      </c>
      <c r="K8" s="315">
        <f t="shared" si="0"/>
        <v>11</v>
      </c>
      <c r="L8" s="312">
        <f t="shared" si="0"/>
        <v>4</v>
      </c>
      <c r="M8" s="313">
        <f t="shared" si="0"/>
        <v>31</v>
      </c>
      <c r="N8" s="316">
        <f t="shared" si="0"/>
        <v>35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4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5</v>
      </c>
      <c r="X8" s="314">
        <f t="shared" si="2"/>
        <v>8</v>
      </c>
      <c r="Y8" s="314">
        <f t="shared" si="2"/>
        <v>11</v>
      </c>
      <c r="Z8" s="314">
        <f t="shared" si="2"/>
        <v>4</v>
      </c>
      <c r="AA8" s="313">
        <f>SUM(U8:Z8)</f>
        <v>31</v>
      </c>
      <c r="AB8" s="316">
        <f t="shared" ref="AB8:AB47" si="3">SUM(AA8,T8)</f>
        <v>35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3</v>
      </c>
      <c r="K9" s="227">
        <f t="shared" si="0"/>
        <v>4</v>
      </c>
      <c r="L9" s="225">
        <f t="shared" si="0"/>
        <v>3</v>
      </c>
      <c r="M9" s="422">
        <f t="shared" si="0"/>
        <v>11</v>
      </c>
      <c r="N9" s="318">
        <f t="shared" si="0"/>
        <v>11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3</v>
      </c>
      <c r="Y9" s="227">
        <f t="shared" si="7"/>
        <v>4</v>
      </c>
      <c r="Z9" s="225">
        <f t="shared" si="7"/>
        <v>3</v>
      </c>
      <c r="AA9" s="422">
        <f t="shared" ref="AA9:AA47" si="8">SUM(U9:Z9)</f>
        <v>11</v>
      </c>
      <c r="AB9" s="318">
        <f t="shared" si="3"/>
        <v>11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2</v>
      </c>
      <c r="M14" s="424">
        <f t="shared" si="0"/>
        <v>6</v>
      </c>
      <c r="N14" s="320">
        <f t="shared" si="0"/>
        <v>6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2</v>
      </c>
      <c r="AA14" s="424">
        <f t="shared" si="8"/>
        <v>6</v>
      </c>
      <c r="AB14" s="320">
        <f t="shared" si="3"/>
        <v>6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3</v>
      </c>
      <c r="K15" s="227">
        <f t="shared" si="0"/>
        <v>3</v>
      </c>
      <c r="L15" s="225">
        <f t="shared" si="0"/>
        <v>0</v>
      </c>
      <c r="M15" s="422">
        <f t="shared" si="0"/>
        <v>9</v>
      </c>
      <c r="N15" s="318">
        <f t="shared" si="0"/>
        <v>9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3</v>
      </c>
      <c r="Y15" s="227">
        <f t="shared" si="11"/>
        <v>3</v>
      </c>
      <c r="Z15" s="225">
        <f t="shared" si="11"/>
        <v>0</v>
      </c>
      <c r="AA15" s="422">
        <f t="shared" si="8"/>
        <v>9</v>
      </c>
      <c r="AB15" s="318">
        <f t="shared" si="3"/>
        <v>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2</v>
      </c>
      <c r="K16" s="156">
        <f t="shared" si="0"/>
        <v>3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4</v>
      </c>
      <c r="F23" s="422">
        <f t="shared" si="0"/>
        <v>4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3</v>
      </c>
      <c r="L23" s="225">
        <f t="shared" si="0"/>
        <v>1</v>
      </c>
      <c r="M23" s="422">
        <f t="shared" si="0"/>
        <v>9</v>
      </c>
      <c r="N23" s="318">
        <f t="shared" si="0"/>
        <v>13</v>
      </c>
      <c r="O23" s="751"/>
      <c r="P23" s="658" t="s">
        <v>137</v>
      </c>
      <c r="Q23" s="659"/>
      <c r="R23" s="224">
        <f>SUM(R24:R26)</f>
        <v>0</v>
      </c>
      <c r="S23" s="225">
        <f>SUM(S24:S26)</f>
        <v>4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2</v>
      </c>
      <c r="X23" s="227">
        <f t="shared" si="16"/>
        <v>2</v>
      </c>
      <c r="Y23" s="227">
        <f t="shared" si="16"/>
        <v>3</v>
      </c>
      <c r="Z23" s="225">
        <f t="shared" si="16"/>
        <v>1</v>
      </c>
      <c r="AA23" s="422">
        <f t="shared" si="8"/>
        <v>9</v>
      </c>
      <c r="AB23" s="318">
        <f t="shared" si="3"/>
        <v>13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4</v>
      </c>
      <c r="F24" s="423">
        <f t="shared" si="0"/>
        <v>4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3</v>
      </c>
      <c r="L24" s="153">
        <f t="shared" si="0"/>
        <v>1</v>
      </c>
      <c r="M24" s="423">
        <f t="shared" si="0"/>
        <v>9</v>
      </c>
      <c r="N24" s="319">
        <f t="shared" si="0"/>
        <v>13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9</v>
      </c>
      <c r="AB24" s="319">
        <f t="shared" si="3"/>
        <v>13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4</v>
      </c>
      <c r="F49" s="417">
        <f t="shared" si="28"/>
        <v>4</v>
      </c>
      <c r="G49" s="418">
        <f>U49+AJ49</f>
        <v>0</v>
      </c>
      <c r="H49" s="419">
        <f t="shared" si="29"/>
        <v>4</v>
      </c>
      <c r="I49" s="419">
        <f t="shared" si="30"/>
        <v>6</v>
      </c>
      <c r="J49" s="419">
        <f t="shared" si="31"/>
        <v>9</v>
      </c>
      <c r="K49" s="419">
        <f t="shared" si="32"/>
        <v>11</v>
      </c>
      <c r="L49" s="416">
        <f t="shared" si="33"/>
        <v>4</v>
      </c>
      <c r="M49" s="417">
        <f t="shared" si="22"/>
        <v>34</v>
      </c>
      <c r="N49" s="420">
        <f t="shared" si="23"/>
        <v>38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4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6</v>
      </c>
      <c r="X49" s="419">
        <f t="shared" si="40"/>
        <v>9</v>
      </c>
      <c r="Y49" s="419">
        <f t="shared" si="40"/>
        <v>11</v>
      </c>
      <c r="Z49" s="416">
        <f t="shared" si="40"/>
        <v>4</v>
      </c>
      <c r="AA49" s="417">
        <f>SUM(U49:Z49)</f>
        <v>34</v>
      </c>
      <c r="AB49" s="420">
        <f>SUM(AA49,T49)</f>
        <v>38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1630</v>
      </c>
      <c r="F51" s="313">
        <f t="shared" si="42"/>
        <v>1630</v>
      </c>
      <c r="G51" s="314">
        <f t="shared" si="42"/>
        <v>0</v>
      </c>
      <c r="H51" s="315">
        <f t="shared" si="42"/>
        <v>24363</v>
      </c>
      <c r="I51" s="315">
        <f t="shared" si="42"/>
        <v>40425</v>
      </c>
      <c r="J51" s="315">
        <f t="shared" si="42"/>
        <v>60964</v>
      </c>
      <c r="K51" s="315">
        <f t="shared" si="42"/>
        <v>75638</v>
      </c>
      <c r="L51" s="312">
        <f t="shared" si="42"/>
        <v>16662</v>
      </c>
      <c r="M51" s="313">
        <f t="shared" si="42"/>
        <v>218052</v>
      </c>
      <c r="N51" s="316">
        <f t="shared" si="42"/>
        <v>219682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1630</v>
      </c>
      <c r="T51" s="313">
        <f>SUM(R51:S51)</f>
        <v>1630</v>
      </c>
      <c r="U51" s="314">
        <f t="shared" ref="U51:Z51" si="43">SUM(U52,U58,U61,U66,U68,U69)</f>
        <v>0</v>
      </c>
      <c r="V51" s="314">
        <f t="shared" si="43"/>
        <v>24363</v>
      </c>
      <c r="W51" s="314">
        <f t="shared" si="43"/>
        <v>40425</v>
      </c>
      <c r="X51" s="314">
        <f t="shared" si="43"/>
        <v>60964</v>
      </c>
      <c r="Y51" s="314">
        <f t="shared" si="43"/>
        <v>75638</v>
      </c>
      <c r="Z51" s="314">
        <f t="shared" si="43"/>
        <v>16662</v>
      </c>
      <c r="AA51" s="313">
        <f t="shared" ref="AA51:AA90" si="44">SUM(U51:Z51)</f>
        <v>218052</v>
      </c>
      <c r="AB51" s="316">
        <f t="shared" ref="AB51:AB90" si="45">SUM(AA51,T51)</f>
        <v>219682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2484</v>
      </c>
      <c r="J52" s="227">
        <f t="shared" si="42"/>
        <v>4914</v>
      </c>
      <c r="K52" s="227">
        <f t="shared" si="42"/>
        <v>6351</v>
      </c>
      <c r="L52" s="225">
        <f t="shared" si="42"/>
        <v>13928</v>
      </c>
      <c r="M52" s="422">
        <f t="shared" si="42"/>
        <v>27677</v>
      </c>
      <c r="N52" s="318">
        <f t="shared" si="42"/>
        <v>27677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2484</v>
      </c>
      <c r="X52" s="227">
        <f t="shared" si="51"/>
        <v>4914</v>
      </c>
      <c r="Y52" s="227">
        <f t="shared" si="51"/>
        <v>6351</v>
      </c>
      <c r="Z52" s="225">
        <f t="shared" si="51"/>
        <v>13928</v>
      </c>
      <c r="AA52" s="422">
        <f t="shared" si="44"/>
        <v>27677</v>
      </c>
      <c r="AB52" s="318">
        <f t="shared" si="45"/>
        <v>27677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4230</v>
      </c>
      <c r="K53" s="156">
        <f t="shared" si="42"/>
        <v>0</v>
      </c>
      <c r="L53" s="153">
        <f t="shared" si="42"/>
        <v>0</v>
      </c>
      <c r="M53" s="423">
        <f t="shared" si="42"/>
        <v>4230</v>
      </c>
      <c r="N53" s="319">
        <f t="shared" si="42"/>
        <v>4230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4230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4230</v>
      </c>
      <c r="AB53" s="319">
        <f t="shared" si="45"/>
        <v>4230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12294</v>
      </c>
      <c r="M54" s="423">
        <f t="shared" si="42"/>
        <v>12294</v>
      </c>
      <c r="N54" s="319">
        <f t="shared" si="42"/>
        <v>12294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12294</v>
      </c>
      <c r="AA54" s="423">
        <f t="shared" si="44"/>
        <v>12294</v>
      </c>
      <c r="AB54" s="319">
        <f t="shared" si="45"/>
        <v>12294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2484</v>
      </c>
      <c r="J55" s="156">
        <f t="shared" si="42"/>
        <v>0</v>
      </c>
      <c r="K55" s="156">
        <f t="shared" si="42"/>
        <v>4715</v>
      </c>
      <c r="L55" s="153">
        <f t="shared" si="42"/>
        <v>0</v>
      </c>
      <c r="M55" s="423">
        <f t="shared" si="42"/>
        <v>7199</v>
      </c>
      <c r="N55" s="319">
        <f t="shared" si="42"/>
        <v>7199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2484</v>
      </c>
      <c r="X55" s="156">
        <f>VLOOKUP($AC55,原データ!$D$1:$R$2300,6,FALSE)</f>
        <v>0</v>
      </c>
      <c r="Y55" s="156">
        <f>VLOOKUP($AC55,原データ!$D$1:$R$2300,7,FALSE)</f>
        <v>4715</v>
      </c>
      <c r="Z55" s="153">
        <f>VLOOKUP($AC55,原データ!$D$1:$R$2300,8,FALSE)</f>
        <v>0</v>
      </c>
      <c r="AA55" s="423">
        <f t="shared" si="44"/>
        <v>7199</v>
      </c>
      <c r="AB55" s="319">
        <f t="shared" si="45"/>
        <v>7199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684</v>
      </c>
      <c r="K57" s="164">
        <f t="shared" si="42"/>
        <v>1636</v>
      </c>
      <c r="L57" s="161">
        <f t="shared" si="42"/>
        <v>1634</v>
      </c>
      <c r="M57" s="424">
        <f t="shared" si="42"/>
        <v>3954</v>
      </c>
      <c r="N57" s="320">
        <f t="shared" si="42"/>
        <v>3954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1636</v>
      </c>
      <c r="Z57" s="161">
        <f>VLOOKUP($AC57,原データ!$D$1:$R$2300,8,FALSE)</f>
        <v>1634</v>
      </c>
      <c r="AA57" s="424">
        <f t="shared" si="44"/>
        <v>3954</v>
      </c>
      <c r="AB57" s="320">
        <f t="shared" si="45"/>
        <v>3954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24063</v>
      </c>
      <c r="I58" s="227">
        <f t="shared" si="42"/>
        <v>12302</v>
      </c>
      <c r="J58" s="227">
        <f t="shared" si="42"/>
        <v>52243</v>
      </c>
      <c r="K58" s="227">
        <f t="shared" si="42"/>
        <v>36488</v>
      </c>
      <c r="L58" s="225">
        <f t="shared" si="42"/>
        <v>0</v>
      </c>
      <c r="M58" s="422">
        <f t="shared" si="42"/>
        <v>125096</v>
      </c>
      <c r="N58" s="318">
        <f t="shared" si="42"/>
        <v>125096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24063</v>
      </c>
      <c r="W58" s="227">
        <f t="shared" si="53"/>
        <v>12302</v>
      </c>
      <c r="X58" s="227">
        <f t="shared" si="53"/>
        <v>52243</v>
      </c>
      <c r="Y58" s="227">
        <f t="shared" si="53"/>
        <v>36488</v>
      </c>
      <c r="Z58" s="225">
        <f t="shared" si="53"/>
        <v>0</v>
      </c>
      <c r="AA58" s="422">
        <f t="shared" si="44"/>
        <v>125096</v>
      </c>
      <c r="AB58" s="318">
        <f t="shared" si="45"/>
        <v>125096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24063</v>
      </c>
      <c r="I59" s="156">
        <f t="shared" si="42"/>
        <v>12302</v>
      </c>
      <c r="J59" s="156">
        <f t="shared" si="42"/>
        <v>37842</v>
      </c>
      <c r="K59" s="156">
        <f t="shared" si="42"/>
        <v>36488</v>
      </c>
      <c r="L59" s="153">
        <f t="shared" si="42"/>
        <v>0</v>
      </c>
      <c r="M59" s="423">
        <f t="shared" si="42"/>
        <v>110695</v>
      </c>
      <c r="N59" s="319">
        <f t="shared" si="42"/>
        <v>110695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24063</v>
      </c>
      <c r="W59" s="156">
        <f>VLOOKUP($AC59,原データ!$D$1:$R$2300,5,FALSE)</f>
        <v>12302</v>
      </c>
      <c r="X59" s="156">
        <f>VLOOKUP($AC59,原データ!$D$1:$R$2300,6,FALSE)</f>
        <v>37842</v>
      </c>
      <c r="Y59" s="156">
        <f>VLOOKUP($AC59,原データ!$D$1:$R$2300,7,FALSE)</f>
        <v>36488</v>
      </c>
      <c r="Z59" s="153">
        <f>VLOOKUP($AC59,原データ!$D$1:$R$2300,8,FALSE)</f>
        <v>0</v>
      </c>
      <c r="AA59" s="423">
        <f t="shared" si="44"/>
        <v>110695</v>
      </c>
      <c r="AB59" s="319">
        <f t="shared" si="45"/>
        <v>110695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14401</v>
      </c>
      <c r="K60" s="164">
        <f t="shared" si="42"/>
        <v>0</v>
      </c>
      <c r="L60" s="161">
        <f t="shared" si="42"/>
        <v>0</v>
      </c>
      <c r="M60" s="424">
        <f t="shared" si="42"/>
        <v>14401</v>
      </c>
      <c r="N60" s="320">
        <f t="shared" si="42"/>
        <v>14401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14401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14401</v>
      </c>
      <c r="AB60" s="320">
        <f t="shared" si="45"/>
        <v>14401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1630</v>
      </c>
      <c r="F66" s="422">
        <f t="shared" si="42"/>
        <v>1630</v>
      </c>
      <c r="G66" s="226">
        <f t="shared" si="42"/>
        <v>0</v>
      </c>
      <c r="H66" s="227">
        <f t="shared" si="42"/>
        <v>300</v>
      </c>
      <c r="I66" s="227">
        <f t="shared" si="42"/>
        <v>3760</v>
      </c>
      <c r="J66" s="227">
        <f t="shared" si="42"/>
        <v>3807</v>
      </c>
      <c r="K66" s="227">
        <f t="shared" si="42"/>
        <v>6494</v>
      </c>
      <c r="L66" s="225">
        <f t="shared" si="42"/>
        <v>2734</v>
      </c>
      <c r="M66" s="422">
        <f t="shared" si="42"/>
        <v>17095</v>
      </c>
      <c r="N66" s="318">
        <f t="shared" si="42"/>
        <v>18725</v>
      </c>
      <c r="O66" s="760"/>
      <c r="P66" s="658" t="s">
        <v>137</v>
      </c>
      <c r="Q66" s="659"/>
      <c r="R66" s="224">
        <f>SUM(R67)</f>
        <v>0</v>
      </c>
      <c r="S66" s="225">
        <f>SUM(S67)</f>
        <v>1630</v>
      </c>
      <c r="T66" s="422">
        <f t="shared" si="50"/>
        <v>1630</v>
      </c>
      <c r="U66" s="226">
        <f t="shared" ref="U66:Z66" si="58">SUM(U67)</f>
        <v>0</v>
      </c>
      <c r="V66" s="227">
        <f t="shared" si="58"/>
        <v>300</v>
      </c>
      <c r="W66" s="227">
        <f t="shared" si="58"/>
        <v>3760</v>
      </c>
      <c r="X66" s="227">
        <f t="shared" si="58"/>
        <v>3807</v>
      </c>
      <c r="Y66" s="227">
        <f t="shared" si="58"/>
        <v>6494</v>
      </c>
      <c r="Z66" s="225">
        <f t="shared" si="58"/>
        <v>2734</v>
      </c>
      <c r="AA66" s="422">
        <f t="shared" si="44"/>
        <v>17095</v>
      </c>
      <c r="AB66" s="318">
        <f t="shared" si="45"/>
        <v>18725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1630</v>
      </c>
      <c r="F67" s="424">
        <f t="shared" si="42"/>
        <v>1630</v>
      </c>
      <c r="G67" s="163">
        <f t="shared" si="42"/>
        <v>0</v>
      </c>
      <c r="H67" s="164">
        <f t="shared" si="42"/>
        <v>300</v>
      </c>
      <c r="I67" s="164">
        <f t="shared" si="42"/>
        <v>3760</v>
      </c>
      <c r="J67" s="164">
        <f t="shared" si="42"/>
        <v>3807</v>
      </c>
      <c r="K67" s="164">
        <f t="shared" si="42"/>
        <v>6494</v>
      </c>
      <c r="L67" s="161">
        <f t="shared" si="42"/>
        <v>2734</v>
      </c>
      <c r="M67" s="424">
        <f t="shared" si="42"/>
        <v>17095</v>
      </c>
      <c r="N67" s="320">
        <f t="shared" si="42"/>
        <v>18725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1630</v>
      </c>
      <c r="T67" s="424">
        <f t="shared" si="50"/>
        <v>1630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3760</v>
      </c>
      <c r="X67" s="164">
        <f>VLOOKUP($AC67,原データ!$D$1:$R$2300,6,FALSE)</f>
        <v>3807</v>
      </c>
      <c r="Y67" s="164">
        <f>VLOOKUP($AC67,原データ!$D$1:$R$2300,7,FALSE)</f>
        <v>6494</v>
      </c>
      <c r="Z67" s="161">
        <f>VLOOKUP($AC67,原データ!$D$1:$R$2300,8,FALSE)</f>
        <v>2734</v>
      </c>
      <c r="AA67" s="424">
        <f t="shared" si="44"/>
        <v>17095</v>
      </c>
      <c r="AB67" s="320">
        <f t="shared" si="45"/>
        <v>18725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21879</v>
      </c>
      <c r="J68" s="171">
        <f t="shared" si="60"/>
        <v>0</v>
      </c>
      <c r="K68" s="171">
        <f t="shared" si="60"/>
        <v>26305</v>
      </c>
      <c r="L68" s="168">
        <f t="shared" si="60"/>
        <v>0</v>
      </c>
      <c r="M68" s="425">
        <f t="shared" si="60"/>
        <v>48184</v>
      </c>
      <c r="N68" s="316">
        <f t="shared" si="60"/>
        <v>48184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21879</v>
      </c>
      <c r="X68" s="171">
        <f>VLOOKUP($AC68,原データ!$D$1:$R$2300,6,FALSE)</f>
        <v>0</v>
      </c>
      <c r="Y68" s="171">
        <f>VLOOKUP($AC68,原データ!$D$1:$R$2300,7,FALSE)</f>
        <v>26305</v>
      </c>
      <c r="Z68" s="168">
        <f>VLOOKUP($AC68,原データ!$D$1:$R$2300,8,FALSE)</f>
        <v>0</v>
      </c>
      <c r="AA68" s="425">
        <f>SUM(U68:Z68)</f>
        <v>48184</v>
      </c>
      <c r="AB68" s="316">
        <f>SUM(AA68,T68)</f>
        <v>48184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5430</v>
      </c>
      <c r="I71" s="315">
        <f t="shared" si="42"/>
        <v>5631</v>
      </c>
      <c r="J71" s="315">
        <f t="shared" si="42"/>
        <v>31465</v>
      </c>
      <c r="K71" s="315">
        <f t="shared" si="42"/>
        <v>0</v>
      </c>
      <c r="L71" s="312">
        <f t="shared" si="42"/>
        <v>0</v>
      </c>
      <c r="M71" s="313">
        <f t="shared" si="42"/>
        <v>42526</v>
      </c>
      <c r="N71" s="316">
        <f t="shared" si="42"/>
        <v>42526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5430</v>
      </c>
      <c r="W71" s="315">
        <f t="shared" si="61"/>
        <v>5631</v>
      </c>
      <c r="X71" s="315">
        <f t="shared" si="61"/>
        <v>31465</v>
      </c>
      <c r="Y71" s="315">
        <f t="shared" si="61"/>
        <v>0</v>
      </c>
      <c r="Z71" s="312">
        <f t="shared" si="61"/>
        <v>0</v>
      </c>
      <c r="AA71" s="313">
        <f>SUM(U71:Z71)</f>
        <v>42526</v>
      </c>
      <c r="AB71" s="316">
        <f>SUM(AA71,T71)</f>
        <v>42526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5430</v>
      </c>
      <c r="I74" s="171">
        <f t="shared" si="63"/>
        <v>5631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11061</v>
      </c>
      <c r="N74" s="321">
        <f t="shared" si="63"/>
        <v>11061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5430</v>
      </c>
      <c r="W74" s="171">
        <f>VLOOKUP($AC74,原データ!$D$1:$R$2300,5,FALSE)</f>
        <v>5631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11061</v>
      </c>
      <c r="AB74" s="316">
        <f>SUM(AA74,T74)</f>
        <v>11061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31465</v>
      </c>
      <c r="K78" s="171">
        <f t="shared" si="42"/>
        <v>0</v>
      </c>
      <c r="L78" s="168">
        <f t="shared" si="42"/>
        <v>0</v>
      </c>
      <c r="M78" s="425">
        <f t="shared" si="42"/>
        <v>31465</v>
      </c>
      <c r="N78" s="316">
        <f t="shared" si="42"/>
        <v>31465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31465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31465</v>
      </c>
      <c r="AB78" s="316">
        <f t="shared" si="45"/>
        <v>31465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1630</v>
      </c>
      <c r="F90" s="417">
        <f t="shared" si="66"/>
        <v>1630</v>
      </c>
      <c r="G90" s="418">
        <f>U90+AJ90</f>
        <v>0</v>
      </c>
      <c r="H90" s="419">
        <f t="shared" si="67"/>
        <v>29793</v>
      </c>
      <c r="I90" s="419">
        <f t="shared" si="67"/>
        <v>46056</v>
      </c>
      <c r="J90" s="419">
        <f t="shared" si="67"/>
        <v>92429</v>
      </c>
      <c r="K90" s="419">
        <f t="shared" si="67"/>
        <v>75638</v>
      </c>
      <c r="L90" s="416">
        <f t="shared" si="67"/>
        <v>16662</v>
      </c>
      <c r="M90" s="417">
        <f t="shared" si="67"/>
        <v>260578</v>
      </c>
      <c r="N90" s="420">
        <f t="shared" si="67"/>
        <v>262208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1630</v>
      </c>
      <c r="T90" s="417">
        <f>SUM(R90:S90)</f>
        <v>1630</v>
      </c>
      <c r="U90" s="418">
        <f t="shared" ref="U90:Z90" si="73">SUM(U85,U71,U51,U70)</f>
        <v>0</v>
      </c>
      <c r="V90" s="419">
        <f t="shared" si="73"/>
        <v>29793</v>
      </c>
      <c r="W90" s="419">
        <f t="shared" si="73"/>
        <v>46056</v>
      </c>
      <c r="X90" s="419">
        <f t="shared" si="73"/>
        <v>92429</v>
      </c>
      <c r="Y90" s="419">
        <f t="shared" si="73"/>
        <v>75638</v>
      </c>
      <c r="Z90" s="416">
        <f t="shared" si="73"/>
        <v>16662</v>
      </c>
      <c r="AA90" s="417">
        <f t="shared" si="44"/>
        <v>260578</v>
      </c>
      <c r="AB90" s="420">
        <f t="shared" si="45"/>
        <v>262208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473256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嘉手納町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嘉手納町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16300</v>
      </c>
      <c r="F98" s="313">
        <f t="shared" si="75"/>
        <v>16300</v>
      </c>
      <c r="G98" s="314">
        <f t="shared" si="75"/>
        <v>0</v>
      </c>
      <c r="H98" s="315">
        <f t="shared" si="75"/>
        <v>243630</v>
      </c>
      <c r="I98" s="315">
        <f t="shared" si="75"/>
        <v>404250</v>
      </c>
      <c r="J98" s="315">
        <f t="shared" si="75"/>
        <v>609640</v>
      </c>
      <c r="K98" s="315">
        <f t="shared" si="75"/>
        <v>756380</v>
      </c>
      <c r="L98" s="312">
        <f t="shared" si="75"/>
        <v>166620</v>
      </c>
      <c r="M98" s="313">
        <f t="shared" si="75"/>
        <v>2180520</v>
      </c>
      <c r="N98" s="316">
        <f t="shared" si="75"/>
        <v>2196820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16300</v>
      </c>
      <c r="T98" s="313">
        <f t="shared" ref="T98:T139" si="76">SUM(R98:S98)</f>
        <v>16300</v>
      </c>
      <c r="U98" s="314">
        <f t="shared" ref="U98:Z98" si="77">SUM(U99,U105,U108,U113,U117,U118)</f>
        <v>0</v>
      </c>
      <c r="V98" s="314">
        <f t="shared" si="77"/>
        <v>243630</v>
      </c>
      <c r="W98" s="314">
        <f t="shared" si="77"/>
        <v>404250</v>
      </c>
      <c r="X98" s="314">
        <f t="shared" si="77"/>
        <v>609640</v>
      </c>
      <c r="Y98" s="314">
        <f t="shared" si="77"/>
        <v>756380</v>
      </c>
      <c r="Z98" s="314">
        <f t="shared" si="77"/>
        <v>166620</v>
      </c>
      <c r="AA98" s="313">
        <f t="shared" ref="AA98:AA139" si="78">SUM(U98:Z98)</f>
        <v>2180520</v>
      </c>
      <c r="AB98" s="316">
        <f t="shared" ref="AB98:AB139" si="79">SUM(AA98,T98)</f>
        <v>2196820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24840</v>
      </c>
      <c r="J99" s="227">
        <f t="shared" si="75"/>
        <v>49140</v>
      </c>
      <c r="K99" s="227">
        <f t="shared" si="75"/>
        <v>63510</v>
      </c>
      <c r="L99" s="225">
        <f t="shared" si="75"/>
        <v>139280</v>
      </c>
      <c r="M99" s="422">
        <f t="shared" si="75"/>
        <v>276770</v>
      </c>
      <c r="N99" s="318">
        <f t="shared" si="75"/>
        <v>276770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24840</v>
      </c>
      <c r="X99" s="227">
        <f t="shared" si="84"/>
        <v>49140</v>
      </c>
      <c r="Y99" s="227">
        <f>SUM(Y100:Y104)</f>
        <v>63510</v>
      </c>
      <c r="Z99" s="225">
        <f t="shared" si="84"/>
        <v>139280</v>
      </c>
      <c r="AA99" s="422">
        <f t="shared" si="78"/>
        <v>276770</v>
      </c>
      <c r="AB99" s="318">
        <f t="shared" si="79"/>
        <v>276770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42300</v>
      </c>
      <c r="K100" s="156">
        <f t="shared" si="75"/>
        <v>0</v>
      </c>
      <c r="L100" s="153">
        <f t="shared" si="75"/>
        <v>0</v>
      </c>
      <c r="M100" s="423">
        <f t="shared" si="75"/>
        <v>42300</v>
      </c>
      <c r="N100" s="319">
        <f t="shared" si="75"/>
        <v>42300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42300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42300</v>
      </c>
      <c r="AB100" s="319">
        <f t="shared" si="79"/>
        <v>42300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122940</v>
      </c>
      <c r="M101" s="423">
        <f t="shared" si="75"/>
        <v>122940</v>
      </c>
      <c r="N101" s="319">
        <f t="shared" si="75"/>
        <v>122940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122940</v>
      </c>
      <c r="AA101" s="423">
        <f t="shared" si="78"/>
        <v>122940</v>
      </c>
      <c r="AB101" s="319">
        <f t="shared" si="79"/>
        <v>122940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24840</v>
      </c>
      <c r="J102" s="156">
        <f t="shared" si="75"/>
        <v>0</v>
      </c>
      <c r="K102" s="156">
        <f t="shared" si="75"/>
        <v>47150</v>
      </c>
      <c r="L102" s="153">
        <f t="shared" si="75"/>
        <v>0</v>
      </c>
      <c r="M102" s="423">
        <f t="shared" si="75"/>
        <v>71990</v>
      </c>
      <c r="N102" s="319">
        <f t="shared" si="75"/>
        <v>71990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24840</v>
      </c>
      <c r="X102" s="156">
        <f>VLOOKUP($AC102,原データ!$D$1:$R$2300,6,FALSE)</f>
        <v>0</v>
      </c>
      <c r="Y102" s="156">
        <f>VLOOKUP($AC102,原データ!$D$1:$R$2300,7,FALSE)</f>
        <v>47150</v>
      </c>
      <c r="Z102" s="153">
        <f>VLOOKUP($AC102,原データ!$D$1:$R$2300,8,FALSE)</f>
        <v>0</v>
      </c>
      <c r="AA102" s="423">
        <f t="shared" si="78"/>
        <v>71990</v>
      </c>
      <c r="AB102" s="319">
        <f t="shared" si="79"/>
        <v>71990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6840</v>
      </c>
      <c r="K104" s="164">
        <f t="shared" si="75"/>
        <v>16360</v>
      </c>
      <c r="L104" s="161">
        <f t="shared" si="75"/>
        <v>16340</v>
      </c>
      <c r="M104" s="424">
        <f t="shared" si="75"/>
        <v>39540</v>
      </c>
      <c r="N104" s="320">
        <f t="shared" si="75"/>
        <v>39540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16360</v>
      </c>
      <c r="Z104" s="161">
        <f>VLOOKUP($AC104,原データ!$D$1:$R$2300,8,FALSE)</f>
        <v>16340</v>
      </c>
      <c r="AA104" s="424">
        <f t="shared" si="78"/>
        <v>39540</v>
      </c>
      <c r="AB104" s="320">
        <f t="shared" si="79"/>
        <v>39540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240630</v>
      </c>
      <c r="I105" s="227">
        <f t="shared" si="75"/>
        <v>123020</v>
      </c>
      <c r="J105" s="227">
        <f t="shared" si="75"/>
        <v>522430</v>
      </c>
      <c r="K105" s="227">
        <f t="shared" si="75"/>
        <v>364880</v>
      </c>
      <c r="L105" s="225">
        <f t="shared" si="75"/>
        <v>0</v>
      </c>
      <c r="M105" s="422">
        <f t="shared" si="75"/>
        <v>1250960</v>
      </c>
      <c r="N105" s="318">
        <f t="shared" si="75"/>
        <v>1250960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240630</v>
      </c>
      <c r="W105" s="227">
        <f t="shared" si="86"/>
        <v>123020</v>
      </c>
      <c r="X105" s="227">
        <f t="shared" si="86"/>
        <v>522430</v>
      </c>
      <c r="Y105" s="227">
        <f t="shared" si="86"/>
        <v>364880</v>
      </c>
      <c r="Z105" s="225">
        <f t="shared" si="86"/>
        <v>0</v>
      </c>
      <c r="AA105" s="422">
        <f t="shared" si="78"/>
        <v>1250960</v>
      </c>
      <c r="AB105" s="318">
        <f t="shared" si="79"/>
        <v>1250960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240630</v>
      </c>
      <c r="I106" s="156">
        <f t="shared" si="75"/>
        <v>123020</v>
      </c>
      <c r="J106" s="156">
        <f t="shared" si="75"/>
        <v>378420</v>
      </c>
      <c r="K106" s="156">
        <f t="shared" si="75"/>
        <v>364880</v>
      </c>
      <c r="L106" s="153">
        <f t="shared" si="75"/>
        <v>0</v>
      </c>
      <c r="M106" s="423">
        <f t="shared" si="75"/>
        <v>1106950</v>
      </c>
      <c r="N106" s="319">
        <f t="shared" si="75"/>
        <v>1106950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240630</v>
      </c>
      <c r="W106" s="156">
        <f>VLOOKUP($AC106,原データ!$D$1:$R$2300,5,FALSE)</f>
        <v>123020</v>
      </c>
      <c r="X106" s="156">
        <f>VLOOKUP($AC106,原データ!$D$1:$R$2300,6,FALSE)</f>
        <v>378420</v>
      </c>
      <c r="Y106" s="156">
        <f>VLOOKUP($AC106,原データ!$D$1:$R$2300,7,FALSE)</f>
        <v>364880</v>
      </c>
      <c r="Z106" s="153">
        <f>VLOOKUP($AC106,原データ!$D$1:$R$2300,8,FALSE)</f>
        <v>0</v>
      </c>
      <c r="AA106" s="423">
        <f t="shared" si="78"/>
        <v>1106950</v>
      </c>
      <c r="AB106" s="319">
        <f t="shared" si="79"/>
        <v>1106950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144010</v>
      </c>
      <c r="K107" s="164">
        <f t="shared" si="75"/>
        <v>0</v>
      </c>
      <c r="L107" s="161">
        <f t="shared" si="75"/>
        <v>0</v>
      </c>
      <c r="M107" s="424">
        <f t="shared" si="75"/>
        <v>144010</v>
      </c>
      <c r="N107" s="320">
        <f t="shared" si="75"/>
        <v>144010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144010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144010</v>
      </c>
      <c r="AB107" s="320">
        <f t="shared" si="79"/>
        <v>144010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16300</v>
      </c>
      <c r="F113" s="422">
        <f t="shared" si="75"/>
        <v>16300</v>
      </c>
      <c r="G113" s="226">
        <f t="shared" si="75"/>
        <v>0</v>
      </c>
      <c r="H113" s="227">
        <f t="shared" si="75"/>
        <v>3000</v>
      </c>
      <c r="I113" s="227">
        <f t="shared" si="75"/>
        <v>37600</v>
      </c>
      <c r="J113" s="227">
        <f t="shared" si="75"/>
        <v>38070</v>
      </c>
      <c r="K113" s="227">
        <f t="shared" si="75"/>
        <v>64940</v>
      </c>
      <c r="L113" s="225">
        <f t="shared" si="75"/>
        <v>27340</v>
      </c>
      <c r="M113" s="422">
        <f t="shared" si="75"/>
        <v>170950</v>
      </c>
      <c r="N113" s="318">
        <f t="shared" si="75"/>
        <v>187250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16300</v>
      </c>
      <c r="T113" s="422">
        <f t="shared" si="76"/>
        <v>16300</v>
      </c>
      <c r="U113" s="226">
        <f t="shared" ref="U113:Z113" si="91">SUM(U114:U116)</f>
        <v>0</v>
      </c>
      <c r="V113" s="227">
        <f t="shared" si="91"/>
        <v>3000</v>
      </c>
      <c r="W113" s="227">
        <f t="shared" si="91"/>
        <v>37600</v>
      </c>
      <c r="X113" s="227">
        <f t="shared" si="91"/>
        <v>38070</v>
      </c>
      <c r="Y113" s="227">
        <f t="shared" si="91"/>
        <v>64940</v>
      </c>
      <c r="Z113" s="225">
        <f t="shared" si="91"/>
        <v>27340</v>
      </c>
      <c r="AA113" s="422">
        <f t="shared" si="78"/>
        <v>170950</v>
      </c>
      <c r="AB113" s="318">
        <f t="shared" si="79"/>
        <v>187250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16300</v>
      </c>
      <c r="F114" s="423">
        <f t="shared" si="75"/>
        <v>16300</v>
      </c>
      <c r="G114" s="155">
        <f t="shared" si="75"/>
        <v>0</v>
      </c>
      <c r="H114" s="156">
        <f t="shared" si="75"/>
        <v>3000</v>
      </c>
      <c r="I114" s="156">
        <f t="shared" si="75"/>
        <v>37600</v>
      </c>
      <c r="J114" s="156">
        <f t="shared" si="75"/>
        <v>38070</v>
      </c>
      <c r="K114" s="156">
        <f t="shared" si="75"/>
        <v>64940</v>
      </c>
      <c r="L114" s="153">
        <f t="shared" si="75"/>
        <v>27340</v>
      </c>
      <c r="M114" s="423">
        <f t="shared" si="75"/>
        <v>170950</v>
      </c>
      <c r="N114" s="319">
        <f t="shared" si="75"/>
        <v>187250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16300</v>
      </c>
      <c r="T114" s="423">
        <f t="shared" si="76"/>
        <v>16300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37600</v>
      </c>
      <c r="X114" s="156">
        <f>VLOOKUP($AC114,原データ!$D$1:$R$2300,6,FALSE)</f>
        <v>38070</v>
      </c>
      <c r="Y114" s="156">
        <f>VLOOKUP($AC114,原データ!$D$1:$R$2300,7,FALSE)</f>
        <v>64940</v>
      </c>
      <c r="Z114" s="153">
        <f>VLOOKUP($AC114,原データ!$D$1:$R$2300,8,FALSE)</f>
        <v>27340</v>
      </c>
      <c r="AA114" s="423">
        <f t="shared" si="78"/>
        <v>170950</v>
      </c>
      <c r="AB114" s="319">
        <f t="shared" si="79"/>
        <v>187250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218790</v>
      </c>
      <c r="J117" s="171">
        <f t="shared" si="75"/>
        <v>0</v>
      </c>
      <c r="K117" s="171">
        <f t="shared" si="75"/>
        <v>263050</v>
      </c>
      <c r="L117" s="168">
        <f t="shared" si="75"/>
        <v>0</v>
      </c>
      <c r="M117" s="425">
        <f t="shared" si="75"/>
        <v>481840</v>
      </c>
      <c r="N117" s="316">
        <f t="shared" si="75"/>
        <v>481840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218790</v>
      </c>
      <c r="X117" s="171">
        <f>VLOOKUP($AC117,原データ!$D$1:$R$2300,6,FALSE)</f>
        <v>0</v>
      </c>
      <c r="Y117" s="171">
        <f>VLOOKUP($AC117,原データ!$D$1:$R$2300,7,FALSE)</f>
        <v>263050</v>
      </c>
      <c r="Z117" s="168">
        <f>VLOOKUP($AC117,原データ!$D$1:$R$2300,8,FALSE)</f>
        <v>0</v>
      </c>
      <c r="AA117" s="425">
        <f t="shared" si="78"/>
        <v>481840</v>
      </c>
      <c r="AB117" s="316">
        <f t="shared" si="79"/>
        <v>481840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54300</v>
      </c>
      <c r="I120" s="315">
        <f t="shared" si="75"/>
        <v>56310</v>
      </c>
      <c r="J120" s="315">
        <f t="shared" si="75"/>
        <v>314650</v>
      </c>
      <c r="K120" s="315">
        <f t="shared" si="75"/>
        <v>0</v>
      </c>
      <c r="L120" s="312">
        <f t="shared" si="75"/>
        <v>0</v>
      </c>
      <c r="M120" s="313">
        <f t="shared" si="75"/>
        <v>425260</v>
      </c>
      <c r="N120" s="316">
        <f t="shared" si="75"/>
        <v>425260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54300</v>
      </c>
      <c r="W120" s="315">
        <f t="shared" si="94"/>
        <v>56310</v>
      </c>
      <c r="X120" s="315">
        <f t="shared" si="94"/>
        <v>314650</v>
      </c>
      <c r="Y120" s="315">
        <f t="shared" si="94"/>
        <v>0</v>
      </c>
      <c r="Z120" s="312">
        <f t="shared" si="94"/>
        <v>0</v>
      </c>
      <c r="AA120" s="313">
        <f t="shared" si="78"/>
        <v>425260</v>
      </c>
      <c r="AB120" s="316">
        <f t="shared" si="79"/>
        <v>425260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54300</v>
      </c>
      <c r="I123" s="171">
        <f t="shared" si="96"/>
        <v>56310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110610</v>
      </c>
      <c r="N123" s="321">
        <f t="shared" si="96"/>
        <v>110610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54300</v>
      </c>
      <c r="W123" s="171">
        <f>VLOOKUP($AC123,原データ!$D$1:$R$2300,5,FALSE)</f>
        <v>56310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110610</v>
      </c>
      <c r="AB123" s="316">
        <f>SUM(AA123,T123)</f>
        <v>110610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314650</v>
      </c>
      <c r="K127" s="171">
        <f t="shared" si="102"/>
        <v>0</v>
      </c>
      <c r="L127" s="168">
        <f t="shared" si="102"/>
        <v>0</v>
      </c>
      <c r="M127" s="425">
        <f t="shared" si="97"/>
        <v>314650</v>
      </c>
      <c r="N127" s="316">
        <f t="shared" si="98"/>
        <v>314650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314650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314650</v>
      </c>
      <c r="AB127" s="316">
        <f t="shared" si="79"/>
        <v>314650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16300</v>
      </c>
      <c r="F139" s="417">
        <f t="shared" si="101"/>
        <v>16300</v>
      </c>
      <c r="G139" s="418">
        <f>U139+AJ139</f>
        <v>0</v>
      </c>
      <c r="H139" s="419">
        <f t="shared" si="102"/>
        <v>297930</v>
      </c>
      <c r="I139" s="419">
        <f t="shared" si="102"/>
        <v>460560</v>
      </c>
      <c r="J139" s="419">
        <f t="shared" si="102"/>
        <v>924290</v>
      </c>
      <c r="K139" s="419">
        <f t="shared" si="102"/>
        <v>756380</v>
      </c>
      <c r="L139" s="416">
        <f t="shared" si="102"/>
        <v>166620</v>
      </c>
      <c r="M139" s="417">
        <f t="shared" si="97"/>
        <v>2605780</v>
      </c>
      <c r="N139" s="420">
        <f t="shared" si="98"/>
        <v>2622080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16300</v>
      </c>
      <c r="T139" s="417">
        <f t="shared" si="76"/>
        <v>16300</v>
      </c>
      <c r="U139" s="418">
        <f t="shared" ref="U139:Z139" si="110">SUM(U98,U120,U134,U119)</f>
        <v>0</v>
      </c>
      <c r="V139" s="419">
        <f t="shared" si="110"/>
        <v>297930</v>
      </c>
      <c r="W139" s="419">
        <f t="shared" si="110"/>
        <v>460560</v>
      </c>
      <c r="X139" s="419">
        <f t="shared" si="110"/>
        <v>924290</v>
      </c>
      <c r="Y139" s="419">
        <f t="shared" si="110"/>
        <v>756380</v>
      </c>
      <c r="Z139" s="416">
        <f t="shared" si="110"/>
        <v>166620</v>
      </c>
      <c r="AA139" s="417">
        <f t="shared" si="78"/>
        <v>2605780</v>
      </c>
      <c r="AB139" s="420">
        <f t="shared" si="79"/>
        <v>2622080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13040</v>
      </c>
      <c r="F141" s="313">
        <f t="shared" si="112"/>
        <v>13040</v>
      </c>
      <c r="G141" s="314">
        <f t="shared" si="112"/>
        <v>0</v>
      </c>
      <c r="H141" s="315">
        <f t="shared" si="112"/>
        <v>194904</v>
      </c>
      <c r="I141" s="315">
        <f t="shared" si="112"/>
        <v>323400</v>
      </c>
      <c r="J141" s="315">
        <f t="shared" si="112"/>
        <v>487712</v>
      </c>
      <c r="K141" s="315">
        <f t="shared" si="112"/>
        <v>605104</v>
      </c>
      <c r="L141" s="312">
        <f t="shared" si="112"/>
        <v>133296</v>
      </c>
      <c r="M141" s="313">
        <f t="shared" si="112"/>
        <v>1744416</v>
      </c>
      <c r="N141" s="316">
        <f t="shared" si="112"/>
        <v>1757456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13040</v>
      </c>
      <c r="T141" s="313">
        <f t="shared" ref="T141:T182" si="113">SUM(R141:S141)</f>
        <v>13040</v>
      </c>
      <c r="U141" s="314">
        <f t="shared" ref="U141:Z141" si="114">SUM(U142,U148,U151,U156,U160,U161)</f>
        <v>0</v>
      </c>
      <c r="V141" s="314">
        <f t="shared" si="114"/>
        <v>194904</v>
      </c>
      <c r="W141" s="314">
        <f t="shared" si="114"/>
        <v>323400</v>
      </c>
      <c r="X141" s="314">
        <f t="shared" si="114"/>
        <v>487712</v>
      </c>
      <c r="Y141" s="314">
        <f t="shared" si="114"/>
        <v>605104</v>
      </c>
      <c r="Z141" s="314">
        <f t="shared" si="114"/>
        <v>133296</v>
      </c>
      <c r="AA141" s="313">
        <f t="shared" ref="AA141:AA182" si="115">SUM(U141:Z141)</f>
        <v>1744416</v>
      </c>
      <c r="AB141" s="316">
        <f t="shared" ref="AB141:AB182" si="116">SUM(AA141,T141)</f>
        <v>1757456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19872</v>
      </c>
      <c r="J142" s="227">
        <f t="shared" si="112"/>
        <v>39312</v>
      </c>
      <c r="K142" s="227">
        <f t="shared" si="112"/>
        <v>50808</v>
      </c>
      <c r="L142" s="225">
        <f t="shared" si="112"/>
        <v>111424</v>
      </c>
      <c r="M142" s="422">
        <f t="shared" si="112"/>
        <v>221416</v>
      </c>
      <c r="N142" s="318">
        <f t="shared" si="112"/>
        <v>221416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19872</v>
      </c>
      <c r="X142" s="227">
        <f t="shared" si="120"/>
        <v>39312</v>
      </c>
      <c r="Y142" s="227">
        <f t="shared" si="120"/>
        <v>50808</v>
      </c>
      <c r="Z142" s="225">
        <f t="shared" si="120"/>
        <v>111424</v>
      </c>
      <c r="AA142" s="422">
        <f t="shared" si="115"/>
        <v>221416</v>
      </c>
      <c r="AB142" s="318">
        <f t="shared" si="116"/>
        <v>221416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33840</v>
      </c>
      <c r="K143" s="156">
        <f t="shared" si="112"/>
        <v>0</v>
      </c>
      <c r="L143" s="153">
        <f t="shared" si="112"/>
        <v>0</v>
      </c>
      <c r="M143" s="423">
        <f t="shared" si="112"/>
        <v>33840</v>
      </c>
      <c r="N143" s="319">
        <f t="shared" si="112"/>
        <v>33840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33840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33840</v>
      </c>
      <c r="AB143" s="319">
        <f t="shared" si="116"/>
        <v>33840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98352</v>
      </c>
      <c r="M144" s="423">
        <f t="shared" si="112"/>
        <v>98352</v>
      </c>
      <c r="N144" s="319">
        <f t="shared" si="112"/>
        <v>98352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98352</v>
      </c>
      <c r="AA144" s="423">
        <f t="shared" si="115"/>
        <v>98352</v>
      </c>
      <c r="AB144" s="319">
        <f t="shared" si="116"/>
        <v>98352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19872</v>
      </c>
      <c r="J145" s="156">
        <f t="shared" si="112"/>
        <v>0</v>
      </c>
      <c r="K145" s="156">
        <f t="shared" si="112"/>
        <v>37720</v>
      </c>
      <c r="L145" s="153">
        <f t="shared" si="112"/>
        <v>0</v>
      </c>
      <c r="M145" s="423">
        <f t="shared" si="112"/>
        <v>57592</v>
      </c>
      <c r="N145" s="319">
        <f t="shared" si="112"/>
        <v>57592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19872</v>
      </c>
      <c r="X145" s="156">
        <f>VLOOKUP($AC145,原データ!$D$1:$R$2300,6,FALSE)</f>
        <v>0</v>
      </c>
      <c r="Y145" s="156">
        <f>VLOOKUP($AC145,原データ!$D$1:$R$2300,7,FALSE)</f>
        <v>37720</v>
      </c>
      <c r="Z145" s="153">
        <f>VLOOKUP($AC145,原データ!$D$1:$R$2300,8,FALSE)</f>
        <v>0</v>
      </c>
      <c r="AA145" s="423">
        <f t="shared" si="115"/>
        <v>57592</v>
      </c>
      <c r="AB145" s="319">
        <f t="shared" si="116"/>
        <v>57592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5472</v>
      </c>
      <c r="K147" s="164">
        <f t="shared" si="112"/>
        <v>13088</v>
      </c>
      <c r="L147" s="161">
        <f t="shared" si="112"/>
        <v>13072</v>
      </c>
      <c r="M147" s="424">
        <f t="shared" si="112"/>
        <v>31632</v>
      </c>
      <c r="N147" s="320">
        <f t="shared" si="112"/>
        <v>31632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5472</v>
      </c>
      <c r="Y147" s="164">
        <f>VLOOKUP($AC147,原データ!$D$1:$R$2300,7,FALSE)</f>
        <v>13088</v>
      </c>
      <c r="Z147" s="161">
        <f>VLOOKUP($AC147,原データ!$D$1:$R$2300,8,FALSE)</f>
        <v>13072</v>
      </c>
      <c r="AA147" s="424">
        <f t="shared" si="115"/>
        <v>31632</v>
      </c>
      <c r="AB147" s="320">
        <f t="shared" si="116"/>
        <v>31632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192504</v>
      </c>
      <c r="I148" s="227">
        <f t="shared" si="112"/>
        <v>98416</v>
      </c>
      <c r="J148" s="227">
        <f t="shared" si="112"/>
        <v>417944</v>
      </c>
      <c r="K148" s="227">
        <f t="shared" si="112"/>
        <v>291904</v>
      </c>
      <c r="L148" s="225">
        <f t="shared" si="112"/>
        <v>0</v>
      </c>
      <c r="M148" s="422">
        <f t="shared" si="112"/>
        <v>1000768</v>
      </c>
      <c r="N148" s="318">
        <f t="shared" si="112"/>
        <v>1000768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192504</v>
      </c>
      <c r="W148" s="227">
        <f t="shared" si="123"/>
        <v>98416</v>
      </c>
      <c r="X148" s="227">
        <f t="shared" si="123"/>
        <v>417944</v>
      </c>
      <c r="Y148" s="227">
        <f t="shared" si="123"/>
        <v>291904</v>
      </c>
      <c r="Z148" s="225">
        <f t="shared" si="123"/>
        <v>0</v>
      </c>
      <c r="AA148" s="422">
        <f t="shared" si="115"/>
        <v>1000768</v>
      </c>
      <c r="AB148" s="318">
        <f t="shared" si="116"/>
        <v>1000768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192504</v>
      </c>
      <c r="I149" s="156">
        <f t="shared" si="112"/>
        <v>98416</v>
      </c>
      <c r="J149" s="156">
        <f t="shared" si="112"/>
        <v>302736</v>
      </c>
      <c r="K149" s="156">
        <f t="shared" si="112"/>
        <v>291904</v>
      </c>
      <c r="L149" s="153">
        <f t="shared" si="112"/>
        <v>0</v>
      </c>
      <c r="M149" s="423">
        <f t="shared" si="112"/>
        <v>885560</v>
      </c>
      <c r="N149" s="319">
        <f t="shared" si="112"/>
        <v>885560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192504</v>
      </c>
      <c r="W149" s="156">
        <f>VLOOKUP($AC149,原データ!$D$1:$R$2300,5,FALSE)</f>
        <v>98416</v>
      </c>
      <c r="X149" s="156">
        <f>VLOOKUP($AC149,原データ!$D$1:$R$2300,6,FALSE)</f>
        <v>302736</v>
      </c>
      <c r="Y149" s="156">
        <f>VLOOKUP($AC149,原データ!$D$1:$R$2300,7,FALSE)</f>
        <v>291904</v>
      </c>
      <c r="Z149" s="153">
        <f>VLOOKUP($AC149,原データ!$D$1:$R$2300,8,FALSE)</f>
        <v>0</v>
      </c>
      <c r="AA149" s="423">
        <f t="shared" si="115"/>
        <v>885560</v>
      </c>
      <c r="AB149" s="319">
        <f t="shared" si="116"/>
        <v>885560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115208</v>
      </c>
      <c r="K150" s="164">
        <f t="shared" si="112"/>
        <v>0</v>
      </c>
      <c r="L150" s="161">
        <f t="shared" si="112"/>
        <v>0</v>
      </c>
      <c r="M150" s="424">
        <f t="shared" si="112"/>
        <v>115208</v>
      </c>
      <c r="N150" s="320">
        <f t="shared" si="112"/>
        <v>115208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115208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115208</v>
      </c>
      <c r="AB150" s="320">
        <f t="shared" si="116"/>
        <v>115208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13040</v>
      </c>
      <c r="F156" s="422">
        <f t="shared" si="112"/>
        <v>13040</v>
      </c>
      <c r="G156" s="226">
        <f t="shared" si="112"/>
        <v>0</v>
      </c>
      <c r="H156" s="227">
        <f t="shared" si="112"/>
        <v>2400</v>
      </c>
      <c r="I156" s="227">
        <f t="shared" si="112"/>
        <v>30080</v>
      </c>
      <c r="J156" s="227">
        <f t="shared" si="112"/>
        <v>30456</v>
      </c>
      <c r="K156" s="227">
        <f t="shared" si="112"/>
        <v>51952</v>
      </c>
      <c r="L156" s="225">
        <f t="shared" si="112"/>
        <v>21872</v>
      </c>
      <c r="M156" s="422">
        <f t="shared" si="112"/>
        <v>136760</v>
      </c>
      <c r="N156" s="318">
        <f t="shared" si="112"/>
        <v>149800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13040</v>
      </c>
      <c r="T156" s="422">
        <f t="shared" si="113"/>
        <v>13040</v>
      </c>
      <c r="U156" s="226">
        <f t="shared" ref="U156:Z156" si="128">SUM(U157:U159)</f>
        <v>0</v>
      </c>
      <c r="V156" s="227">
        <f t="shared" si="128"/>
        <v>2400</v>
      </c>
      <c r="W156" s="227">
        <f t="shared" si="128"/>
        <v>30080</v>
      </c>
      <c r="X156" s="227">
        <f t="shared" si="128"/>
        <v>30456</v>
      </c>
      <c r="Y156" s="227">
        <f t="shared" si="128"/>
        <v>51952</v>
      </c>
      <c r="Z156" s="225">
        <f t="shared" si="128"/>
        <v>21872</v>
      </c>
      <c r="AA156" s="422">
        <f t="shared" si="115"/>
        <v>136760</v>
      </c>
      <c r="AB156" s="318">
        <f t="shared" si="116"/>
        <v>149800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13040</v>
      </c>
      <c r="F157" s="423">
        <f t="shared" si="112"/>
        <v>13040</v>
      </c>
      <c r="G157" s="155">
        <f t="shared" si="112"/>
        <v>0</v>
      </c>
      <c r="H157" s="156">
        <f t="shared" si="112"/>
        <v>2400</v>
      </c>
      <c r="I157" s="156">
        <f t="shared" si="112"/>
        <v>30080</v>
      </c>
      <c r="J157" s="156">
        <f t="shared" si="112"/>
        <v>30456</v>
      </c>
      <c r="K157" s="156">
        <f t="shared" si="112"/>
        <v>51952</v>
      </c>
      <c r="L157" s="153">
        <f t="shared" si="112"/>
        <v>21872</v>
      </c>
      <c r="M157" s="423">
        <f t="shared" si="112"/>
        <v>136760</v>
      </c>
      <c r="N157" s="319">
        <f t="shared" si="112"/>
        <v>149800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13040</v>
      </c>
      <c r="T157" s="423">
        <f t="shared" si="113"/>
        <v>13040</v>
      </c>
      <c r="U157" s="155">
        <f>VLOOKUP($AC157,原データ!$D$1:$R$2300,3,FALSE)</f>
        <v>0</v>
      </c>
      <c r="V157" s="156">
        <f>VLOOKUP($AC157,原データ!$D$1:$R$2300,4,FALSE)</f>
        <v>2400</v>
      </c>
      <c r="W157" s="156">
        <f>VLOOKUP($AC157,原データ!$D$1:$R$2300,5,FALSE)</f>
        <v>30080</v>
      </c>
      <c r="X157" s="156">
        <f>VLOOKUP($AC157,原データ!$D$1:$R$2300,6,FALSE)</f>
        <v>30456</v>
      </c>
      <c r="Y157" s="156">
        <f>VLOOKUP($AC157,原データ!$D$1:$R$2300,7,FALSE)</f>
        <v>51952</v>
      </c>
      <c r="Z157" s="153">
        <f>VLOOKUP($AC157,原データ!$D$1:$R$2300,8,FALSE)</f>
        <v>21872</v>
      </c>
      <c r="AA157" s="423">
        <f t="shared" si="115"/>
        <v>136760</v>
      </c>
      <c r="AB157" s="319">
        <f t="shared" si="116"/>
        <v>149800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175032</v>
      </c>
      <c r="J160" s="171">
        <f t="shared" si="112"/>
        <v>0</v>
      </c>
      <c r="K160" s="171">
        <f t="shared" si="112"/>
        <v>210440</v>
      </c>
      <c r="L160" s="168">
        <f t="shared" si="112"/>
        <v>0</v>
      </c>
      <c r="M160" s="425">
        <f t="shared" si="112"/>
        <v>385472</v>
      </c>
      <c r="N160" s="316">
        <f t="shared" si="112"/>
        <v>385472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175032</v>
      </c>
      <c r="X160" s="171">
        <f>VLOOKUP($AC160,原データ!$D$1:$R$2300,6,FALSE)</f>
        <v>0</v>
      </c>
      <c r="Y160" s="171">
        <f>VLOOKUP($AC160,原データ!$D$1:$R$2300,7,FALSE)</f>
        <v>210440</v>
      </c>
      <c r="Z160" s="168">
        <f>VLOOKUP($AC160,原データ!$D$1:$R$2300,8,FALSE)</f>
        <v>0</v>
      </c>
      <c r="AA160" s="425">
        <f t="shared" si="115"/>
        <v>385472</v>
      </c>
      <c r="AB160" s="316">
        <f t="shared" si="116"/>
        <v>385472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43440</v>
      </c>
      <c r="I163" s="315">
        <f t="shared" si="112"/>
        <v>45048</v>
      </c>
      <c r="J163" s="315">
        <f t="shared" si="112"/>
        <v>251720</v>
      </c>
      <c r="K163" s="315">
        <f t="shared" si="112"/>
        <v>0</v>
      </c>
      <c r="L163" s="312">
        <f t="shared" si="112"/>
        <v>0</v>
      </c>
      <c r="M163" s="313">
        <f t="shared" si="112"/>
        <v>340208</v>
      </c>
      <c r="N163" s="316">
        <f t="shared" si="112"/>
        <v>340208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43440</v>
      </c>
      <c r="W163" s="314">
        <f t="shared" si="131"/>
        <v>45048</v>
      </c>
      <c r="X163" s="314">
        <f t="shared" si="131"/>
        <v>251720</v>
      </c>
      <c r="Y163" s="314">
        <f t="shared" si="131"/>
        <v>0</v>
      </c>
      <c r="Z163" s="314">
        <f t="shared" si="131"/>
        <v>0</v>
      </c>
      <c r="AA163" s="313">
        <f>SUM(U163:Z163)</f>
        <v>340208</v>
      </c>
      <c r="AB163" s="316">
        <f>SUM(AA163,T163)</f>
        <v>340208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43440</v>
      </c>
      <c r="I166" s="171">
        <f t="shared" si="133"/>
        <v>45048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88488</v>
      </c>
      <c r="N166" s="321">
        <f t="shared" si="133"/>
        <v>88488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43440</v>
      </c>
      <c r="W166" s="171">
        <f>VLOOKUP($AC166,原データ!$D$1:$R$2300,5,FALSE)</f>
        <v>45048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88488</v>
      </c>
      <c r="AB166" s="316">
        <f>SUM(AA166,T166)</f>
        <v>88488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251720</v>
      </c>
      <c r="K170" s="171">
        <f t="shared" si="139"/>
        <v>0</v>
      </c>
      <c r="L170" s="168">
        <f t="shared" si="139"/>
        <v>0</v>
      </c>
      <c r="M170" s="425">
        <f t="shared" si="134"/>
        <v>251720</v>
      </c>
      <c r="N170" s="316">
        <f t="shared" si="135"/>
        <v>251720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251720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251720</v>
      </c>
      <c r="AB170" s="316">
        <f t="shared" si="116"/>
        <v>251720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13040</v>
      </c>
      <c r="F182" s="417">
        <f t="shared" si="138"/>
        <v>13040</v>
      </c>
      <c r="G182" s="418">
        <f>U182+AJ182</f>
        <v>0</v>
      </c>
      <c r="H182" s="419">
        <f t="shared" si="139"/>
        <v>238344</v>
      </c>
      <c r="I182" s="419">
        <f t="shared" si="139"/>
        <v>368448</v>
      </c>
      <c r="J182" s="419">
        <f t="shared" si="139"/>
        <v>739432</v>
      </c>
      <c r="K182" s="419">
        <f t="shared" si="139"/>
        <v>605104</v>
      </c>
      <c r="L182" s="416">
        <f t="shared" si="139"/>
        <v>133296</v>
      </c>
      <c r="M182" s="417">
        <f t="shared" si="134"/>
        <v>2084624</v>
      </c>
      <c r="N182" s="420">
        <f t="shared" si="135"/>
        <v>2097664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13040</v>
      </c>
      <c r="T182" s="417">
        <f t="shared" si="113"/>
        <v>13040</v>
      </c>
      <c r="U182" s="418">
        <f t="shared" ref="U182:Z182" si="147">SUM(U177,U163,U141,U162)</f>
        <v>0</v>
      </c>
      <c r="V182" s="419">
        <f t="shared" si="147"/>
        <v>238344</v>
      </c>
      <c r="W182" s="419">
        <f t="shared" si="147"/>
        <v>368448</v>
      </c>
      <c r="X182" s="419">
        <f t="shared" si="147"/>
        <v>739432</v>
      </c>
      <c r="Y182" s="419">
        <f t="shared" si="147"/>
        <v>605104</v>
      </c>
      <c r="Z182" s="416">
        <f t="shared" si="147"/>
        <v>133296</v>
      </c>
      <c r="AA182" s="417">
        <f t="shared" si="115"/>
        <v>2084624</v>
      </c>
      <c r="AB182" s="420">
        <f t="shared" si="116"/>
        <v>2097664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7F7B5-AEE3-4B0E-985C-1667D7F87B2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嘉手納町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23</v>
      </c>
      <c r="I8" s="315">
        <f t="shared" si="0"/>
        <v>19</v>
      </c>
      <c r="J8" s="315">
        <f t="shared" si="0"/>
        <v>22</v>
      </c>
      <c r="K8" s="315">
        <f t="shared" si="0"/>
        <v>30</v>
      </c>
      <c r="L8" s="312">
        <f t="shared" si="0"/>
        <v>11</v>
      </c>
      <c r="M8" s="313">
        <f t="shared" si="0"/>
        <v>105</v>
      </c>
      <c r="N8" s="316">
        <f t="shared" si="0"/>
        <v>109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3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23</v>
      </c>
      <c r="W8" s="314">
        <f t="shared" si="2"/>
        <v>18</v>
      </c>
      <c r="X8" s="314">
        <f t="shared" si="2"/>
        <v>22</v>
      </c>
      <c r="Y8" s="314">
        <f t="shared" si="2"/>
        <v>30</v>
      </c>
      <c r="Z8" s="314">
        <f t="shared" si="2"/>
        <v>11</v>
      </c>
      <c r="AA8" s="313">
        <f>SUM(U8:Z8)</f>
        <v>104</v>
      </c>
      <c r="AB8" s="316">
        <f t="shared" ref="AB8:AB47" si="3">SUM(AA8,T8)</f>
        <v>108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5</v>
      </c>
      <c r="J9" s="227">
        <f t="shared" si="0"/>
        <v>7</v>
      </c>
      <c r="K9" s="227">
        <f t="shared" si="0"/>
        <v>13</v>
      </c>
      <c r="L9" s="225">
        <f t="shared" si="0"/>
        <v>7</v>
      </c>
      <c r="M9" s="422">
        <f t="shared" si="0"/>
        <v>37</v>
      </c>
      <c r="N9" s="318">
        <f t="shared" si="0"/>
        <v>37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5</v>
      </c>
      <c r="X9" s="227">
        <f t="shared" si="7"/>
        <v>7</v>
      </c>
      <c r="Y9" s="227">
        <f t="shared" si="7"/>
        <v>13</v>
      </c>
      <c r="Z9" s="225">
        <f t="shared" si="7"/>
        <v>7</v>
      </c>
      <c r="AA9" s="422">
        <f t="shared" ref="AA9:AA47" si="8">SUM(U9:Z9)</f>
        <v>37</v>
      </c>
      <c r="AB9" s="318">
        <f t="shared" si="3"/>
        <v>37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0</v>
      </c>
      <c r="K10" s="156">
        <f t="shared" si="0"/>
        <v>3</v>
      </c>
      <c r="L10" s="153">
        <f t="shared" si="0"/>
        <v>3</v>
      </c>
      <c r="M10" s="423">
        <f t="shared" si="0"/>
        <v>9</v>
      </c>
      <c r="N10" s="319">
        <f t="shared" si="0"/>
        <v>9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3</v>
      </c>
      <c r="Z10" s="153">
        <f>VLOOKUP($AC10,原データ!$D$1:$R$2300,8,FALSE)</f>
        <v>3</v>
      </c>
      <c r="AA10" s="423">
        <f t="shared" si="8"/>
        <v>9</v>
      </c>
      <c r="AB10" s="319">
        <f t="shared" si="3"/>
        <v>9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1</v>
      </c>
      <c r="K12" s="156">
        <f t="shared" si="0"/>
        <v>4</v>
      </c>
      <c r="L12" s="153">
        <f t="shared" si="0"/>
        <v>1</v>
      </c>
      <c r="M12" s="423">
        <f t="shared" si="0"/>
        <v>8</v>
      </c>
      <c r="N12" s="319">
        <f t="shared" si="0"/>
        <v>8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4</v>
      </c>
      <c r="Z12" s="153">
        <f>VLOOKUP($AC12,原データ!$D$1:$R$2300,8,FALSE)</f>
        <v>1</v>
      </c>
      <c r="AA12" s="423">
        <f t="shared" si="8"/>
        <v>8</v>
      </c>
      <c r="AB12" s="319">
        <f t="shared" si="3"/>
        <v>8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3</v>
      </c>
      <c r="J14" s="164">
        <f t="shared" si="0"/>
        <v>6</v>
      </c>
      <c r="K14" s="164">
        <f t="shared" si="0"/>
        <v>6</v>
      </c>
      <c r="L14" s="161">
        <f t="shared" si="0"/>
        <v>3</v>
      </c>
      <c r="M14" s="424">
        <f t="shared" si="0"/>
        <v>20</v>
      </c>
      <c r="N14" s="320">
        <f t="shared" si="0"/>
        <v>20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3</v>
      </c>
      <c r="X14" s="164">
        <f>VLOOKUP($AC14,原データ!$D$1:$R$2300,6,FALSE)</f>
        <v>6</v>
      </c>
      <c r="Y14" s="164">
        <f>VLOOKUP($AC14,原データ!$D$1:$R$2300,7,FALSE)</f>
        <v>6</v>
      </c>
      <c r="Z14" s="161">
        <f>VLOOKUP($AC14,原データ!$D$1:$R$2300,8,FALSE)</f>
        <v>3</v>
      </c>
      <c r="AA14" s="424">
        <f t="shared" si="8"/>
        <v>20</v>
      </c>
      <c r="AB14" s="320">
        <f t="shared" si="3"/>
        <v>20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14</v>
      </c>
      <c r="I15" s="227">
        <f t="shared" si="0"/>
        <v>5</v>
      </c>
      <c r="J15" s="227">
        <f t="shared" si="0"/>
        <v>3</v>
      </c>
      <c r="K15" s="227">
        <f t="shared" si="0"/>
        <v>7</v>
      </c>
      <c r="L15" s="225">
        <f t="shared" si="0"/>
        <v>2</v>
      </c>
      <c r="M15" s="422">
        <f t="shared" si="0"/>
        <v>31</v>
      </c>
      <c r="N15" s="318">
        <f t="shared" si="0"/>
        <v>32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14</v>
      </c>
      <c r="W15" s="227">
        <f t="shared" si="11"/>
        <v>5</v>
      </c>
      <c r="X15" s="227">
        <f t="shared" si="11"/>
        <v>3</v>
      </c>
      <c r="Y15" s="227">
        <f t="shared" si="11"/>
        <v>7</v>
      </c>
      <c r="Z15" s="225">
        <f t="shared" si="11"/>
        <v>2</v>
      </c>
      <c r="AA15" s="422">
        <f t="shared" si="8"/>
        <v>31</v>
      </c>
      <c r="AB15" s="318">
        <f t="shared" si="3"/>
        <v>32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13</v>
      </c>
      <c r="I16" s="156">
        <f t="shared" si="0"/>
        <v>5</v>
      </c>
      <c r="J16" s="156">
        <f t="shared" si="0"/>
        <v>3</v>
      </c>
      <c r="K16" s="156">
        <f t="shared" si="0"/>
        <v>6</v>
      </c>
      <c r="L16" s="153">
        <f t="shared" si="0"/>
        <v>2</v>
      </c>
      <c r="M16" s="423">
        <f t="shared" si="0"/>
        <v>29</v>
      </c>
      <c r="N16" s="319">
        <f t="shared" si="0"/>
        <v>29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13</v>
      </c>
      <c r="W16" s="156">
        <f>VLOOKUP($AC16,原データ!$D$1:$R$2300,5,FALSE)</f>
        <v>5</v>
      </c>
      <c r="X16" s="156">
        <f>VLOOKUP($AC16,原データ!$D$1:$R$2300,6,FALSE)</f>
        <v>3</v>
      </c>
      <c r="Y16" s="156">
        <f>VLOOKUP($AC16,原データ!$D$1:$R$2300,7,FALSE)</f>
        <v>6</v>
      </c>
      <c r="Z16" s="153">
        <f>VLOOKUP($AC16,原データ!$D$1:$R$2300,8,FALSE)</f>
        <v>2</v>
      </c>
      <c r="AA16" s="423">
        <f t="shared" si="8"/>
        <v>29</v>
      </c>
      <c r="AB16" s="319">
        <f t="shared" si="3"/>
        <v>29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3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3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2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2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2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2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2</v>
      </c>
      <c r="I23" s="227">
        <f t="shared" si="0"/>
        <v>4</v>
      </c>
      <c r="J23" s="227">
        <f t="shared" si="0"/>
        <v>9</v>
      </c>
      <c r="K23" s="227">
        <f t="shared" si="0"/>
        <v>8</v>
      </c>
      <c r="L23" s="225">
        <f t="shared" si="0"/>
        <v>2</v>
      </c>
      <c r="M23" s="422">
        <f t="shared" si="0"/>
        <v>25</v>
      </c>
      <c r="N23" s="318">
        <f t="shared" si="0"/>
        <v>28</v>
      </c>
      <c r="O23" s="661"/>
      <c r="P23" s="658" t="s">
        <v>137</v>
      </c>
      <c r="Q23" s="659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3</v>
      </c>
      <c r="X23" s="227">
        <f t="shared" si="15"/>
        <v>9</v>
      </c>
      <c r="Y23" s="227">
        <f t="shared" si="15"/>
        <v>8</v>
      </c>
      <c r="Z23" s="225">
        <f t="shared" si="15"/>
        <v>2</v>
      </c>
      <c r="AA23" s="422">
        <f t="shared" si="8"/>
        <v>24</v>
      </c>
      <c r="AB23" s="318">
        <f t="shared" si="3"/>
        <v>27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2</v>
      </c>
      <c r="I24" s="156">
        <f t="shared" si="0"/>
        <v>3</v>
      </c>
      <c r="J24" s="156">
        <f t="shared" si="0"/>
        <v>9</v>
      </c>
      <c r="K24" s="156">
        <f t="shared" si="0"/>
        <v>8</v>
      </c>
      <c r="L24" s="153">
        <f t="shared" si="0"/>
        <v>2</v>
      </c>
      <c r="M24" s="423">
        <f t="shared" si="0"/>
        <v>24</v>
      </c>
      <c r="N24" s="319">
        <f t="shared" si="0"/>
        <v>27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3</v>
      </c>
      <c r="X24" s="156">
        <f>VLOOKUP($AC24,原データ!$D$1:$R$2300,6,FALSE)</f>
        <v>9</v>
      </c>
      <c r="Y24" s="156">
        <f>VLOOKUP($AC24,原データ!$D$1:$R$2300,7,FALSE)</f>
        <v>8</v>
      </c>
      <c r="Z24" s="153">
        <f>VLOOKUP($AC24,原データ!$D$1:$R$2300,8,FALSE)</f>
        <v>2</v>
      </c>
      <c r="AA24" s="423">
        <f t="shared" si="8"/>
        <v>24</v>
      </c>
      <c r="AB24" s="319">
        <f t="shared" si="3"/>
        <v>27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3</v>
      </c>
      <c r="J27" s="171">
        <f t="shared" si="0"/>
        <v>3</v>
      </c>
      <c r="K27" s="171">
        <f t="shared" si="0"/>
        <v>1</v>
      </c>
      <c r="L27" s="168">
        <f t="shared" si="0"/>
        <v>0</v>
      </c>
      <c r="M27" s="425">
        <f t="shared" si="0"/>
        <v>9</v>
      </c>
      <c r="N27" s="316">
        <f t="shared" si="0"/>
        <v>9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3</v>
      </c>
      <c r="X27" s="171">
        <f>VLOOKUP($AC27,原データ!$D$1:$R$2300,6,FALSE)</f>
        <v>3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9</v>
      </c>
      <c r="AB27" s="316">
        <f t="shared" si="3"/>
        <v>9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2</v>
      </c>
      <c r="Y30" s="314">
        <f t="shared" si="18"/>
        <v>0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1</v>
      </c>
      <c r="K35" s="171">
        <f t="shared" si="20"/>
        <v>0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4</v>
      </c>
      <c r="L44" s="312">
        <f t="shared" si="20"/>
        <v>2</v>
      </c>
      <c r="M44" s="313">
        <f t="shared" si="20"/>
        <v>6</v>
      </c>
      <c r="N44" s="316">
        <f t="shared" si="20"/>
        <v>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4</v>
      </c>
      <c r="Z44" s="312">
        <f t="shared" si="25"/>
        <v>2</v>
      </c>
      <c r="AA44" s="313">
        <f t="shared" si="8"/>
        <v>6</v>
      </c>
      <c r="AB44" s="316">
        <f t="shared" si="3"/>
        <v>6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2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1</v>
      </c>
      <c r="M48" s="425">
        <f t="shared" si="20"/>
        <v>2</v>
      </c>
      <c r="N48" s="316">
        <f t="shared" si="20"/>
        <v>2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1</v>
      </c>
      <c r="E49" s="416">
        <f t="shared" si="20"/>
        <v>3</v>
      </c>
      <c r="F49" s="417">
        <f t="shared" si="20"/>
        <v>4</v>
      </c>
      <c r="G49" s="418">
        <f>U49+AJ49</f>
        <v>0</v>
      </c>
      <c r="H49" s="419">
        <f t="shared" si="20"/>
        <v>25</v>
      </c>
      <c r="I49" s="419">
        <f t="shared" si="20"/>
        <v>20</v>
      </c>
      <c r="J49" s="419">
        <f t="shared" si="20"/>
        <v>24</v>
      </c>
      <c r="K49" s="419">
        <f t="shared" si="20"/>
        <v>34</v>
      </c>
      <c r="L49" s="416">
        <f t="shared" si="20"/>
        <v>13</v>
      </c>
      <c r="M49" s="417">
        <f t="shared" si="20"/>
        <v>116</v>
      </c>
      <c r="N49" s="420">
        <f t="shared" si="20"/>
        <v>120</v>
      </c>
      <c r="O49" s="694" t="s">
        <v>148</v>
      </c>
      <c r="P49" s="695"/>
      <c r="Q49" s="695"/>
      <c r="R49" s="415">
        <f>SUM(R8,R30,R44,R29)</f>
        <v>1</v>
      </c>
      <c r="S49" s="415">
        <f>SUM(S8,S30,S44,S29)</f>
        <v>3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25</v>
      </c>
      <c r="W49" s="418">
        <f t="shared" si="27"/>
        <v>19</v>
      </c>
      <c r="X49" s="418">
        <f t="shared" si="27"/>
        <v>24</v>
      </c>
      <c r="Y49" s="418">
        <f t="shared" si="27"/>
        <v>34</v>
      </c>
      <c r="Z49" s="418">
        <f t="shared" si="27"/>
        <v>13</v>
      </c>
      <c r="AA49" s="417">
        <f>SUM(U49:Z49)</f>
        <v>115</v>
      </c>
      <c r="AB49" s="420">
        <f>SUM(AA49,T49)</f>
        <v>119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200</v>
      </c>
      <c r="E51" s="312">
        <f t="shared" si="29"/>
        <v>5164</v>
      </c>
      <c r="F51" s="313">
        <f t="shared" si="29"/>
        <v>5364</v>
      </c>
      <c r="G51" s="314">
        <f t="shared" si="29"/>
        <v>0</v>
      </c>
      <c r="H51" s="315">
        <f t="shared" si="29"/>
        <v>176447</v>
      </c>
      <c r="I51" s="315">
        <f t="shared" si="29"/>
        <v>145471</v>
      </c>
      <c r="J51" s="315">
        <f t="shared" si="29"/>
        <v>128445</v>
      </c>
      <c r="K51" s="315">
        <f t="shared" si="29"/>
        <v>210419</v>
      </c>
      <c r="L51" s="312">
        <f t="shared" si="29"/>
        <v>67262</v>
      </c>
      <c r="M51" s="313">
        <f t="shared" si="29"/>
        <v>728044</v>
      </c>
      <c r="N51" s="316">
        <f t="shared" si="29"/>
        <v>733408</v>
      </c>
      <c r="O51" s="720" t="s">
        <v>124</v>
      </c>
      <c r="P51" s="721"/>
      <c r="Q51" s="722"/>
      <c r="R51" s="311">
        <f>SUM(R52,R58,R61,R66,R68,R69)</f>
        <v>200</v>
      </c>
      <c r="S51" s="311">
        <f>SUM(S52,S58,S61,S66,S68,S69)</f>
        <v>5164</v>
      </c>
      <c r="T51" s="313">
        <f>SUM(R51:S51)</f>
        <v>5364</v>
      </c>
      <c r="U51" s="314">
        <f t="shared" ref="U51:Z51" si="30">SUM(U52,U58,U61,U66,U68,U69)</f>
        <v>0</v>
      </c>
      <c r="V51" s="314">
        <f t="shared" si="30"/>
        <v>176447</v>
      </c>
      <c r="W51" s="314">
        <f t="shared" si="30"/>
        <v>145471</v>
      </c>
      <c r="X51" s="314">
        <f t="shared" si="30"/>
        <v>128445</v>
      </c>
      <c r="Y51" s="314">
        <f t="shared" si="30"/>
        <v>210419</v>
      </c>
      <c r="Z51" s="314">
        <f t="shared" si="30"/>
        <v>67262</v>
      </c>
      <c r="AA51" s="313">
        <f t="shared" ref="AA51:AA90" si="31">SUM(U51:Z51)</f>
        <v>728044</v>
      </c>
      <c r="AB51" s="316">
        <f t="shared" ref="AB51:AB90" si="32">SUM(AA51,T51)</f>
        <v>733408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9307</v>
      </c>
      <c r="I52" s="227">
        <f t="shared" si="29"/>
        <v>6275</v>
      </c>
      <c r="J52" s="227">
        <f t="shared" si="29"/>
        <v>5753</v>
      </c>
      <c r="K52" s="227">
        <f t="shared" si="29"/>
        <v>29650</v>
      </c>
      <c r="L52" s="225">
        <f t="shared" si="29"/>
        <v>45236</v>
      </c>
      <c r="M52" s="422">
        <f t="shared" si="29"/>
        <v>96221</v>
      </c>
      <c r="N52" s="318">
        <f t="shared" si="29"/>
        <v>96221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9307</v>
      </c>
      <c r="W52" s="227">
        <f t="shared" si="38"/>
        <v>6275</v>
      </c>
      <c r="X52" s="227">
        <f t="shared" si="38"/>
        <v>5753</v>
      </c>
      <c r="Y52" s="227">
        <f t="shared" si="38"/>
        <v>29650</v>
      </c>
      <c r="Z52" s="225">
        <f t="shared" si="38"/>
        <v>45236</v>
      </c>
      <c r="AA52" s="422">
        <f t="shared" si="31"/>
        <v>96221</v>
      </c>
      <c r="AB52" s="318">
        <f t="shared" si="32"/>
        <v>96221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5959</v>
      </c>
      <c r="I53" s="156">
        <f t="shared" si="29"/>
        <v>1960</v>
      </c>
      <c r="J53" s="156">
        <f t="shared" si="29"/>
        <v>0</v>
      </c>
      <c r="K53" s="156">
        <f t="shared" si="29"/>
        <v>15172</v>
      </c>
      <c r="L53" s="153">
        <f t="shared" si="29"/>
        <v>41200</v>
      </c>
      <c r="M53" s="423">
        <f t="shared" si="29"/>
        <v>64291</v>
      </c>
      <c r="N53" s="319">
        <f t="shared" si="29"/>
        <v>64291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5959</v>
      </c>
      <c r="W53" s="156">
        <f>VLOOKUP($AC53,原データ!$D$1:$R$2300,5,FALSE)</f>
        <v>1960</v>
      </c>
      <c r="X53" s="156">
        <f>VLOOKUP($AC53,原データ!$D$1:$R$2300,6,FALSE)</f>
        <v>0</v>
      </c>
      <c r="Y53" s="156">
        <f>VLOOKUP($AC53,原データ!$D$1:$R$2300,7,FALSE)</f>
        <v>15172</v>
      </c>
      <c r="Z53" s="153">
        <f>VLOOKUP($AC53,原データ!$D$1:$R$2300,8,FALSE)</f>
        <v>41200</v>
      </c>
      <c r="AA53" s="423">
        <f t="shared" si="31"/>
        <v>64291</v>
      </c>
      <c r="AB53" s="319">
        <f t="shared" si="32"/>
        <v>64291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2013</v>
      </c>
      <c r="I55" s="156">
        <f t="shared" si="29"/>
        <v>1542</v>
      </c>
      <c r="J55" s="156">
        <f t="shared" si="29"/>
        <v>1542</v>
      </c>
      <c r="K55" s="156">
        <f t="shared" si="29"/>
        <v>11333</v>
      </c>
      <c r="L55" s="153">
        <f t="shared" si="29"/>
        <v>1542</v>
      </c>
      <c r="M55" s="423">
        <f t="shared" si="29"/>
        <v>17972</v>
      </c>
      <c r="N55" s="319">
        <f t="shared" si="29"/>
        <v>17972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2013</v>
      </c>
      <c r="W55" s="156">
        <f>VLOOKUP($AC55,原データ!$D$1:$R$2300,5,FALSE)</f>
        <v>1542</v>
      </c>
      <c r="X55" s="156">
        <f>VLOOKUP($AC55,原データ!$D$1:$R$2300,6,FALSE)</f>
        <v>1542</v>
      </c>
      <c r="Y55" s="156">
        <f>VLOOKUP($AC55,原データ!$D$1:$R$2300,7,FALSE)</f>
        <v>11333</v>
      </c>
      <c r="Z55" s="153">
        <f>VLOOKUP($AC55,原データ!$D$1:$R$2300,8,FALSE)</f>
        <v>1542</v>
      </c>
      <c r="AA55" s="423">
        <f t="shared" si="31"/>
        <v>17972</v>
      </c>
      <c r="AB55" s="319">
        <f t="shared" si="32"/>
        <v>17972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1335</v>
      </c>
      <c r="I57" s="164">
        <f t="shared" si="29"/>
        <v>2773</v>
      </c>
      <c r="J57" s="164">
        <f t="shared" si="29"/>
        <v>4211</v>
      </c>
      <c r="K57" s="164">
        <f t="shared" si="29"/>
        <v>3145</v>
      </c>
      <c r="L57" s="161">
        <f t="shared" si="29"/>
        <v>2494</v>
      </c>
      <c r="M57" s="424">
        <f t="shared" si="29"/>
        <v>13958</v>
      </c>
      <c r="N57" s="320">
        <f t="shared" si="29"/>
        <v>13958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1335</v>
      </c>
      <c r="W57" s="164">
        <f>VLOOKUP($AC57,原データ!$D$1:$R$2300,5,FALSE)</f>
        <v>2773</v>
      </c>
      <c r="X57" s="164">
        <f>VLOOKUP($AC57,原データ!$D$1:$R$2300,6,FALSE)</f>
        <v>4211</v>
      </c>
      <c r="Y57" s="164">
        <f>VLOOKUP($AC57,原データ!$D$1:$R$2300,7,FALSE)</f>
        <v>3145</v>
      </c>
      <c r="Z57" s="161">
        <f>VLOOKUP($AC57,原データ!$D$1:$R$2300,8,FALSE)</f>
        <v>2494</v>
      </c>
      <c r="AA57" s="424">
        <f t="shared" si="31"/>
        <v>13958</v>
      </c>
      <c r="AB57" s="320">
        <f t="shared" si="32"/>
        <v>13958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4460</v>
      </c>
      <c r="F58" s="422">
        <f t="shared" si="29"/>
        <v>4460</v>
      </c>
      <c r="G58" s="226">
        <f t="shared" si="29"/>
        <v>0</v>
      </c>
      <c r="H58" s="227">
        <f t="shared" si="29"/>
        <v>127488</v>
      </c>
      <c r="I58" s="227">
        <f t="shared" si="29"/>
        <v>71334</v>
      </c>
      <c r="J58" s="227">
        <f t="shared" si="29"/>
        <v>41336</v>
      </c>
      <c r="K58" s="227">
        <f t="shared" si="29"/>
        <v>143143</v>
      </c>
      <c r="L58" s="225">
        <f t="shared" si="29"/>
        <v>18371</v>
      </c>
      <c r="M58" s="422">
        <f t="shared" si="29"/>
        <v>401672</v>
      </c>
      <c r="N58" s="318">
        <f t="shared" si="29"/>
        <v>406132</v>
      </c>
      <c r="O58" s="661"/>
      <c r="P58" s="658" t="s">
        <v>131</v>
      </c>
      <c r="Q58" s="659"/>
      <c r="R58" s="224">
        <f>SUM(R59:R60)</f>
        <v>0</v>
      </c>
      <c r="S58" s="225">
        <f>SUM(S59:S60)</f>
        <v>4460</v>
      </c>
      <c r="T58" s="422">
        <f t="shared" si="37"/>
        <v>4460</v>
      </c>
      <c r="U58" s="226">
        <f t="shared" ref="U58:Z58" si="40">SUM(U59:U60)</f>
        <v>0</v>
      </c>
      <c r="V58" s="227">
        <f t="shared" si="40"/>
        <v>127488</v>
      </c>
      <c r="W58" s="227">
        <f t="shared" si="40"/>
        <v>71334</v>
      </c>
      <c r="X58" s="227">
        <f t="shared" si="40"/>
        <v>41336</v>
      </c>
      <c r="Y58" s="227">
        <f t="shared" si="40"/>
        <v>143143</v>
      </c>
      <c r="Z58" s="225">
        <f t="shared" si="40"/>
        <v>18371</v>
      </c>
      <c r="AA58" s="422">
        <f t="shared" si="31"/>
        <v>401672</v>
      </c>
      <c r="AB58" s="318">
        <f t="shared" si="32"/>
        <v>406132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125502</v>
      </c>
      <c r="I59" s="156">
        <f t="shared" si="29"/>
        <v>71334</v>
      </c>
      <c r="J59" s="156">
        <f t="shared" si="29"/>
        <v>41336</v>
      </c>
      <c r="K59" s="156">
        <f t="shared" si="29"/>
        <v>121205</v>
      </c>
      <c r="L59" s="153">
        <f t="shared" si="29"/>
        <v>18371</v>
      </c>
      <c r="M59" s="423">
        <f t="shared" si="29"/>
        <v>377748</v>
      </c>
      <c r="N59" s="319">
        <f t="shared" si="29"/>
        <v>377748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125502</v>
      </c>
      <c r="W59" s="156">
        <f>VLOOKUP($AC59,原データ!$D$1:$R$2300,5,FALSE)</f>
        <v>71334</v>
      </c>
      <c r="X59" s="156">
        <f>VLOOKUP($AC59,原データ!$D$1:$R$2300,6,FALSE)</f>
        <v>41336</v>
      </c>
      <c r="Y59" s="156">
        <f>VLOOKUP($AC59,原データ!$D$1:$R$2300,7,FALSE)</f>
        <v>121205</v>
      </c>
      <c r="Z59" s="153">
        <f>VLOOKUP($AC59,原データ!$D$1:$R$2300,8,FALSE)</f>
        <v>18371</v>
      </c>
      <c r="AA59" s="423">
        <f t="shared" si="31"/>
        <v>377748</v>
      </c>
      <c r="AB59" s="319">
        <f t="shared" si="32"/>
        <v>377748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4460</v>
      </c>
      <c r="F60" s="424">
        <f t="shared" si="29"/>
        <v>4460</v>
      </c>
      <c r="G60" s="163">
        <f t="shared" si="29"/>
        <v>0</v>
      </c>
      <c r="H60" s="164">
        <f t="shared" si="29"/>
        <v>1986</v>
      </c>
      <c r="I60" s="164">
        <f t="shared" si="29"/>
        <v>0</v>
      </c>
      <c r="J60" s="164">
        <f t="shared" si="29"/>
        <v>0</v>
      </c>
      <c r="K60" s="164">
        <f t="shared" si="29"/>
        <v>21938</v>
      </c>
      <c r="L60" s="161">
        <f t="shared" si="29"/>
        <v>0</v>
      </c>
      <c r="M60" s="424">
        <f t="shared" si="29"/>
        <v>23924</v>
      </c>
      <c r="N60" s="320">
        <f t="shared" si="29"/>
        <v>28384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4460</v>
      </c>
      <c r="T60" s="424">
        <f t="shared" si="37"/>
        <v>4460</v>
      </c>
      <c r="U60" s="163">
        <f>VLOOKUP($AC60,原データ!$D$1:$R$2300,3,FALSE)</f>
        <v>0</v>
      </c>
      <c r="V60" s="164">
        <f>VLOOKUP($AC60,原データ!$D$1:$R$2300,4,FALSE)</f>
        <v>1986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21938</v>
      </c>
      <c r="Z60" s="161">
        <f>VLOOKUP($AC60,原データ!$D$1:$R$2300,8,FALSE)</f>
        <v>0</v>
      </c>
      <c r="AA60" s="424">
        <f t="shared" si="31"/>
        <v>23924</v>
      </c>
      <c r="AB60" s="320">
        <f t="shared" si="32"/>
        <v>28384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17912</v>
      </c>
      <c r="J61" s="227">
        <f t="shared" si="29"/>
        <v>0</v>
      </c>
      <c r="K61" s="227">
        <f t="shared" si="29"/>
        <v>4425</v>
      </c>
      <c r="L61" s="225">
        <f t="shared" si="29"/>
        <v>0</v>
      </c>
      <c r="M61" s="422">
        <f t="shared" si="29"/>
        <v>22337</v>
      </c>
      <c r="N61" s="318">
        <f t="shared" si="29"/>
        <v>22337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17912</v>
      </c>
      <c r="X61" s="227">
        <f t="shared" si="42"/>
        <v>0</v>
      </c>
      <c r="Y61" s="227">
        <f t="shared" si="42"/>
        <v>4425</v>
      </c>
      <c r="Z61" s="225">
        <f t="shared" si="42"/>
        <v>0</v>
      </c>
      <c r="AA61" s="422">
        <f t="shared" si="31"/>
        <v>22337</v>
      </c>
      <c r="AB61" s="318">
        <f t="shared" si="32"/>
        <v>22337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17912</v>
      </c>
      <c r="J62" s="156">
        <f t="shared" si="29"/>
        <v>0</v>
      </c>
      <c r="K62" s="156">
        <f t="shared" si="29"/>
        <v>4425</v>
      </c>
      <c r="L62" s="153">
        <f t="shared" si="29"/>
        <v>0</v>
      </c>
      <c r="M62" s="423">
        <f t="shared" si="29"/>
        <v>22337</v>
      </c>
      <c r="N62" s="319">
        <f t="shared" si="29"/>
        <v>22337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17912</v>
      </c>
      <c r="X62" s="156">
        <f>VLOOKUP($AC62,原データ!$D$1:$R$2300,6,FALSE)</f>
        <v>0</v>
      </c>
      <c r="Y62" s="156">
        <f>VLOOKUP($AC62,原データ!$D$1:$R$2300,7,FALSE)</f>
        <v>4425</v>
      </c>
      <c r="Z62" s="153">
        <f>VLOOKUP($AC62,原データ!$D$1:$R$2300,8,FALSE)</f>
        <v>0</v>
      </c>
      <c r="AA62" s="423">
        <f t="shared" si="31"/>
        <v>22337</v>
      </c>
      <c r="AB62" s="319">
        <f t="shared" si="32"/>
        <v>22337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200</v>
      </c>
      <c r="E66" s="225">
        <f t="shared" si="29"/>
        <v>704</v>
      </c>
      <c r="F66" s="422">
        <f t="shared" si="29"/>
        <v>904</v>
      </c>
      <c r="G66" s="226">
        <f t="shared" si="29"/>
        <v>0</v>
      </c>
      <c r="H66" s="227">
        <f t="shared" si="29"/>
        <v>536</v>
      </c>
      <c r="I66" s="227">
        <f t="shared" si="29"/>
        <v>3938</v>
      </c>
      <c r="J66" s="227">
        <f t="shared" si="29"/>
        <v>7824</v>
      </c>
      <c r="K66" s="227">
        <f t="shared" si="29"/>
        <v>17276</v>
      </c>
      <c r="L66" s="225">
        <f t="shared" si="29"/>
        <v>3655</v>
      </c>
      <c r="M66" s="422">
        <f t="shared" si="29"/>
        <v>33229</v>
      </c>
      <c r="N66" s="318">
        <f t="shared" si="29"/>
        <v>34133</v>
      </c>
      <c r="O66" s="661"/>
      <c r="P66" s="658" t="s">
        <v>137</v>
      </c>
      <c r="Q66" s="659"/>
      <c r="R66" s="224">
        <f>SUM(R67)</f>
        <v>200</v>
      </c>
      <c r="S66" s="225">
        <f>SUM(S67)</f>
        <v>704</v>
      </c>
      <c r="T66" s="422">
        <f t="shared" si="37"/>
        <v>904</v>
      </c>
      <c r="U66" s="226">
        <f t="shared" ref="U66:Z66" si="44">SUM(U67)</f>
        <v>0</v>
      </c>
      <c r="V66" s="227">
        <f t="shared" si="44"/>
        <v>536</v>
      </c>
      <c r="W66" s="227">
        <f t="shared" si="44"/>
        <v>3938</v>
      </c>
      <c r="X66" s="227">
        <f t="shared" si="44"/>
        <v>7824</v>
      </c>
      <c r="Y66" s="227">
        <f t="shared" si="44"/>
        <v>17276</v>
      </c>
      <c r="Z66" s="225">
        <f t="shared" si="44"/>
        <v>3655</v>
      </c>
      <c r="AA66" s="422">
        <f t="shared" si="31"/>
        <v>33229</v>
      </c>
      <c r="AB66" s="318">
        <f t="shared" si="32"/>
        <v>34133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200</v>
      </c>
      <c r="E67" s="161">
        <f t="shared" si="29"/>
        <v>704</v>
      </c>
      <c r="F67" s="424">
        <f t="shared" si="29"/>
        <v>904</v>
      </c>
      <c r="G67" s="163">
        <f t="shared" si="29"/>
        <v>0</v>
      </c>
      <c r="H67" s="164">
        <f t="shared" si="29"/>
        <v>536</v>
      </c>
      <c r="I67" s="164">
        <f t="shared" si="29"/>
        <v>3938</v>
      </c>
      <c r="J67" s="164">
        <f t="shared" si="29"/>
        <v>7824</v>
      </c>
      <c r="K67" s="164">
        <f t="shared" si="29"/>
        <v>17276</v>
      </c>
      <c r="L67" s="161">
        <f t="shared" si="29"/>
        <v>3655</v>
      </c>
      <c r="M67" s="424">
        <f t="shared" si="29"/>
        <v>33229</v>
      </c>
      <c r="N67" s="320">
        <f t="shared" si="29"/>
        <v>34133</v>
      </c>
      <c r="O67" s="661"/>
      <c r="P67" s="228"/>
      <c r="Q67" s="230" t="s">
        <v>138</v>
      </c>
      <c r="R67" s="160">
        <f>VLOOKUP($AC67,原データ!$D$1:$R$2300,10,FALSE)</f>
        <v>200</v>
      </c>
      <c r="S67" s="161">
        <f>VLOOKUP($AC67,原データ!$D$1:$R$2300,11,FALSE)</f>
        <v>704</v>
      </c>
      <c r="T67" s="424">
        <f t="shared" si="37"/>
        <v>904</v>
      </c>
      <c r="U67" s="163">
        <f>VLOOKUP($AC67,原データ!$D$1:$R$2300,3,FALSE)</f>
        <v>0</v>
      </c>
      <c r="V67" s="164">
        <f>VLOOKUP($AC67,原データ!$D$1:$R$2300,4,FALSE)</f>
        <v>536</v>
      </c>
      <c r="W67" s="164">
        <f>VLOOKUP($AC67,原データ!$D$1:$R$2300,5,FALSE)</f>
        <v>3938</v>
      </c>
      <c r="X67" s="164">
        <f>VLOOKUP($AC67,原データ!$D$1:$R$2300,6,FALSE)</f>
        <v>7824</v>
      </c>
      <c r="Y67" s="164">
        <f>VLOOKUP($AC67,原データ!$D$1:$R$2300,7,FALSE)</f>
        <v>17276</v>
      </c>
      <c r="Z67" s="161">
        <f>VLOOKUP($AC67,原データ!$D$1:$R$2300,8,FALSE)</f>
        <v>3655</v>
      </c>
      <c r="AA67" s="424">
        <f t="shared" si="31"/>
        <v>33229</v>
      </c>
      <c r="AB67" s="320">
        <f t="shared" si="32"/>
        <v>34133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39116</v>
      </c>
      <c r="I68" s="171">
        <f t="shared" si="29"/>
        <v>46012</v>
      </c>
      <c r="J68" s="171">
        <f t="shared" si="29"/>
        <v>73532</v>
      </c>
      <c r="K68" s="171">
        <f t="shared" si="29"/>
        <v>15925</v>
      </c>
      <c r="L68" s="168">
        <f t="shared" si="29"/>
        <v>0</v>
      </c>
      <c r="M68" s="425">
        <f t="shared" si="29"/>
        <v>174585</v>
      </c>
      <c r="N68" s="316">
        <f t="shared" si="29"/>
        <v>174585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39116</v>
      </c>
      <c r="W68" s="171">
        <f>VLOOKUP($AC68,原データ!$D$1:$R$2300,5,FALSE)</f>
        <v>46012</v>
      </c>
      <c r="X68" s="171">
        <f>VLOOKUP($AC68,原データ!$D$1:$R$2300,6,FALSE)</f>
        <v>73532</v>
      </c>
      <c r="Y68" s="171">
        <f>VLOOKUP($AC68,原データ!$D$1:$R$2300,7,FALSE)</f>
        <v>15925</v>
      </c>
      <c r="Z68" s="168">
        <f>VLOOKUP($AC68,原データ!$D$1:$R$2300,8,FALSE)</f>
        <v>0</v>
      </c>
      <c r="AA68" s="425">
        <f t="shared" si="31"/>
        <v>174585</v>
      </c>
      <c r="AB68" s="316">
        <f t="shared" si="32"/>
        <v>174585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12837</v>
      </c>
      <c r="I71" s="315">
        <f t="shared" si="29"/>
        <v>8625</v>
      </c>
      <c r="J71" s="315">
        <f t="shared" si="29"/>
        <v>61349</v>
      </c>
      <c r="K71" s="315">
        <f t="shared" si="29"/>
        <v>0</v>
      </c>
      <c r="L71" s="312">
        <f t="shared" si="29"/>
        <v>0</v>
      </c>
      <c r="M71" s="313">
        <f t="shared" si="29"/>
        <v>82811</v>
      </c>
      <c r="N71" s="316">
        <f t="shared" si="29"/>
        <v>82811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12837</v>
      </c>
      <c r="W71" s="315">
        <f t="shared" si="47"/>
        <v>8625</v>
      </c>
      <c r="X71" s="315">
        <f t="shared" si="47"/>
        <v>61349</v>
      </c>
      <c r="Y71" s="315">
        <f t="shared" si="47"/>
        <v>0</v>
      </c>
      <c r="Z71" s="312">
        <f t="shared" si="47"/>
        <v>0</v>
      </c>
      <c r="AA71" s="313">
        <f>SUM(U71:Z71)</f>
        <v>82811</v>
      </c>
      <c r="AB71" s="316">
        <f>SUM(AA71,T71)</f>
        <v>82811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10516</v>
      </c>
      <c r="I74" s="171">
        <f t="shared" si="29"/>
        <v>8625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19141</v>
      </c>
      <c r="N74" s="321">
        <f t="shared" si="29"/>
        <v>19141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10516</v>
      </c>
      <c r="W74" s="171">
        <f>VLOOKUP($AC74,原データ!$D$1:$R$2300,5,FALSE)</f>
        <v>8625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19141</v>
      </c>
      <c r="AB74" s="316">
        <f>SUM(AA74,T74)</f>
        <v>19141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2321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2321</v>
      </c>
      <c r="N75" s="316">
        <f t="shared" ref="N75:N90" si="49">AB75+AQ75</f>
        <v>2321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2321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2321</v>
      </c>
      <c r="AB75" s="316">
        <f t="shared" si="32"/>
        <v>2321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29884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29884</v>
      </c>
      <c r="N76" s="316">
        <f t="shared" si="49"/>
        <v>29884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29884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29884</v>
      </c>
      <c r="AB76" s="316">
        <f t="shared" si="32"/>
        <v>29884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31465</v>
      </c>
      <c r="K78" s="171">
        <f t="shared" si="56"/>
        <v>0</v>
      </c>
      <c r="L78" s="168">
        <f t="shared" si="57"/>
        <v>0</v>
      </c>
      <c r="M78" s="425">
        <f t="shared" si="58"/>
        <v>31465</v>
      </c>
      <c r="N78" s="316">
        <f t="shared" si="49"/>
        <v>31465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31465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31465</v>
      </c>
      <c r="AB78" s="316">
        <f t="shared" si="32"/>
        <v>31465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151064</v>
      </c>
      <c r="L85" s="312">
        <f t="shared" si="57"/>
        <v>69437</v>
      </c>
      <c r="M85" s="313">
        <f t="shared" si="58"/>
        <v>220501</v>
      </c>
      <c r="N85" s="316">
        <f t="shared" si="49"/>
        <v>220501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151064</v>
      </c>
      <c r="Z85" s="312">
        <f t="shared" si="63"/>
        <v>69437</v>
      </c>
      <c r="AA85" s="313">
        <f t="shared" si="31"/>
        <v>220501</v>
      </c>
      <c r="AB85" s="316">
        <f t="shared" si="32"/>
        <v>220501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31023</v>
      </c>
      <c r="L86" s="168">
        <f t="shared" si="57"/>
        <v>25987</v>
      </c>
      <c r="M86" s="425">
        <f t="shared" si="58"/>
        <v>57010</v>
      </c>
      <c r="N86" s="316">
        <f t="shared" si="49"/>
        <v>57010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31023</v>
      </c>
      <c r="Z86" s="168">
        <f>VLOOKUP($AC86,原データ!$D$1:$R$2300,8,FALSE)</f>
        <v>25987</v>
      </c>
      <c r="AA86" s="425">
        <f t="shared" si="31"/>
        <v>57010</v>
      </c>
      <c r="AB86" s="316">
        <f t="shared" si="32"/>
        <v>57010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78305</v>
      </c>
      <c r="L87" s="168">
        <f t="shared" si="57"/>
        <v>0</v>
      </c>
      <c r="M87" s="425">
        <f t="shared" si="58"/>
        <v>78305</v>
      </c>
      <c r="N87" s="316">
        <f t="shared" si="49"/>
        <v>78305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78305</v>
      </c>
      <c r="Z87" s="168">
        <f>VLOOKUP($AC87,原データ!$D$1:$R$2300,8,FALSE)</f>
        <v>0</v>
      </c>
      <c r="AA87" s="425">
        <f t="shared" si="31"/>
        <v>78305</v>
      </c>
      <c r="AB87" s="316">
        <f t="shared" si="32"/>
        <v>78305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41736</v>
      </c>
      <c r="L89" s="168">
        <f t="shared" si="57"/>
        <v>43450</v>
      </c>
      <c r="M89" s="425">
        <f t="shared" si="58"/>
        <v>85186</v>
      </c>
      <c r="N89" s="316">
        <f t="shared" si="49"/>
        <v>85186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41736</v>
      </c>
      <c r="Z89" s="168">
        <f>VLOOKUP($AC89,原データ!$D$1:$R$2300,8,FALSE)</f>
        <v>43450</v>
      </c>
      <c r="AA89" s="425">
        <f>SUM(U89:Z89)</f>
        <v>85186</v>
      </c>
      <c r="AB89" s="316">
        <f>SUM(AA89,T89)</f>
        <v>85186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200</v>
      </c>
      <c r="E90" s="416">
        <f t="shared" si="51"/>
        <v>5164</v>
      </c>
      <c r="F90" s="417">
        <f t="shared" si="52"/>
        <v>5364</v>
      </c>
      <c r="G90" s="418">
        <f>U90+AJ90</f>
        <v>0</v>
      </c>
      <c r="H90" s="419">
        <f t="shared" si="53"/>
        <v>189284</v>
      </c>
      <c r="I90" s="419">
        <f t="shared" si="54"/>
        <v>154096</v>
      </c>
      <c r="J90" s="419">
        <f t="shared" si="55"/>
        <v>189794</v>
      </c>
      <c r="K90" s="419">
        <f t="shared" si="56"/>
        <v>361483</v>
      </c>
      <c r="L90" s="416">
        <f t="shared" si="57"/>
        <v>136699</v>
      </c>
      <c r="M90" s="417">
        <f t="shared" si="58"/>
        <v>1031356</v>
      </c>
      <c r="N90" s="420">
        <f t="shared" si="49"/>
        <v>1036720</v>
      </c>
      <c r="O90" s="704" t="s">
        <v>148</v>
      </c>
      <c r="P90" s="705"/>
      <c r="Q90" s="706"/>
      <c r="R90" s="415">
        <f>SUM(R85,R71,R51,R70)</f>
        <v>200</v>
      </c>
      <c r="S90" s="415">
        <f>SUM(S85,S71,S51,S70)</f>
        <v>5164</v>
      </c>
      <c r="T90" s="417">
        <f>SUM(R90:S90)</f>
        <v>5364</v>
      </c>
      <c r="U90" s="418">
        <f t="shared" ref="U90:Z90" si="65">SUM(U85,U71,U51,U70)</f>
        <v>0</v>
      </c>
      <c r="V90" s="418">
        <f t="shared" si="65"/>
        <v>189284</v>
      </c>
      <c r="W90" s="418">
        <f t="shared" si="65"/>
        <v>154096</v>
      </c>
      <c r="X90" s="418">
        <f t="shared" si="65"/>
        <v>189794</v>
      </c>
      <c r="Y90" s="418">
        <f t="shared" si="65"/>
        <v>361483</v>
      </c>
      <c r="Z90" s="418">
        <f t="shared" si="65"/>
        <v>136699</v>
      </c>
      <c r="AA90" s="417">
        <f t="shared" si="31"/>
        <v>1031356</v>
      </c>
      <c r="AB90" s="420">
        <f t="shared" si="32"/>
        <v>1036720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473256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嘉手納町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嘉手納町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2000</v>
      </c>
      <c r="E98" s="312">
        <f t="shared" si="67"/>
        <v>51640</v>
      </c>
      <c r="F98" s="313">
        <f t="shared" si="67"/>
        <v>53640</v>
      </c>
      <c r="G98" s="314">
        <f t="shared" si="67"/>
        <v>0</v>
      </c>
      <c r="H98" s="315">
        <f t="shared" si="67"/>
        <v>1764470</v>
      </c>
      <c r="I98" s="315">
        <f t="shared" si="67"/>
        <v>1471710</v>
      </c>
      <c r="J98" s="315">
        <f t="shared" si="67"/>
        <v>1284450</v>
      </c>
      <c r="K98" s="315">
        <f t="shared" si="67"/>
        <v>2115656</v>
      </c>
      <c r="L98" s="312">
        <f t="shared" si="67"/>
        <v>672620</v>
      </c>
      <c r="M98" s="313">
        <f t="shared" si="67"/>
        <v>7308906</v>
      </c>
      <c r="N98" s="316">
        <f t="shared" si="67"/>
        <v>7362546</v>
      </c>
      <c r="O98" s="678" t="s">
        <v>124</v>
      </c>
      <c r="P98" s="679"/>
      <c r="Q98" s="679"/>
      <c r="R98" s="311">
        <f>SUM(R99,R105,R108,R113,R117,R118)</f>
        <v>2000</v>
      </c>
      <c r="S98" s="311">
        <f>SUM(S99,S105,S108,S113,S117,S118)</f>
        <v>51640</v>
      </c>
      <c r="T98" s="313">
        <f t="shared" ref="T98:T139" si="68">SUM(R98:S98)</f>
        <v>53640</v>
      </c>
      <c r="U98" s="314">
        <f t="shared" ref="U98:Z98" si="69">SUM(U99,U105,U108,U113,U117,U118)</f>
        <v>0</v>
      </c>
      <c r="V98" s="314">
        <f t="shared" si="69"/>
        <v>1764470</v>
      </c>
      <c r="W98" s="314">
        <f t="shared" si="69"/>
        <v>1454710</v>
      </c>
      <c r="X98" s="314">
        <f t="shared" si="69"/>
        <v>1284450</v>
      </c>
      <c r="Y98" s="314">
        <f t="shared" si="69"/>
        <v>2115656</v>
      </c>
      <c r="Z98" s="314">
        <f t="shared" si="69"/>
        <v>672620</v>
      </c>
      <c r="AA98" s="313">
        <f t="shared" ref="AA98:AA139" si="70">SUM(U98:Z98)</f>
        <v>7291906</v>
      </c>
      <c r="AB98" s="316">
        <f t="shared" ref="AB98:AB139" si="71">SUM(AA98,T98)</f>
        <v>7345546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17000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17000</v>
      </c>
      <c r="AQ98" s="316">
        <f t="shared" ref="AQ98:AQ139" si="75">SUM(AP98,AI98)</f>
        <v>17000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93070</v>
      </c>
      <c r="I99" s="227">
        <f t="shared" si="67"/>
        <v>62750</v>
      </c>
      <c r="J99" s="227">
        <f t="shared" si="67"/>
        <v>57530</v>
      </c>
      <c r="K99" s="227">
        <f t="shared" si="67"/>
        <v>296500</v>
      </c>
      <c r="L99" s="225">
        <f t="shared" si="67"/>
        <v>452360</v>
      </c>
      <c r="M99" s="422">
        <f t="shared" si="67"/>
        <v>962210</v>
      </c>
      <c r="N99" s="318">
        <f t="shared" si="67"/>
        <v>962210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93070</v>
      </c>
      <c r="W99" s="227">
        <f t="shared" si="76"/>
        <v>62750</v>
      </c>
      <c r="X99" s="227">
        <f t="shared" si="76"/>
        <v>57530</v>
      </c>
      <c r="Y99" s="227">
        <f t="shared" si="76"/>
        <v>296500</v>
      </c>
      <c r="Z99" s="225">
        <f t="shared" si="76"/>
        <v>452360</v>
      </c>
      <c r="AA99" s="422">
        <f t="shared" si="70"/>
        <v>962210</v>
      </c>
      <c r="AB99" s="318">
        <f t="shared" si="71"/>
        <v>962210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59590</v>
      </c>
      <c r="I100" s="156">
        <f t="shared" si="67"/>
        <v>19600</v>
      </c>
      <c r="J100" s="156">
        <f t="shared" si="67"/>
        <v>0</v>
      </c>
      <c r="K100" s="156">
        <f t="shared" si="67"/>
        <v>151720</v>
      </c>
      <c r="L100" s="153">
        <f t="shared" si="67"/>
        <v>412000</v>
      </c>
      <c r="M100" s="423">
        <f t="shared" si="67"/>
        <v>642910</v>
      </c>
      <c r="N100" s="319">
        <f t="shared" si="67"/>
        <v>642910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59590</v>
      </c>
      <c r="W100" s="156">
        <f>VLOOKUP($AC100,原データ!$D$1:$R$2300,5,FALSE)</f>
        <v>19600</v>
      </c>
      <c r="X100" s="156">
        <f>VLOOKUP($AC100,原データ!$D$1:$R$2300,6,FALSE)</f>
        <v>0</v>
      </c>
      <c r="Y100" s="156">
        <f>VLOOKUP($AC100,原データ!$D$1:$R$2300,7,FALSE)</f>
        <v>151720</v>
      </c>
      <c r="Z100" s="153">
        <f>VLOOKUP($AC100,原データ!$D$1:$R$2300,8,FALSE)</f>
        <v>412000</v>
      </c>
      <c r="AA100" s="423">
        <f t="shared" si="70"/>
        <v>642910</v>
      </c>
      <c r="AB100" s="319">
        <f t="shared" si="71"/>
        <v>642910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20130</v>
      </c>
      <c r="I102" s="156">
        <f t="shared" si="67"/>
        <v>15420</v>
      </c>
      <c r="J102" s="156">
        <f t="shared" si="67"/>
        <v>15420</v>
      </c>
      <c r="K102" s="156">
        <f t="shared" si="67"/>
        <v>113330</v>
      </c>
      <c r="L102" s="153">
        <f t="shared" si="67"/>
        <v>15420</v>
      </c>
      <c r="M102" s="423">
        <f t="shared" si="67"/>
        <v>179720</v>
      </c>
      <c r="N102" s="319">
        <f t="shared" si="67"/>
        <v>179720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20130</v>
      </c>
      <c r="W102" s="156">
        <f>VLOOKUP($AC102,原データ!$D$1:$R$2300,5,FALSE)</f>
        <v>15420</v>
      </c>
      <c r="X102" s="156">
        <f>VLOOKUP($AC102,原データ!$D$1:$R$2300,6,FALSE)</f>
        <v>15420</v>
      </c>
      <c r="Y102" s="156">
        <f>VLOOKUP($AC102,原データ!$D$1:$R$2300,7,FALSE)</f>
        <v>113330</v>
      </c>
      <c r="Z102" s="153">
        <f>VLOOKUP($AC102,原データ!$D$1:$R$2300,8,FALSE)</f>
        <v>15420</v>
      </c>
      <c r="AA102" s="423">
        <f t="shared" si="70"/>
        <v>179720</v>
      </c>
      <c r="AB102" s="319">
        <f t="shared" si="71"/>
        <v>179720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13350</v>
      </c>
      <c r="I104" s="164">
        <f t="shared" si="67"/>
        <v>27730</v>
      </c>
      <c r="J104" s="164">
        <f t="shared" si="67"/>
        <v>42110</v>
      </c>
      <c r="K104" s="164">
        <f t="shared" si="67"/>
        <v>31450</v>
      </c>
      <c r="L104" s="161">
        <f t="shared" si="67"/>
        <v>24940</v>
      </c>
      <c r="M104" s="424">
        <f t="shared" si="67"/>
        <v>139580</v>
      </c>
      <c r="N104" s="320">
        <f t="shared" si="67"/>
        <v>139580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13350</v>
      </c>
      <c r="W104" s="164">
        <f>VLOOKUP($AC104,原データ!$D$1:$R$2300,5,FALSE)</f>
        <v>27730</v>
      </c>
      <c r="X104" s="164">
        <f>VLOOKUP($AC104,原データ!$D$1:$R$2300,6,FALSE)</f>
        <v>42110</v>
      </c>
      <c r="Y104" s="164">
        <f>VLOOKUP($AC104,原データ!$D$1:$R$2300,7,FALSE)</f>
        <v>31450</v>
      </c>
      <c r="Z104" s="161">
        <f>VLOOKUP($AC104,原データ!$D$1:$R$2300,8,FALSE)</f>
        <v>24940</v>
      </c>
      <c r="AA104" s="424">
        <f t="shared" si="70"/>
        <v>139580</v>
      </c>
      <c r="AB104" s="320">
        <f t="shared" si="71"/>
        <v>139580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44600</v>
      </c>
      <c r="F105" s="422">
        <f t="shared" si="67"/>
        <v>44600</v>
      </c>
      <c r="G105" s="226">
        <f t="shared" si="67"/>
        <v>0</v>
      </c>
      <c r="H105" s="227">
        <f t="shared" si="67"/>
        <v>1274880</v>
      </c>
      <c r="I105" s="227">
        <f t="shared" si="67"/>
        <v>713340</v>
      </c>
      <c r="J105" s="227">
        <f t="shared" si="67"/>
        <v>413360</v>
      </c>
      <c r="K105" s="227">
        <f t="shared" si="67"/>
        <v>1431430</v>
      </c>
      <c r="L105" s="225">
        <f t="shared" si="67"/>
        <v>183710</v>
      </c>
      <c r="M105" s="422">
        <f t="shared" si="67"/>
        <v>4016720</v>
      </c>
      <c r="N105" s="318">
        <f t="shared" si="67"/>
        <v>4061320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44600</v>
      </c>
      <c r="T105" s="422">
        <f t="shared" si="68"/>
        <v>44600</v>
      </c>
      <c r="U105" s="226">
        <f t="shared" ref="U105:Z105" si="78">SUM(U106:U107)</f>
        <v>0</v>
      </c>
      <c r="V105" s="227">
        <f t="shared" si="78"/>
        <v>1274880</v>
      </c>
      <c r="W105" s="227">
        <f t="shared" si="78"/>
        <v>713340</v>
      </c>
      <c r="X105" s="227">
        <f t="shared" si="78"/>
        <v>413360</v>
      </c>
      <c r="Y105" s="227">
        <f t="shared" si="78"/>
        <v>1431430</v>
      </c>
      <c r="Z105" s="225">
        <f t="shared" si="78"/>
        <v>183710</v>
      </c>
      <c r="AA105" s="422">
        <f t="shared" si="70"/>
        <v>4016720</v>
      </c>
      <c r="AB105" s="318">
        <f t="shared" si="71"/>
        <v>4061320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1255020</v>
      </c>
      <c r="I106" s="156">
        <f t="shared" si="67"/>
        <v>713340</v>
      </c>
      <c r="J106" s="156">
        <f t="shared" si="67"/>
        <v>413360</v>
      </c>
      <c r="K106" s="156">
        <f t="shared" si="67"/>
        <v>1212050</v>
      </c>
      <c r="L106" s="153">
        <f t="shared" si="67"/>
        <v>183710</v>
      </c>
      <c r="M106" s="423">
        <f t="shared" si="67"/>
        <v>3777480</v>
      </c>
      <c r="N106" s="319">
        <f t="shared" si="67"/>
        <v>3777480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1255020</v>
      </c>
      <c r="W106" s="156">
        <f>VLOOKUP($AC106,原データ!$D$1:$R$2300,5,FALSE)</f>
        <v>713340</v>
      </c>
      <c r="X106" s="156">
        <f>VLOOKUP($AC106,原データ!$D$1:$R$2300,6,FALSE)</f>
        <v>413360</v>
      </c>
      <c r="Y106" s="156">
        <f>VLOOKUP($AC106,原データ!$D$1:$R$2300,7,FALSE)</f>
        <v>1212050</v>
      </c>
      <c r="Z106" s="153">
        <f>VLOOKUP($AC106,原データ!$D$1:$R$2300,8,FALSE)</f>
        <v>183710</v>
      </c>
      <c r="AA106" s="423">
        <f t="shared" si="70"/>
        <v>3777480</v>
      </c>
      <c r="AB106" s="319">
        <f t="shared" si="71"/>
        <v>3777480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44600</v>
      </c>
      <c r="F107" s="424">
        <f t="shared" si="67"/>
        <v>44600</v>
      </c>
      <c r="G107" s="163">
        <f t="shared" si="67"/>
        <v>0</v>
      </c>
      <c r="H107" s="164">
        <f t="shared" si="67"/>
        <v>19860</v>
      </c>
      <c r="I107" s="164">
        <f t="shared" si="67"/>
        <v>0</v>
      </c>
      <c r="J107" s="164">
        <f t="shared" si="67"/>
        <v>0</v>
      </c>
      <c r="K107" s="164">
        <f t="shared" si="67"/>
        <v>219380</v>
      </c>
      <c r="L107" s="161">
        <f t="shared" si="67"/>
        <v>0</v>
      </c>
      <c r="M107" s="424">
        <f t="shared" si="67"/>
        <v>239240</v>
      </c>
      <c r="N107" s="320">
        <f t="shared" si="67"/>
        <v>283840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44600</v>
      </c>
      <c r="T107" s="424">
        <f t="shared" si="68"/>
        <v>44600</v>
      </c>
      <c r="U107" s="163">
        <f>VLOOKUP($AC107,原データ!$D$1:$R$2300,3,FALSE)</f>
        <v>0</v>
      </c>
      <c r="V107" s="164">
        <f>VLOOKUP($AC107,原データ!$D$1:$R$2300,4,FALSE)</f>
        <v>19860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219380</v>
      </c>
      <c r="Z107" s="161">
        <f>VLOOKUP($AC107,原データ!$D$1:$R$2300,8,FALSE)</f>
        <v>0</v>
      </c>
      <c r="AA107" s="424">
        <f t="shared" si="70"/>
        <v>239240</v>
      </c>
      <c r="AB107" s="320">
        <f t="shared" si="71"/>
        <v>283840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179120</v>
      </c>
      <c r="J108" s="227">
        <f t="shared" si="67"/>
        <v>0</v>
      </c>
      <c r="K108" s="227">
        <f t="shared" si="67"/>
        <v>44250</v>
      </c>
      <c r="L108" s="225">
        <f t="shared" si="67"/>
        <v>0</v>
      </c>
      <c r="M108" s="422">
        <f t="shared" si="67"/>
        <v>223370</v>
      </c>
      <c r="N108" s="318">
        <f t="shared" si="67"/>
        <v>223370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179120</v>
      </c>
      <c r="X108" s="227">
        <f t="shared" si="80"/>
        <v>0</v>
      </c>
      <c r="Y108" s="227">
        <f t="shared" si="80"/>
        <v>44250</v>
      </c>
      <c r="Z108" s="225">
        <f t="shared" si="80"/>
        <v>0</v>
      </c>
      <c r="AA108" s="422">
        <f t="shared" si="70"/>
        <v>223370</v>
      </c>
      <c r="AB108" s="318">
        <f t="shared" si="71"/>
        <v>223370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179120</v>
      </c>
      <c r="J109" s="156">
        <f t="shared" si="67"/>
        <v>0</v>
      </c>
      <c r="K109" s="156">
        <f t="shared" si="67"/>
        <v>44250</v>
      </c>
      <c r="L109" s="153">
        <f t="shared" si="67"/>
        <v>0</v>
      </c>
      <c r="M109" s="423">
        <f t="shared" si="67"/>
        <v>223370</v>
      </c>
      <c r="N109" s="319">
        <f t="shared" si="67"/>
        <v>223370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179120</v>
      </c>
      <c r="X109" s="156">
        <f>VLOOKUP($AC109,原データ!$D$1:$R$2300,6,FALSE)</f>
        <v>0</v>
      </c>
      <c r="Y109" s="156">
        <f>VLOOKUP($AC109,原データ!$D$1:$R$2300,7,FALSE)</f>
        <v>44250</v>
      </c>
      <c r="Z109" s="153">
        <f>VLOOKUP($AC109,原データ!$D$1:$R$2300,8,FALSE)</f>
        <v>0</v>
      </c>
      <c r="AA109" s="423">
        <f t="shared" si="70"/>
        <v>223370</v>
      </c>
      <c r="AB109" s="319">
        <f t="shared" si="71"/>
        <v>223370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2000</v>
      </c>
      <c r="E113" s="225">
        <f t="shared" si="67"/>
        <v>7040</v>
      </c>
      <c r="F113" s="422">
        <f t="shared" si="67"/>
        <v>9040</v>
      </c>
      <c r="G113" s="226">
        <f t="shared" si="67"/>
        <v>0</v>
      </c>
      <c r="H113" s="227">
        <f t="shared" si="67"/>
        <v>5360</v>
      </c>
      <c r="I113" s="227">
        <f t="shared" si="67"/>
        <v>56380</v>
      </c>
      <c r="J113" s="227">
        <f t="shared" si="67"/>
        <v>78240</v>
      </c>
      <c r="K113" s="227">
        <f t="shared" si="67"/>
        <v>172760</v>
      </c>
      <c r="L113" s="225">
        <f t="shared" si="67"/>
        <v>36550</v>
      </c>
      <c r="M113" s="422">
        <f t="shared" si="67"/>
        <v>349290</v>
      </c>
      <c r="N113" s="318">
        <f t="shared" si="67"/>
        <v>358330</v>
      </c>
      <c r="O113" s="748"/>
      <c r="P113" s="699" t="s">
        <v>137</v>
      </c>
      <c r="Q113" s="699"/>
      <c r="R113" s="224">
        <f>SUM(R114:R116)</f>
        <v>2000</v>
      </c>
      <c r="S113" s="225">
        <f>SUM(S114:S116)</f>
        <v>7040</v>
      </c>
      <c r="T113" s="422">
        <f t="shared" si="68"/>
        <v>9040</v>
      </c>
      <c r="U113" s="226">
        <f t="shared" ref="U113:Z113" si="82">SUM(U114:U116)</f>
        <v>0</v>
      </c>
      <c r="V113" s="227">
        <f t="shared" si="82"/>
        <v>5360</v>
      </c>
      <c r="W113" s="227">
        <f t="shared" si="82"/>
        <v>39380</v>
      </c>
      <c r="X113" s="227">
        <f t="shared" si="82"/>
        <v>78240</v>
      </c>
      <c r="Y113" s="227">
        <f t="shared" si="82"/>
        <v>172760</v>
      </c>
      <c r="Z113" s="225">
        <f t="shared" si="82"/>
        <v>36550</v>
      </c>
      <c r="AA113" s="422">
        <f t="shared" si="70"/>
        <v>332290</v>
      </c>
      <c r="AB113" s="318">
        <f t="shared" si="71"/>
        <v>341330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17000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17000</v>
      </c>
      <c r="AQ113" s="318">
        <f t="shared" si="75"/>
        <v>17000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2000</v>
      </c>
      <c r="E114" s="153">
        <f t="shared" si="67"/>
        <v>7040</v>
      </c>
      <c r="F114" s="423">
        <f t="shared" si="67"/>
        <v>9040</v>
      </c>
      <c r="G114" s="155">
        <f t="shared" si="67"/>
        <v>0</v>
      </c>
      <c r="H114" s="156">
        <f t="shared" si="67"/>
        <v>5360</v>
      </c>
      <c r="I114" s="156">
        <f t="shared" si="67"/>
        <v>39380</v>
      </c>
      <c r="J114" s="156">
        <f t="shared" si="67"/>
        <v>78240</v>
      </c>
      <c r="K114" s="156">
        <f t="shared" si="67"/>
        <v>172760</v>
      </c>
      <c r="L114" s="153">
        <f t="shared" si="67"/>
        <v>36550</v>
      </c>
      <c r="M114" s="423">
        <f t="shared" si="67"/>
        <v>332290</v>
      </c>
      <c r="N114" s="319">
        <f t="shared" si="67"/>
        <v>341330</v>
      </c>
      <c r="O114" s="748"/>
      <c r="P114" s="696"/>
      <c r="Q114" s="229" t="s">
        <v>138</v>
      </c>
      <c r="R114" s="152">
        <f>VLOOKUP($AC114,原データ!$D$1:$R$2300,10,FALSE)</f>
        <v>2000</v>
      </c>
      <c r="S114" s="153">
        <f>VLOOKUP($AC114,原データ!$D$1:$R$2300,11,FALSE)</f>
        <v>7040</v>
      </c>
      <c r="T114" s="423">
        <f t="shared" si="68"/>
        <v>9040</v>
      </c>
      <c r="U114" s="155">
        <f>VLOOKUP($AC114,原データ!$D$1:$R$2300,3,FALSE)</f>
        <v>0</v>
      </c>
      <c r="V114" s="156">
        <f>VLOOKUP($AC114,原データ!$D$1:$R$2300,4,FALSE)</f>
        <v>5360</v>
      </c>
      <c r="W114" s="156">
        <f>VLOOKUP($AC114,原データ!$D$1:$R$2300,5,FALSE)</f>
        <v>39380</v>
      </c>
      <c r="X114" s="156">
        <f>VLOOKUP($AC114,原データ!$D$1:$R$2300,6,FALSE)</f>
        <v>78240</v>
      </c>
      <c r="Y114" s="156">
        <f>VLOOKUP($AC114,原データ!$D$1:$R$2300,7,FALSE)</f>
        <v>172760</v>
      </c>
      <c r="Z114" s="153">
        <f>VLOOKUP($AC114,原データ!$D$1:$R$2300,8,FALSE)</f>
        <v>36550</v>
      </c>
      <c r="AA114" s="423">
        <f t="shared" si="70"/>
        <v>332290</v>
      </c>
      <c r="AB114" s="319">
        <f t="shared" si="71"/>
        <v>341330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17000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17000</v>
      </c>
      <c r="N116" s="320">
        <f t="shared" si="67"/>
        <v>17000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17000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17000</v>
      </c>
      <c r="AQ116" s="320">
        <f t="shared" si="75"/>
        <v>17000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391160</v>
      </c>
      <c r="I117" s="171">
        <f t="shared" si="67"/>
        <v>460120</v>
      </c>
      <c r="J117" s="171">
        <f t="shared" si="67"/>
        <v>735320</v>
      </c>
      <c r="K117" s="171">
        <f t="shared" si="67"/>
        <v>170716</v>
      </c>
      <c r="L117" s="168">
        <f t="shared" si="67"/>
        <v>0</v>
      </c>
      <c r="M117" s="425">
        <f t="shared" si="67"/>
        <v>1757316</v>
      </c>
      <c r="N117" s="316">
        <f t="shared" si="67"/>
        <v>1757316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391160</v>
      </c>
      <c r="W117" s="171">
        <f>VLOOKUP($AC117,原データ!$D$1:$R$2300,5,FALSE)</f>
        <v>460120</v>
      </c>
      <c r="X117" s="171">
        <f>VLOOKUP($AC117,原データ!$D$1:$R$2300,6,FALSE)</f>
        <v>735320</v>
      </c>
      <c r="Y117" s="171">
        <f>VLOOKUP($AC117,原データ!$D$1:$R$2300,7,FALSE)</f>
        <v>170716</v>
      </c>
      <c r="Z117" s="168">
        <f>VLOOKUP($AC117,原データ!$D$1:$R$2300,8,FALSE)</f>
        <v>0</v>
      </c>
      <c r="AA117" s="425">
        <f t="shared" si="70"/>
        <v>1757316</v>
      </c>
      <c r="AB117" s="316">
        <f t="shared" si="71"/>
        <v>1757316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128370</v>
      </c>
      <c r="I120" s="315">
        <f t="shared" si="67"/>
        <v>86250</v>
      </c>
      <c r="J120" s="315">
        <f t="shared" si="67"/>
        <v>613490</v>
      </c>
      <c r="K120" s="315">
        <f t="shared" si="67"/>
        <v>0</v>
      </c>
      <c r="L120" s="312">
        <f t="shared" si="67"/>
        <v>0</v>
      </c>
      <c r="M120" s="313">
        <f t="shared" si="67"/>
        <v>828110</v>
      </c>
      <c r="N120" s="316">
        <f t="shared" si="67"/>
        <v>828110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128370</v>
      </c>
      <c r="W120" s="315">
        <f t="shared" si="85"/>
        <v>86250</v>
      </c>
      <c r="X120" s="315">
        <f t="shared" si="85"/>
        <v>613490</v>
      </c>
      <c r="Y120" s="315">
        <f t="shared" si="85"/>
        <v>0</v>
      </c>
      <c r="Z120" s="312">
        <f t="shared" si="85"/>
        <v>0</v>
      </c>
      <c r="AA120" s="313">
        <f t="shared" si="70"/>
        <v>828110</v>
      </c>
      <c r="AB120" s="316">
        <f t="shared" si="71"/>
        <v>828110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105160</v>
      </c>
      <c r="I123" s="171">
        <f t="shared" ref="I123:I139" si="91">W123+AL123</f>
        <v>86250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191410</v>
      </c>
      <c r="N123" s="321">
        <f t="shared" ref="N123:N139" si="96">AB123+AQ123</f>
        <v>191410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105160</v>
      </c>
      <c r="W123" s="171">
        <f>VLOOKUP($AC123,原データ!$D$1:$R$2300,5,FALSE)</f>
        <v>86250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191410</v>
      </c>
      <c r="AB123" s="316">
        <f>SUM(AA123,T123)</f>
        <v>191410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23210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23210</v>
      </c>
      <c r="N124" s="316">
        <f t="shared" si="96"/>
        <v>23210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23210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23210</v>
      </c>
      <c r="AB124" s="316">
        <f t="shared" si="71"/>
        <v>23210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298840</v>
      </c>
      <c r="K125" s="171">
        <f t="shared" si="93"/>
        <v>0</v>
      </c>
      <c r="L125" s="168">
        <f t="shared" si="94"/>
        <v>0</v>
      </c>
      <c r="M125" s="425">
        <f t="shared" si="95"/>
        <v>298840</v>
      </c>
      <c r="N125" s="316">
        <f t="shared" si="96"/>
        <v>298840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298840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298840</v>
      </c>
      <c r="AB125" s="316">
        <f t="shared" si="71"/>
        <v>298840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314650</v>
      </c>
      <c r="K127" s="171">
        <f t="shared" si="93"/>
        <v>0</v>
      </c>
      <c r="L127" s="168">
        <f t="shared" si="94"/>
        <v>0</v>
      </c>
      <c r="M127" s="425">
        <f t="shared" si="95"/>
        <v>314650</v>
      </c>
      <c r="N127" s="316">
        <f t="shared" si="96"/>
        <v>314650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314650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314650</v>
      </c>
      <c r="AB127" s="316">
        <f t="shared" si="71"/>
        <v>314650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1510640</v>
      </c>
      <c r="L134" s="312">
        <f t="shared" si="94"/>
        <v>694370</v>
      </c>
      <c r="M134" s="313">
        <f t="shared" si="95"/>
        <v>2205010</v>
      </c>
      <c r="N134" s="316">
        <f t="shared" si="96"/>
        <v>2205010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1510640</v>
      </c>
      <c r="Z134" s="312">
        <f t="shared" si="101"/>
        <v>694370</v>
      </c>
      <c r="AA134" s="313">
        <f t="shared" si="70"/>
        <v>2205010</v>
      </c>
      <c r="AB134" s="316">
        <f t="shared" si="71"/>
        <v>2205010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310230</v>
      </c>
      <c r="L135" s="168">
        <f t="shared" si="94"/>
        <v>259870</v>
      </c>
      <c r="M135" s="425">
        <f t="shared" si="95"/>
        <v>570100</v>
      </c>
      <c r="N135" s="316">
        <f t="shared" si="96"/>
        <v>570100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310230</v>
      </c>
      <c r="Z135" s="168">
        <f>VLOOKUP($AC135,原データ!$D$1:$R$2300,8,FALSE)</f>
        <v>259870</v>
      </c>
      <c r="AA135" s="425">
        <f t="shared" si="70"/>
        <v>570100</v>
      </c>
      <c r="AB135" s="316">
        <f t="shared" si="71"/>
        <v>570100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783050</v>
      </c>
      <c r="L136" s="168">
        <f t="shared" si="94"/>
        <v>0</v>
      </c>
      <c r="M136" s="425">
        <f t="shared" si="95"/>
        <v>783050</v>
      </c>
      <c r="N136" s="316">
        <f t="shared" si="96"/>
        <v>783050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783050</v>
      </c>
      <c r="Z136" s="168">
        <f>VLOOKUP($AC136,原データ!$D$1:$R$2300,8,FALSE)</f>
        <v>0</v>
      </c>
      <c r="AA136" s="425">
        <f t="shared" si="70"/>
        <v>783050</v>
      </c>
      <c r="AB136" s="316">
        <f t="shared" si="71"/>
        <v>783050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417360</v>
      </c>
      <c r="L138" s="168">
        <f t="shared" si="94"/>
        <v>434500</v>
      </c>
      <c r="M138" s="425">
        <f t="shared" si="95"/>
        <v>851860</v>
      </c>
      <c r="N138" s="316">
        <f t="shared" si="96"/>
        <v>851860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417360</v>
      </c>
      <c r="Z138" s="168">
        <f>VLOOKUP($AC138,原データ!$D$1:$R$2300,8,FALSE)</f>
        <v>434500</v>
      </c>
      <c r="AA138" s="425">
        <f>SUM(U138:Z138)</f>
        <v>851860</v>
      </c>
      <c r="AB138" s="316">
        <f>SUM(AA138,T138)</f>
        <v>851860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2000</v>
      </c>
      <c r="E139" s="416">
        <f t="shared" si="87"/>
        <v>51640</v>
      </c>
      <c r="F139" s="417">
        <f t="shared" si="89"/>
        <v>53640</v>
      </c>
      <c r="G139" s="418">
        <f>U139+AJ139</f>
        <v>0</v>
      </c>
      <c r="H139" s="419">
        <f t="shared" si="90"/>
        <v>1892840</v>
      </c>
      <c r="I139" s="419">
        <f t="shared" si="91"/>
        <v>1557960</v>
      </c>
      <c r="J139" s="419">
        <f t="shared" si="92"/>
        <v>1897940</v>
      </c>
      <c r="K139" s="419">
        <f t="shared" si="93"/>
        <v>3626296</v>
      </c>
      <c r="L139" s="416">
        <f t="shared" si="94"/>
        <v>1366990</v>
      </c>
      <c r="M139" s="417">
        <f t="shared" si="95"/>
        <v>10342026</v>
      </c>
      <c r="N139" s="420">
        <f t="shared" si="96"/>
        <v>10395666</v>
      </c>
      <c r="O139" s="694" t="s">
        <v>148</v>
      </c>
      <c r="P139" s="695"/>
      <c r="Q139" s="695"/>
      <c r="R139" s="415">
        <f>SUM(R98,R120,R134,R119)</f>
        <v>2000</v>
      </c>
      <c r="S139" s="415">
        <f>SUM(S98,S120,S134,S119)</f>
        <v>51640</v>
      </c>
      <c r="T139" s="417">
        <f t="shared" si="68"/>
        <v>53640</v>
      </c>
      <c r="U139" s="418">
        <f t="shared" ref="U139:Z139" si="103">SUM(U98,U120,U134,U119)</f>
        <v>0</v>
      </c>
      <c r="V139" s="418">
        <f t="shared" si="103"/>
        <v>1892840</v>
      </c>
      <c r="W139" s="418">
        <f t="shared" si="103"/>
        <v>1540960</v>
      </c>
      <c r="X139" s="418">
        <f t="shared" si="103"/>
        <v>1897940</v>
      </c>
      <c r="Y139" s="418">
        <f t="shared" si="103"/>
        <v>3626296</v>
      </c>
      <c r="Z139" s="418">
        <f t="shared" si="103"/>
        <v>1366990</v>
      </c>
      <c r="AA139" s="417">
        <f t="shared" si="70"/>
        <v>10325026</v>
      </c>
      <c r="AB139" s="420">
        <f t="shared" si="71"/>
        <v>10378666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17000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17000</v>
      </c>
      <c r="AQ139" s="420">
        <f t="shared" si="75"/>
        <v>17000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1400</v>
      </c>
      <c r="E141" s="312">
        <f t="shared" si="105"/>
        <v>36148</v>
      </c>
      <c r="F141" s="313">
        <f t="shared" si="105"/>
        <v>37548</v>
      </c>
      <c r="G141" s="314">
        <f t="shared" si="105"/>
        <v>0</v>
      </c>
      <c r="H141" s="315">
        <f t="shared" si="105"/>
        <v>1235129</v>
      </c>
      <c r="I141" s="315">
        <f t="shared" si="105"/>
        <v>1030197</v>
      </c>
      <c r="J141" s="315">
        <f t="shared" si="105"/>
        <v>899115</v>
      </c>
      <c r="K141" s="315">
        <f t="shared" si="105"/>
        <v>1480959</v>
      </c>
      <c r="L141" s="312">
        <f t="shared" si="105"/>
        <v>470834</v>
      </c>
      <c r="M141" s="313">
        <f t="shared" si="105"/>
        <v>5116234</v>
      </c>
      <c r="N141" s="316">
        <f t="shared" si="105"/>
        <v>5153782</v>
      </c>
      <c r="O141" s="678" t="s">
        <v>124</v>
      </c>
      <c r="P141" s="679"/>
      <c r="Q141" s="679"/>
      <c r="R141" s="311">
        <f>SUM(R142,R148,R151,R156,R160,R161)</f>
        <v>1400</v>
      </c>
      <c r="S141" s="311">
        <f>SUM(S142,S148,S151,S156,S160,S161)</f>
        <v>36148</v>
      </c>
      <c r="T141" s="313">
        <f t="shared" ref="T141:T182" si="106">SUM(R141:S141)</f>
        <v>37548</v>
      </c>
      <c r="U141" s="314">
        <f t="shared" ref="U141:Z141" si="107">SUM(U142,U148,U151,U156,U160,U161)</f>
        <v>0</v>
      </c>
      <c r="V141" s="314">
        <f t="shared" si="107"/>
        <v>1235129</v>
      </c>
      <c r="W141" s="314">
        <f t="shared" si="107"/>
        <v>1018297</v>
      </c>
      <c r="X141" s="314">
        <f t="shared" si="107"/>
        <v>899115</v>
      </c>
      <c r="Y141" s="314">
        <f t="shared" si="107"/>
        <v>1480959</v>
      </c>
      <c r="Z141" s="314">
        <f t="shared" si="107"/>
        <v>470834</v>
      </c>
      <c r="AA141" s="313">
        <f t="shared" ref="AA141:AA182" si="108">SUM(U141:Z141)</f>
        <v>5104334</v>
      </c>
      <c r="AB141" s="316">
        <f t="shared" ref="AB141:AB182" si="109">SUM(AA141,T141)</f>
        <v>5141882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11900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11900</v>
      </c>
      <c r="AQ141" s="316">
        <f t="shared" ref="AQ141:AQ182" si="112">SUM(AP141,AI141)</f>
        <v>11900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65149</v>
      </c>
      <c r="I142" s="227">
        <f t="shared" si="105"/>
        <v>43925</v>
      </c>
      <c r="J142" s="227">
        <f t="shared" si="105"/>
        <v>40271</v>
      </c>
      <c r="K142" s="227">
        <f t="shared" si="105"/>
        <v>207550</v>
      </c>
      <c r="L142" s="225">
        <f t="shared" si="105"/>
        <v>316652</v>
      </c>
      <c r="M142" s="422">
        <f t="shared" si="105"/>
        <v>673547</v>
      </c>
      <c r="N142" s="318">
        <f t="shared" si="105"/>
        <v>673547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65149</v>
      </c>
      <c r="W142" s="227">
        <f t="shared" si="113"/>
        <v>43925</v>
      </c>
      <c r="X142" s="227">
        <f t="shared" si="113"/>
        <v>40271</v>
      </c>
      <c r="Y142" s="227">
        <f t="shared" si="113"/>
        <v>207550</v>
      </c>
      <c r="Z142" s="225">
        <f t="shared" si="113"/>
        <v>316652</v>
      </c>
      <c r="AA142" s="422">
        <f t="shared" si="108"/>
        <v>673547</v>
      </c>
      <c r="AB142" s="318">
        <f t="shared" si="109"/>
        <v>673547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41713</v>
      </c>
      <c r="I143" s="156">
        <f t="shared" si="105"/>
        <v>13720</v>
      </c>
      <c r="J143" s="156">
        <f t="shared" si="105"/>
        <v>0</v>
      </c>
      <c r="K143" s="156">
        <f t="shared" si="105"/>
        <v>106204</v>
      </c>
      <c r="L143" s="153">
        <f t="shared" si="105"/>
        <v>288400</v>
      </c>
      <c r="M143" s="423">
        <f t="shared" si="105"/>
        <v>450037</v>
      </c>
      <c r="N143" s="319">
        <f t="shared" si="105"/>
        <v>450037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41713</v>
      </c>
      <c r="W143" s="156">
        <f>VLOOKUP($AC143,原データ!$D$1:$R$2300,5,FALSE)</f>
        <v>13720</v>
      </c>
      <c r="X143" s="156">
        <f>VLOOKUP($AC143,原データ!$D$1:$R$2300,6,FALSE)</f>
        <v>0</v>
      </c>
      <c r="Y143" s="156">
        <f>VLOOKUP($AC143,原データ!$D$1:$R$2300,7,FALSE)</f>
        <v>106204</v>
      </c>
      <c r="Z143" s="153">
        <f>VLOOKUP($AC143,原データ!$D$1:$R$2300,8,FALSE)</f>
        <v>288400</v>
      </c>
      <c r="AA143" s="423">
        <f t="shared" si="108"/>
        <v>450037</v>
      </c>
      <c r="AB143" s="319">
        <f t="shared" si="109"/>
        <v>450037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14091</v>
      </c>
      <c r="I145" s="156">
        <f t="shared" si="105"/>
        <v>10794</v>
      </c>
      <c r="J145" s="156">
        <f t="shared" si="105"/>
        <v>10794</v>
      </c>
      <c r="K145" s="156">
        <f t="shared" si="105"/>
        <v>79331</v>
      </c>
      <c r="L145" s="153">
        <f t="shared" si="105"/>
        <v>10794</v>
      </c>
      <c r="M145" s="423">
        <f t="shared" si="105"/>
        <v>125804</v>
      </c>
      <c r="N145" s="319">
        <f t="shared" si="105"/>
        <v>125804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14091</v>
      </c>
      <c r="W145" s="156">
        <f>VLOOKUP($AC145,原データ!$D$1:$R$2300,5,FALSE)</f>
        <v>10794</v>
      </c>
      <c r="X145" s="156">
        <f>VLOOKUP($AC145,原データ!$D$1:$R$2300,6,FALSE)</f>
        <v>10794</v>
      </c>
      <c r="Y145" s="156">
        <f>VLOOKUP($AC145,原データ!$D$1:$R$2300,7,FALSE)</f>
        <v>79331</v>
      </c>
      <c r="Z145" s="153">
        <f>VLOOKUP($AC145,原データ!$D$1:$R$2300,8,FALSE)</f>
        <v>10794</v>
      </c>
      <c r="AA145" s="423">
        <f t="shared" si="108"/>
        <v>125804</v>
      </c>
      <c r="AB145" s="319">
        <f t="shared" si="109"/>
        <v>125804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9345</v>
      </c>
      <c r="I147" s="164">
        <f t="shared" si="105"/>
        <v>19411</v>
      </c>
      <c r="J147" s="164">
        <f t="shared" si="105"/>
        <v>29477</v>
      </c>
      <c r="K147" s="164">
        <f t="shared" si="105"/>
        <v>22015</v>
      </c>
      <c r="L147" s="161">
        <f t="shared" si="105"/>
        <v>17458</v>
      </c>
      <c r="M147" s="424">
        <f t="shared" si="105"/>
        <v>97706</v>
      </c>
      <c r="N147" s="320">
        <f t="shared" si="105"/>
        <v>97706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9345</v>
      </c>
      <c r="W147" s="164">
        <f>VLOOKUP($AC147,原データ!$D$1:$R$2300,5,FALSE)</f>
        <v>19411</v>
      </c>
      <c r="X147" s="164">
        <f>VLOOKUP($AC147,原データ!$D$1:$R$2300,6,FALSE)</f>
        <v>29477</v>
      </c>
      <c r="Y147" s="164">
        <f>VLOOKUP($AC147,原データ!$D$1:$R$2300,7,FALSE)</f>
        <v>22015</v>
      </c>
      <c r="Z147" s="161">
        <f>VLOOKUP($AC147,原データ!$D$1:$R$2300,8,FALSE)</f>
        <v>17458</v>
      </c>
      <c r="AA147" s="424">
        <f t="shared" si="108"/>
        <v>97706</v>
      </c>
      <c r="AB147" s="320">
        <f t="shared" si="109"/>
        <v>97706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31220</v>
      </c>
      <c r="F148" s="422">
        <f t="shared" si="105"/>
        <v>31220</v>
      </c>
      <c r="G148" s="226">
        <f t="shared" si="105"/>
        <v>0</v>
      </c>
      <c r="H148" s="227">
        <f t="shared" si="105"/>
        <v>892416</v>
      </c>
      <c r="I148" s="227">
        <f t="shared" si="105"/>
        <v>499338</v>
      </c>
      <c r="J148" s="227">
        <f t="shared" si="105"/>
        <v>289352</v>
      </c>
      <c r="K148" s="227">
        <f t="shared" si="105"/>
        <v>1002001</v>
      </c>
      <c r="L148" s="225">
        <f t="shared" si="105"/>
        <v>128597</v>
      </c>
      <c r="M148" s="422">
        <f t="shared" si="105"/>
        <v>2811704</v>
      </c>
      <c r="N148" s="318">
        <f t="shared" si="105"/>
        <v>2842924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31220</v>
      </c>
      <c r="T148" s="422">
        <f t="shared" si="106"/>
        <v>31220</v>
      </c>
      <c r="U148" s="226">
        <f t="shared" ref="U148:Z148" si="116">SUM(U149:U150)</f>
        <v>0</v>
      </c>
      <c r="V148" s="227">
        <f t="shared" si="116"/>
        <v>892416</v>
      </c>
      <c r="W148" s="227">
        <f t="shared" si="116"/>
        <v>499338</v>
      </c>
      <c r="X148" s="227">
        <f t="shared" si="116"/>
        <v>289352</v>
      </c>
      <c r="Y148" s="227">
        <f t="shared" si="116"/>
        <v>1002001</v>
      </c>
      <c r="Z148" s="225">
        <f t="shared" si="116"/>
        <v>128597</v>
      </c>
      <c r="AA148" s="422">
        <f t="shared" si="108"/>
        <v>2811704</v>
      </c>
      <c r="AB148" s="318">
        <f t="shared" si="109"/>
        <v>2842924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878514</v>
      </c>
      <c r="I149" s="156">
        <f t="shared" si="105"/>
        <v>499338</v>
      </c>
      <c r="J149" s="156">
        <f t="shared" si="105"/>
        <v>289352</v>
      </c>
      <c r="K149" s="156">
        <f t="shared" si="105"/>
        <v>848435</v>
      </c>
      <c r="L149" s="153">
        <f t="shared" si="105"/>
        <v>128597</v>
      </c>
      <c r="M149" s="423">
        <f t="shared" si="105"/>
        <v>2644236</v>
      </c>
      <c r="N149" s="319">
        <f t="shared" si="105"/>
        <v>2644236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878514</v>
      </c>
      <c r="W149" s="156">
        <f>VLOOKUP($AC149,原データ!$D$1:$R$2300,5,FALSE)</f>
        <v>499338</v>
      </c>
      <c r="X149" s="156">
        <f>VLOOKUP($AC149,原データ!$D$1:$R$2300,6,FALSE)</f>
        <v>289352</v>
      </c>
      <c r="Y149" s="156">
        <f>VLOOKUP($AC149,原データ!$D$1:$R$2300,7,FALSE)</f>
        <v>848435</v>
      </c>
      <c r="Z149" s="153">
        <f>VLOOKUP($AC149,原データ!$D$1:$R$2300,8,FALSE)</f>
        <v>128597</v>
      </c>
      <c r="AA149" s="423">
        <f t="shared" si="108"/>
        <v>2644236</v>
      </c>
      <c r="AB149" s="319">
        <f t="shared" si="109"/>
        <v>2644236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31220</v>
      </c>
      <c r="F150" s="424">
        <f t="shared" si="105"/>
        <v>31220</v>
      </c>
      <c r="G150" s="163">
        <f t="shared" si="105"/>
        <v>0</v>
      </c>
      <c r="H150" s="164">
        <f t="shared" si="105"/>
        <v>13902</v>
      </c>
      <c r="I150" s="164">
        <f t="shared" si="105"/>
        <v>0</v>
      </c>
      <c r="J150" s="164">
        <f t="shared" si="105"/>
        <v>0</v>
      </c>
      <c r="K150" s="164">
        <f t="shared" si="105"/>
        <v>153566</v>
      </c>
      <c r="L150" s="161">
        <f t="shared" si="105"/>
        <v>0</v>
      </c>
      <c r="M150" s="424">
        <f t="shared" si="105"/>
        <v>167468</v>
      </c>
      <c r="N150" s="320">
        <f t="shared" si="105"/>
        <v>198688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31220</v>
      </c>
      <c r="T150" s="424">
        <f t="shared" si="106"/>
        <v>31220</v>
      </c>
      <c r="U150" s="163">
        <f>VLOOKUP($AC150,原データ!$D$1:$R$2300,3,FALSE)</f>
        <v>0</v>
      </c>
      <c r="V150" s="164">
        <f>VLOOKUP($AC150,原データ!$D$1:$R$2300,4,FALSE)</f>
        <v>13902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153566</v>
      </c>
      <c r="Z150" s="161">
        <f>VLOOKUP($AC150,原データ!$D$1:$R$2300,8,FALSE)</f>
        <v>0</v>
      </c>
      <c r="AA150" s="424">
        <f t="shared" si="108"/>
        <v>167468</v>
      </c>
      <c r="AB150" s="320">
        <f t="shared" si="109"/>
        <v>198688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125384</v>
      </c>
      <c r="J151" s="227">
        <f t="shared" si="105"/>
        <v>0</v>
      </c>
      <c r="K151" s="227">
        <f t="shared" si="105"/>
        <v>30975</v>
      </c>
      <c r="L151" s="225">
        <f t="shared" si="105"/>
        <v>0</v>
      </c>
      <c r="M151" s="422">
        <f t="shared" si="105"/>
        <v>156359</v>
      </c>
      <c r="N151" s="318">
        <f t="shared" si="105"/>
        <v>156359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125384</v>
      </c>
      <c r="X151" s="227">
        <f t="shared" si="118"/>
        <v>0</v>
      </c>
      <c r="Y151" s="227">
        <f t="shared" si="118"/>
        <v>30975</v>
      </c>
      <c r="Z151" s="225">
        <f t="shared" si="118"/>
        <v>0</v>
      </c>
      <c r="AA151" s="422">
        <f t="shared" si="108"/>
        <v>156359</v>
      </c>
      <c r="AB151" s="318">
        <f t="shared" si="109"/>
        <v>156359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125384</v>
      </c>
      <c r="J152" s="156">
        <f t="shared" si="105"/>
        <v>0</v>
      </c>
      <c r="K152" s="156">
        <f t="shared" si="105"/>
        <v>30975</v>
      </c>
      <c r="L152" s="153">
        <f t="shared" si="105"/>
        <v>0</v>
      </c>
      <c r="M152" s="423">
        <f t="shared" si="105"/>
        <v>156359</v>
      </c>
      <c r="N152" s="319">
        <f t="shared" si="105"/>
        <v>156359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125384</v>
      </c>
      <c r="X152" s="156">
        <f>VLOOKUP($AC152,原データ!$D$1:$R$2300,6,FALSE)</f>
        <v>0</v>
      </c>
      <c r="Y152" s="156">
        <f>VLOOKUP($AC152,原データ!$D$1:$R$2300,7,FALSE)</f>
        <v>30975</v>
      </c>
      <c r="Z152" s="153">
        <f>VLOOKUP($AC152,原データ!$D$1:$R$2300,8,FALSE)</f>
        <v>0</v>
      </c>
      <c r="AA152" s="423">
        <f t="shared" si="108"/>
        <v>156359</v>
      </c>
      <c r="AB152" s="319">
        <f t="shared" si="109"/>
        <v>156359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1400</v>
      </c>
      <c r="E156" s="225">
        <f t="shared" si="105"/>
        <v>4928</v>
      </c>
      <c r="F156" s="422">
        <f t="shared" si="105"/>
        <v>6328</v>
      </c>
      <c r="G156" s="226">
        <f t="shared" si="105"/>
        <v>0</v>
      </c>
      <c r="H156" s="227">
        <f t="shared" si="105"/>
        <v>3752</v>
      </c>
      <c r="I156" s="227">
        <f t="shared" si="105"/>
        <v>39466</v>
      </c>
      <c r="J156" s="227">
        <f t="shared" si="105"/>
        <v>54768</v>
      </c>
      <c r="K156" s="227">
        <f t="shared" si="105"/>
        <v>120932</v>
      </c>
      <c r="L156" s="225">
        <f t="shared" si="105"/>
        <v>25585</v>
      </c>
      <c r="M156" s="422">
        <f t="shared" si="105"/>
        <v>244503</v>
      </c>
      <c r="N156" s="318">
        <f t="shared" si="105"/>
        <v>250831</v>
      </c>
      <c r="O156" s="748"/>
      <c r="P156" s="699" t="s">
        <v>137</v>
      </c>
      <c r="Q156" s="699"/>
      <c r="R156" s="224">
        <f>SUM(R157:R159)</f>
        <v>1400</v>
      </c>
      <c r="S156" s="225">
        <f>SUM(S157:S159)</f>
        <v>4928</v>
      </c>
      <c r="T156" s="422">
        <f t="shared" si="106"/>
        <v>6328</v>
      </c>
      <c r="U156" s="226">
        <f t="shared" ref="U156:Z156" si="120">SUM(U157:U159)</f>
        <v>0</v>
      </c>
      <c r="V156" s="227">
        <f t="shared" si="120"/>
        <v>3752</v>
      </c>
      <c r="W156" s="227">
        <f t="shared" si="120"/>
        <v>27566</v>
      </c>
      <c r="X156" s="227">
        <f t="shared" si="120"/>
        <v>54768</v>
      </c>
      <c r="Y156" s="227">
        <f t="shared" si="120"/>
        <v>120932</v>
      </c>
      <c r="Z156" s="225">
        <f t="shared" si="120"/>
        <v>25585</v>
      </c>
      <c r="AA156" s="422">
        <f t="shared" si="108"/>
        <v>232603</v>
      </c>
      <c r="AB156" s="318">
        <f t="shared" si="109"/>
        <v>238931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11900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11900</v>
      </c>
      <c r="AQ156" s="318">
        <f t="shared" si="112"/>
        <v>11900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1400</v>
      </c>
      <c r="E157" s="153">
        <f t="shared" si="105"/>
        <v>4928</v>
      </c>
      <c r="F157" s="423">
        <f t="shared" si="105"/>
        <v>6328</v>
      </c>
      <c r="G157" s="155">
        <f t="shared" si="105"/>
        <v>0</v>
      </c>
      <c r="H157" s="156">
        <f t="shared" si="105"/>
        <v>3752</v>
      </c>
      <c r="I157" s="156">
        <f t="shared" si="105"/>
        <v>27566</v>
      </c>
      <c r="J157" s="156">
        <f t="shared" si="105"/>
        <v>54768</v>
      </c>
      <c r="K157" s="156">
        <f t="shared" si="105"/>
        <v>120932</v>
      </c>
      <c r="L157" s="153">
        <f t="shared" si="105"/>
        <v>25585</v>
      </c>
      <c r="M157" s="423">
        <f t="shared" si="105"/>
        <v>232603</v>
      </c>
      <c r="N157" s="319">
        <f t="shared" si="105"/>
        <v>238931</v>
      </c>
      <c r="O157" s="748"/>
      <c r="P157" s="696"/>
      <c r="Q157" s="229" t="s">
        <v>138</v>
      </c>
      <c r="R157" s="152">
        <f>VLOOKUP($AC157,原データ!$D$1:$R$2300,10,FALSE)</f>
        <v>1400</v>
      </c>
      <c r="S157" s="153">
        <f>VLOOKUP($AC157,原データ!$D$1:$R$2300,11,FALSE)</f>
        <v>4928</v>
      </c>
      <c r="T157" s="423">
        <f t="shared" si="106"/>
        <v>6328</v>
      </c>
      <c r="U157" s="155">
        <f>VLOOKUP($AC157,原データ!$D$1:$R$2300,3,FALSE)</f>
        <v>0</v>
      </c>
      <c r="V157" s="156">
        <f>VLOOKUP($AC157,原データ!$D$1:$R$2300,4,FALSE)</f>
        <v>3752</v>
      </c>
      <c r="W157" s="156">
        <f>VLOOKUP($AC157,原データ!$D$1:$R$2300,5,FALSE)</f>
        <v>27566</v>
      </c>
      <c r="X157" s="156">
        <f>VLOOKUP($AC157,原データ!$D$1:$R$2300,6,FALSE)</f>
        <v>54768</v>
      </c>
      <c r="Y157" s="156">
        <f>VLOOKUP($AC157,原データ!$D$1:$R$2300,7,FALSE)</f>
        <v>120932</v>
      </c>
      <c r="Z157" s="153">
        <f>VLOOKUP($AC157,原データ!$D$1:$R$2300,8,FALSE)</f>
        <v>25585</v>
      </c>
      <c r="AA157" s="423">
        <f t="shared" si="108"/>
        <v>232603</v>
      </c>
      <c r="AB157" s="319">
        <f t="shared" si="109"/>
        <v>238931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11900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11900</v>
      </c>
      <c r="N159" s="320">
        <f t="shared" si="105"/>
        <v>11900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11900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11900</v>
      </c>
      <c r="AQ159" s="320">
        <f t="shared" si="112"/>
        <v>11900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273812</v>
      </c>
      <c r="I160" s="171">
        <f t="shared" si="105"/>
        <v>322084</v>
      </c>
      <c r="J160" s="171">
        <f t="shared" si="105"/>
        <v>514724</v>
      </c>
      <c r="K160" s="171">
        <f t="shared" si="105"/>
        <v>119501</v>
      </c>
      <c r="L160" s="168">
        <f t="shared" si="105"/>
        <v>0</v>
      </c>
      <c r="M160" s="425">
        <f t="shared" si="105"/>
        <v>1230121</v>
      </c>
      <c r="N160" s="316">
        <f t="shared" si="105"/>
        <v>1230121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273812</v>
      </c>
      <c r="W160" s="171">
        <f>VLOOKUP($AC160,原データ!$D$1:$R$2300,5,FALSE)</f>
        <v>322084</v>
      </c>
      <c r="X160" s="171">
        <f>VLOOKUP($AC160,原データ!$D$1:$R$2300,6,FALSE)</f>
        <v>514724</v>
      </c>
      <c r="Y160" s="171">
        <f>VLOOKUP($AC160,原データ!$D$1:$R$2300,7,FALSE)</f>
        <v>119501</v>
      </c>
      <c r="Z160" s="168">
        <f>VLOOKUP($AC160,原データ!$D$1:$R$2300,8,FALSE)</f>
        <v>0</v>
      </c>
      <c r="AA160" s="425">
        <f t="shared" si="108"/>
        <v>1230121</v>
      </c>
      <c r="AB160" s="316">
        <f t="shared" si="109"/>
        <v>1230121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89859</v>
      </c>
      <c r="I163" s="315">
        <f t="shared" si="105"/>
        <v>60375</v>
      </c>
      <c r="J163" s="315">
        <f t="shared" si="105"/>
        <v>429443</v>
      </c>
      <c r="K163" s="315">
        <f t="shared" si="105"/>
        <v>0</v>
      </c>
      <c r="L163" s="312">
        <f t="shared" si="105"/>
        <v>0</v>
      </c>
      <c r="M163" s="313">
        <f t="shared" si="105"/>
        <v>579677</v>
      </c>
      <c r="N163" s="316">
        <f t="shared" si="105"/>
        <v>579677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89859</v>
      </c>
      <c r="W163" s="315">
        <f t="shared" si="123"/>
        <v>60375</v>
      </c>
      <c r="X163" s="315">
        <f t="shared" si="123"/>
        <v>429443</v>
      </c>
      <c r="Y163" s="315">
        <f t="shared" si="123"/>
        <v>0</v>
      </c>
      <c r="Z163" s="312">
        <f t="shared" si="123"/>
        <v>0</v>
      </c>
      <c r="AA163" s="313">
        <f>SUM(U163:Z163)</f>
        <v>579677</v>
      </c>
      <c r="AB163" s="316">
        <f>SUM(AA163,T163)</f>
        <v>579677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73612</v>
      </c>
      <c r="I166" s="171">
        <f t="shared" ref="I166:I182" si="130">W166+AL166</f>
        <v>60375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133987</v>
      </c>
      <c r="N166" s="321">
        <f t="shared" ref="N166:N182" si="134">AB166+AQ166</f>
        <v>133987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73612</v>
      </c>
      <c r="W166" s="171">
        <f>VLOOKUP($AC166,原データ!$D$1:$R$2300,5,FALSE)</f>
        <v>60375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133987</v>
      </c>
      <c r="AB166" s="316">
        <f>SUM(AA166,T166)</f>
        <v>133987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16247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16247</v>
      </c>
      <c r="N167" s="316">
        <f t="shared" si="134"/>
        <v>16247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16247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16247</v>
      </c>
      <c r="AB167" s="316">
        <f t="shared" si="109"/>
        <v>16247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209188</v>
      </c>
      <c r="K168" s="171">
        <f t="shared" si="132"/>
        <v>0</v>
      </c>
      <c r="L168" s="168">
        <f t="shared" si="125"/>
        <v>0</v>
      </c>
      <c r="M168" s="425">
        <f t="shared" si="133"/>
        <v>209188</v>
      </c>
      <c r="N168" s="316">
        <f t="shared" si="134"/>
        <v>209188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209188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209188</v>
      </c>
      <c r="AB168" s="316">
        <f t="shared" si="109"/>
        <v>209188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220255</v>
      </c>
      <c r="K170" s="171">
        <f t="shared" si="132"/>
        <v>0</v>
      </c>
      <c r="L170" s="168">
        <f t="shared" si="125"/>
        <v>0</v>
      </c>
      <c r="M170" s="425">
        <f t="shared" si="133"/>
        <v>220255</v>
      </c>
      <c r="N170" s="316">
        <f t="shared" si="134"/>
        <v>220255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220255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220255</v>
      </c>
      <c r="AB170" s="316">
        <f t="shared" si="109"/>
        <v>220255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1057448</v>
      </c>
      <c r="L177" s="312">
        <f t="shared" si="125"/>
        <v>486059</v>
      </c>
      <c r="M177" s="313">
        <f t="shared" si="133"/>
        <v>1543507</v>
      </c>
      <c r="N177" s="316">
        <f t="shared" si="134"/>
        <v>1543507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1057448</v>
      </c>
      <c r="Z177" s="312">
        <f t="shared" si="139"/>
        <v>486059</v>
      </c>
      <c r="AA177" s="313">
        <f t="shared" si="108"/>
        <v>1543507</v>
      </c>
      <c r="AB177" s="316">
        <f t="shared" si="109"/>
        <v>1543507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217161</v>
      </c>
      <c r="L178" s="168">
        <f t="shared" si="125"/>
        <v>181909</v>
      </c>
      <c r="M178" s="425">
        <f t="shared" si="133"/>
        <v>399070</v>
      </c>
      <c r="N178" s="316">
        <f t="shared" si="134"/>
        <v>399070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217161</v>
      </c>
      <c r="Z178" s="168">
        <f>VLOOKUP($AC178,原データ!$D$1:$R$2300,8,FALSE)</f>
        <v>181909</v>
      </c>
      <c r="AA178" s="425">
        <f t="shared" si="108"/>
        <v>399070</v>
      </c>
      <c r="AB178" s="316">
        <f t="shared" si="109"/>
        <v>399070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548135</v>
      </c>
      <c r="L179" s="168">
        <f t="shared" si="125"/>
        <v>0</v>
      </c>
      <c r="M179" s="425">
        <f t="shared" si="133"/>
        <v>548135</v>
      </c>
      <c r="N179" s="316">
        <f t="shared" si="134"/>
        <v>548135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548135</v>
      </c>
      <c r="Z179" s="168">
        <f>VLOOKUP($AC179,原データ!$D$1:$R$2300,8,FALSE)</f>
        <v>0</v>
      </c>
      <c r="AA179" s="425">
        <f t="shared" si="108"/>
        <v>548135</v>
      </c>
      <c r="AB179" s="316">
        <f t="shared" si="109"/>
        <v>548135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292152</v>
      </c>
      <c r="L181" s="168">
        <f t="shared" si="125"/>
        <v>304150</v>
      </c>
      <c r="M181" s="425">
        <f t="shared" si="133"/>
        <v>596302</v>
      </c>
      <c r="N181" s="316">
        <f t="shared" si="134"/>
        <v>596302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292152</v>
      </c>
      <c r="Z181" s="168">
        <f>VLOOKUP($AC181,原データ!$D$1:$R$2300,8,FALSE)</f>
        <v>304150</v>
      </c>
      <c r="AA181" s="425">
        <f>SUM(U181:Z181)</f>
        <v>596302</v>
      </c>
      <c r="AB181" s="316">
        <f>SUM(AA181,T181)</f>
        <v>596302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1400</v>
      </c>
      <c r="E182" s="416">
        <f t="shared" si="127"/>
        <v>36148</v>
      </c>
      <c r="F182" s="417">
        <f t="shared" si="128"/>
        <v>37548</v>
      </c>
      <c r="G182" s="418">
        <f>U182+AJ182</f>
        <v>0</v>
      </c>
      <c r="H182" s="419">
        <f t="shared" si="129"/>
        <v>1324988</v>
      </c>
      <c r="I182" s="419">
        <f t="shared" si="130"/>
        <v>1090572</v>
      </c>
      <c r="J182" s="419">
        <f t="shared" si="131"/>
        <v>1328558</v>
      </c>
      <c r="K182" s="419">
        <f t="shared" si="132"/>
        <v>2538407</v>
      </c>
      <c r="L182" s="416">
        <f t="shared" si="125"/>
        <v>956893</v>
      </c>
      <c r="M182" s="417">
        <f t="shared" si="133"/>
        <v>7239418</v>
      </c>
      <c r="N182" s="420">
        <f t="shared" si="134"/>
        <v>7276966</v>
      </c>
      <c r="O182" s="694" t="s">
        <v>80</v>
      </c>
      <c r="P182" s="695"/>
      <c r="Q182" s="695"/>
      <c r="R182" s="415">
        <f>SUM(R177,R163,R141,R162)</f>
        <v>1400</v>
      </c>
      <c r="S182" s="415">
        <f>SUM(S177,S163,S141,S162)</f>
        <v>36148</v>
      </c>
      <c r="T182" s="417">
        <f t="shared" si="106"/>
        <v>37548</v>
      </c>
      <c r="U182" s="418">
        <f t="shared" ref="U182:Z182" si="141">SUM(U177,U163,U141,U162)</f>
        <v>0</v>
      </c>
      <c r="V182" s="418">
        <f t="shared" si="141"/>
        <v>1324988</v>
      </c>
      <c r="W182" s="418">
        <f t="shared" si="141"/>
        <v>1078672</v>
      </c>
      <c r="X182" s="418">
        <f t="shared" si="141"/>
        <v>1328558</v>
      </c>
      <c r="Y182" s="418">
        <f t="shared" si="141"/>
        <v>2538407</v>
      </c>
      <c r="Z182" s="418">
        <f t="shared" si="141"/>
        <v>956893</v>
      </c>
      <c r="AA182" s="417">
        <f t="shared" si="108"/>
        <v>7227518</v>
      </c>
      <c r="AB182" s="420">
        <f t="shared" si="109"/>
        <v>7265066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11900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11900</v>
      </c>
      <c r="AQ182" s="420">
        <f t="shared" si="112"/>
        <v>11900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E5C9E-3EFF-487D-8693-36FB46D79AC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嘉手納町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1</v>
      </c>
      <c r="E8" s="312">
        <f t="shared" ref="E8:E49" si="1">S8+AH8</f>
        <v>4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3</v>
      </c>
      <c r="J8" s="315">
        <f t="shared" ref="J8:J49" si="6">X8+AM8</f>
        <v>2</v>
      </c>
      <c r="K8" s="315">
        <f t="shared" ref="K8:K49" si="7">Y8+AN8</f>
        <v>3</v>
      </c>
      <c r="L8" s="312">
        <f t="shared" ref="L8:L49" si="8">Z8+AO8</f>
        <v>5</v>
      </c>
      <c r="M8" s="313">
        <f t="shared" ref="M8:M49" si="9">AA8+AP8</f>
        <v>15</v>
      </c>
      <c r="N8" s="316">
        <f t="shared" ref="N8:N49" si="10">AB8+AQ8</f>
        <v>20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3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3</v>
      </c>
      <c r="X8" s="314">
        <f t="shared" si="12"/>
        <v>2</v>
      </c>
      <c r="Y8" s="314">
        <f t="shared" si="12"/>
        <v>3</v>
      </c>
      <c r="Z8" s="314">
        <f t="shared" si="12"/>
        <v>5</v>
      </c>
      <c r="AA8" s="313">
        <f>SUM(U8:Z8)</f>
        <v>15</v>
      </c>
      <c r="AB8" s="316">
        <f>SUM(AA8,T8)</f>
        <v>19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2</v>
      </c>
      <c r="M9" s="422">
        <f t="shared" si="9"/>
        <v>2</v>
      </c>
      <c r="N9" s="318">
        <f t="shared" si="10"/>
        <v>3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2</v>
      </c>
      <c r="AA9" s="422">
        <f>SUM(U9:Z9)</f>
        <v>2</v>
      </c>
      <c r="AB9" s="318">
        <f t="shared" ref="AB9:AB47" si="17">SUM(AA9,T9)</f>
        <v>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1</v>
      </c>
      <c r="M10" s="423">
        <f t="shared" si="9"/>
        <v>1</v>
      </c>
      <c r="N10" s="319">
        <f t="shared" si="1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1</v>
      </c>
      <c r="AB10" s="319">
        <f t="shared" si="17"/>
        <v>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1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1</v>
      </c>
      <c r="J15" s="227">
        <f t="shared" si="6"/>
        <v>1</v>
      </c>
      <c r="K15" s="227">
        <f t="shared" si="7"/>
        <v>2</v>
      </c>
      <c r="L15" s="225">
        <f t="shared" si="8"/>
        <v>1</v>
      </c>
      <c r="M15" s="422">
        <f t="shared" si="9"/>
        <v>6</v>
      </c>
      <c r="N15" s="318">
        <f t="shared" si="10"/>
        <v>6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</v>
      </c>
      <c r="X15" s="227">
        <f t="shared" si="21"/>
        <v>1</v>
      </c>
      <c r="Y15" s="227">
        <f t="shared" si="21"/>
        <v>2</v>
      </c>
      <c r="Z15" s="225">
        <f t="shared" si="21"/>
        <v>1</v>
      </c>
      <c r="AA15" s="422">
        <f t="shared" si="20"/>
        <v>6</v>
      </c>
      <c r="AB15" s="318">
        <f t="shared" si="17"/>
        <v>6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1</v>
      </c>
      <c r="K16" s="156">
        <f t="shared" si="7"/>
        <v>1</v>
      </c>
      <c r="L16" s="153">
        <f t="shared" si="8"/>
        <v>1</v>
      </c>
      <c r="M16" s="423">
        <f t="shared" si="9"/>
        <v>5</v>
      </c>
      <c r="N16" s="319">
        <f t="shared" si="10"/>
        <v>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5</v>
      </c>
      <c r="AB16" s="319">
        <f t="shared" si="17"/>
        <v>5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1"/>
        <v>3</v>
      </c>
      <c r="F23" s="422">
        <f t="shared" si="2"/>
        <v>4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1</v>
      </c>
      <c r="K23" s="227">
        <f t="shared" si="7"/>
        <v>1</v>
      </c>
      <c r="L23" s="225">
        <f t="shared" si="8"/>
        <v>2</v>
      </c>
      <c r="M23" s="422">
        <f t="shared" si="9"/>
        <v>7</v>
      </c>
      <c r="N23" s="318">
        <f t="shared" si="10"/>
        <v>11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2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1</v>
      </c>
      <c r="Y23" s="227">
        <f t="shared" si="26"/>
        <v>1</v>
      </c>
      <c r="Z23" s="225">
        <f>SUM(Z24:Z26)</f>
        <v>2</v>
      </c>
      <c r="AA23" s="422">
        <f t="shared" si="20"/>
        <v>7</v>
      </c>
      <c r="AB23" s="318">
        <f t="shared" si="17"/>
        <v>10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1</v>
      </c>
      <c r="E24" s="153">
        <f t="shared" si="1"/>
        <v>2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1</v>
      </c>
      <c r="K24" s="156">
        <f t="shared" si="7"/>
        <v>1</v>
      </c>
      <c r="L24" s="153">
        <f t="shared" si="8"/>
        <v>2</v>
      </c>
      <c r="M24" s="423">
        <f t="shared" si="9"/>
        <v>7</v>
      </c>
      <c r="N24" s="319">
        <f t="shared" si="10"/>
        <v>10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20"/>
        <v>7</v>
      </c>
      <c r="AB24" s="319">
        <f t="shared" si="17"/>
        <v>10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1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</v>
      </c>
      <c r="E29" s="312">
        <f t="shared" si="1"/>
        <v>2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2</v>
      </c>
      <c r="J29" s="315">
        <f t="shared" si="6"/>
        <v>1</v>
      </c>
      <c r="K29" s="315">
        <f t="shared" si="7"/>
        <v>1</v>
      </c>
      <c r="L29" s="312">
        <f t="shared" si="8"/>
        <v>2</v>
      </c>
      <c r="M29" s="313">
        <f t="shared" si="9"/>
        <v>8</v>
      </c>
      <c r="N29" s="316">
        <f t="shared" si="10"/>
        <v>11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2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2</v>
      </c>
      <c r="AA29" s="425">
        <f t="shared" si="20"/>
        <v>8</v>
      </c>
      <c r="AB29" s="316">
        <f t="shared" si="17"/>
        <v>11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1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2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2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2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2</v>
      </c>
      <c r="E49" s="416">
        <f t="shared" si="1"/>
        <v>6</v>
      </c>
      <c r="F49" s="417">
        <f t="shared" si="2"/>
        <v>8</v>
      </c>
      <c r="G49" s="418">
        <f t="shared" si="3"/>
        <v>0</v>
      </c>
      <c r="H49" s="419">
        <f t="shared" si="4"/>
        <v>5</v>
      </c>
      <c r="I49" s="419">
        <f t="shared" si="5"/>
        <v>6</v>
      </c>
      <c r="J49" s="419">
        <f t="shared" si="6"/>
        <v>3</v>
      </c>
      <c r="K49" s="419">
        <f t="shared" si="7"/>
        <v>6</v>
      </c>
      <c r="L49" s="416">
        <f t="shared" si="8"/>
        <v>7</v>
      </c>
      <c r="M49" s="417">
        <f t="shared" si="9"/>
        <v>27</v>
      </c>
      <c r="N49" s="420">
        <f t="shared" si="10"/>
        <v>35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5</v>
      </c>
      <c r="T49" s="417">
        <f t="shared" si="11"/>
        <v>7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6</v>
      </c>
      <c r="X49" s="418">
        <f t="shared" si="41"/>
        <v>3</v>
      </c>
      <c r="Y49" s="418">
        <f t="shared" si="41"/>
        <v>6</v>
      </c>
      <c r="Z49" s="418">
        <f t="shared" si="41"/>
        <v>7</v>
      </c>
      <c r="AA49" s="417">
        <f>SUM(U49:Z49)</f>
        <v>27</v>
      </c>
      <c r="AB49" s="420">
        <f>SUM(AA49,T49)</f>
        <v>34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1050</v>
      </c>
      <c r="E51" s="312">
        <f t="shared" ref="E51:E90" si="44">S51+AH51</f>
        <v>5164</v>
      </c>
      <c r="F51" s="313">
        <f t="shared" ref="F51:F90" si="45">T51+AI51</f>
        <v>6214</v>
      </c>
      <c r="G51" s="314">
        <f t="shared" ref="G51:G90" si="46">U51+AJ51</f>
        <v>0</v>
      </c>
      <c r="H51" s="315">
        <f t="shared" ref="H51:H90" si="47">V51+AK51</f>
        <v>743</v>
      </c>
      <c r="I51" s="315">
        <f t="shared" ref="I51:I90" si="48">W51+AL51</f>
        <v>5988</v>
      </c>
      <c r="J51" s="315">
        <f t="shared" ref="J51:J90" si="49">X51+AM51</f>
        <v>16315</v>
      </c>
      <c r="K51" s="315">
        <f t="shared" ref="K51:K90" si="50">Y51+AN51</f>
        <v>32517</v>
      </c>
      <c r="L51" s="312">
        <f t="shared" ref="L51:L90" si="51">Z51+AO51</f>
        <v>37382</v>
      </c>
      <c r="M51" s="313">
        <f t="shared" ref="M51:M90" si="52">AA51+AP51</f>
        <v>92945</v>
      </c>
      <c r="N51" s="316">
        <f t="shared" ref="N51:N90" si="53">AB51+AQ51</f>
        <v>99159</v>
      </c>
      <c r="O51" s="720" t="s">
        <v>124</v>
      </c>
      <c r="P51" s="721"/>
      <c r="Q51" s="722"/>
      <c r="R51" s="311">
        <f>SUM(R52,R58,R61,R66,R68,R69)</f>
        <v>1050</v>
      </c>
      <c r="S51" s="311">
        <f>SUM(S52,S58,S61,S66,S68,S69)</f>
        <v>5164</v>
      </c>
      <c r="T51" s="313">
        <f>SUM(R51:S51)</f>
        <v>6214</v>
      </c>
      <c r="U51" s="314">
        <f t="shared" ref="U51:Z51" si="54">SUM(U52,U58,U61,U66,U68,U69)</f>
        <v>0</v>
      </c>
      <c r="V51" s="314">
        <f t="shared" si="54"/>
        <v>743</v>
      </c>
      <c r="W51" s="314">
        <f t="shared" si="54"/>
        <v>5988</v>
      </c>
      <c r="X51" s="314">
        <f t="shared" si="54"/>
        <v>16315</v>
      </c>
      <c r="Y51" s="314">
        <f t="shared" si="54"/>
        <v>32517</v>
      </c>
      <c r="Z51" s="314">
        <f t="shared" si="54"/>
        <v>37382</v>
      </c>
      <c r="AA51" s="313">
        <f t="shared" ref="AA51:AA90" si="55">SUM(U51:Z51)</f>
        <v>92945</v>
      </c>
      <c r="AB51" s="316">
        <f t="shared" ref="AB51:AB90" si="56">SUM(AA51,T51)</f>
        <v>99159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3800</v>
      </c>
      <c r="F52" s="422">
        <f t="shared" si="45"/>
        <v>3800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6751</v>
      </c>
      <c r="M52" s="422">
        <f t="shared" si="52"/>
        <v>6751</v>
      </c>
      <c r="N52" s="318">
        <f t="shared" si="53"/>
        <v>10551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3800</v>
      </c>
      <c r="T52" s="422">
        <f t="shared" ref="T52:T88" si="62">SUM(R52:S52)</f>
        <v>3800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6751</v>
      </c>
      <c r="AA52" s="422">
        <f t="shared" si="55"/>
        <v>6751</v>
      </c>
      <c r="AB52" s="318">
        <f t="shared" si="56"/>
        <v>10551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4171</v>
      </c>
      <c r="M53" s="423">
        <f t="shared" si="52"/>
        <v>4171</v>
      </c>
      <c r="N53" s="319">
        <f t="shared" si="53"/>
        <v>4171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4171</v>
      </c>
      <c r="AA53" s="423">
        <f t="shared" si="55"/>
        <v>4171</v>
      </c>
      <c r="AB53" s="319">
        <f t="shared" si="56"/>
        <v>4171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3800</v>
      </c>
      <c r="F55" s="423">
        <f t="shared" si="45"/>
        <v>3800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3800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3800</v>
      </c>
      <c r="T55" s="423">
        <f t="shared" si="62"/>
        <v>3800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3800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2580</v>
      </c>
      <c r="M56" s="423">
        <f t="shared" si="52"/>
        <v>2580</v>
      </c>
      <c r="N56" s="319">
        <f t="shared" si="53"/>
        <v>2580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2580</v>
      </c>
      <c r="AA56" s="423">
        <f t="shared" si="55"/>
        <v>2580</v>
      </c>
      <c r="AB56" s="319">
        <f t="shared" si="56"/>
        <v>2580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493</v>
      </c>
      <c r="I58" s="227">
        <f t="shared" si="48"/>
        <v>4460</v>
      </c>
      <c r="J58" s="227">
        <f t="shared" si="49"/>
        <v>14555</v>
      </c>
      <c r="K58" s="227">
        <f t="shared" si="50"/>
        <v>29907</v>
      </c>
      <c r="L58" s="225">
        <f t="shared" si="51"/>
        <v>24843</v>
      </c>
      <c r="M58" s="422">
        <f t="shared" si="52"/>
        <v>74258</v>
      </c>
      <c r="N58" s="318">
        <f t="shared" si="53"/>
        <v>74258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493</v>
      </c>
      <c r="W58" s="227">
        <f t="shared" si="64"/>
        <v>4460</v>
      </c>
      <c r="X58" s="227">
        <f t="shared" si="64"/>
        <v>14555</v>
      </c>
      <c r="Y58" s="227">
        <f t="shared" si="64"/>
        <v>29907</v>
      </c>
      <c r="Z58" s="225">
        <f t="shared" si="64"/>
        <v>24843</v>
      </c>
      <c r="AA58" s="422">
        <f t="shared" si="55"/>
        <v>74258</v>
      </c>
      <c r="AB58" s="318">
        <f t="shared" si="56"/>
        <v>74258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493</v>
      </c>
      <c r="I59" s="156">
        <f t="shared" si="48"/>
        <v>4460</v>
      </c>
      <c r="J59" s="156">
        <f t="shared" si="49"/>
        <v>14555</v>
      </c>
      <c r="K59" s="156">
        <f t="shared" si="50"/>
        <v>7333</v>
      </c>
      <c r="L59" s="153">
        <f t="shared" si="51"/>
        <v>24843</v>
      </c>
      <c r="M59" s="423">
        <f t="shared" si="52"/>
        <v>51684</v>
      </c>
      <c r="N59" s="319">
        <f t="shared" si="53"/>
        <v>51684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493</v>
      </c>
      <c r="W59" s="156">
        <f>VLOOKUP($AC59,原データ!$D$1:$R$2300,5,FALSE)</f>
        <v>4460</v>
      </c>
      <c r="X59" s="156">
        <f>VLOOKUP($AC59,原データ!$D$1:$R$2300,6,FALSE)</f>
        <v>14555</v>
      </c>
      <c r="Y59" s="156">
        <f>VLOOKUP($AC59,原データ!$D$1:$R$2300,7,FALSE)</f>
        <v>7333</v>
      </c>
      <c r="Z59" s="153">
        <f>VLOOKUP($AC59,原データ!$D$1:$R$2300,8,FALSE)</f>
        <v>24843</v>
      </c>
      <c r="AA59" s="423">
        <f t="shared" si="55"/>
        <v>51684</v>
      </c>
      <c r="AB59" s="319">
        <f t="shared" si="56"/>
        <v>51684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22574</v>
      </c>
      <c r="L60" s="161">
        <f t="shared" si="51"/>
        <v>0</v>
      </c>
      <c r="M60" s="424">
        <f t="shared" si="52"/>
        <v>22574</v>
      </c>
      <c r="N60" s="320">
        <f t="shared" si="53"/>
        <v>22574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22574</v>
      </c>
      <c r="Z60" s="161">
        <f>VLOOKUP($AC60,原データ!$D$1:$R$2300,8,FALSE)</f>
        <v>0</v>
      </c>
      <c r="AA60" s="424">
        <f t="shared" si="55"/>
        <v>22574</v>
      </c>
      <c r="AB60" s="320">
        <f t="shared" si="56"/>
        <v>22574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1050</v>
      </c>
      <c r="E66" s="225">
        <f t="shared" si="44"/>
        <v>1364</v>
      </c>
      <c r="F66" s="422">
        <f t="shared" si="45"/>
        <v>2414</v>
      </c>
      <c r="G66" s="226">
        <f t="shared" si="46"/>
        <v>0</v>
      </c>
      <c r="H66" s="227">
        <f t="shared" si="47"/>
        <v>250</v>
      </c>
      <c r="I66" s="227">
        <f t="shared" si="48"/>
        <v>1528</v>
      </c>
      <c r="J66" s="227">
        <f t="shared" si="49"/>
        <v>1760</v>
      </c>
      <c r="K66" s="227">
        <f t="shared" si="50"/>
        <v>2610</v>
      </c>
      <c r="L66" s="225">
        <f t="shared" si="51"/>
        <v>5788</v>
      </c>
      <c r="M66" s="422">
        <f t="shared" si="52"/>
        <v>11936</v>
      </c>
      <c r="N66" s="318">
        <f t="shared" si="53"/>
        <v>14350</v>
      </c>
      <c r="O66" s="661"/>
      <c r="P66" s="658" t="s">
        <v>137</v>
      </c>
      <c r="Q66" s="659"/>
      <c r="R66" s="224">
        <f>SUM(R67)</f>
        <v>1050</v>
      </c>
      <c r="S66" s="225">
        <f t="shared" ref="S66:Z66" si="69">SUM(S67)</f>
        <v>1364</v>
      </c>
      <c r="T66" s="422">
        <f t="shared" si="62"/>
        <v>2414</v>
      </c>
      <c r="U66" s="226">
        <f t="shared" si="69"/>
        <v>0</v>
      </c>
      <c r="V66" s="227">
        <f t="shared" si="69"/>
        <v>250</v>
      </c>
      <c r="W66" s="227">
        <f t="shared" si="69"/>
        <v>1528</v>
      </c>
      <c r="X66" s="227">
        <f t="shared" si="69"/>
        <v>1760</v>
      </c>
      <c r="Y66" s="227">
        <f t="shared" si="69"/>
        <v>2610</v>
      </c>
      <c r="Z66" s="225">
        <f t="shared" si="69"/>
        <v>5788</v>
      </c>
      <c r="AA66" s="422">
        <f t="shared" si="55"/>
        <v>11936</v>
      </c>
      <c r="AB66" s="318">
        <f t="shared" si="56"/>
        <v>14350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1050</v>
      </c>
      <c r="E67" s="161">
        <f t="shared" si="44"/>
        <v>1364</v>
      </c>
      <c r="F67" s="424">
        <f t="shared" si="45"/>
        <v>2414</v>
      </c>
      <c r="G67" s="163">
        <f t="shared" si="46"/>
        <v>0</v>
      </c>
      <c r="H67" s="164">
        <f t="shared" si="47"/>
        <v>250</v>
      </c>
      <c r="I67" s="164">
        <f t="shared" si="48"/>
        <v>1528</v>
      </c>
      <c r="J67" s="164">
        <f t="shared" si="49"/>
        <v>1760</v>
      </c>
      <c r="K67" s="164">
        <f t="shared" si="50"/>
        <v>2610</v>
      </c>
      <c r="L67" s="161">
        <f t="shared" si="51"/>
        <v>5788</v>
      </c>
      <c r="M67" s="424">
        <f t="shared" si="52"/>
        <v>11936</v>
      </c>
      <c r="N67" s="320">
        <f t="shared" si="53"/>
        <v>14350</v>
      </c>
      <c r="O67" s="661"/>
      <c r="P67" s="228"/>
      <c r="Q67" s="230" t="s">
        <v>138</v>
      </c>
      <c r="R67" s="160">
        <f>VLOOKUP($AC67,原データ!$D$1:$R$2300,10,FALSE)</f>
        <v>1050</v>
      </c>
      <c r="S67" s="161">
        <f>VLOOKUP($AC67,原データ!$D$1:$R$2300,11,FALSE)</f>
        <v>1364</v>
      </c>
      <c r="T67" s="424">
        <f t="shared" si="62"/>
        <v>2414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1528</v>
      </c>
      <c r="X67" s="164">
        <f>VLOOKUP($AC67,原データ!$D$1:$R$2300,6,FALSE)</f>
        <v>1760</v>
      </c>
      <c r="Y67" s="164">
        <f>VLOOKUP($AC67,原データ!$D$1:$R$2300,7,FALSE)</f>
        <v>2610</v>
      </c>
      <c r="Z67" s="161">
        <f>VLOOKUP($AC67,原データ!$D$1:$R$2300,8,FALSE)</f>
        <v>5788</v>
      </c>
      <c r="AA67" s="424">
        <f t="shared" si="55"/>
        <v>11936</v>
      </c>
      <c r="AB67" s="320">
        <f t="shared" si="56"/>
        <v>14350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442</v>
      </c>
      <c r="E70" s="312">
        <f t="shared" si="44"/>
        <v>884</v>
      </c>
      <c r="F70" s="313">
        <f t="shared" si="45"/>
        <v>1326</v>
      </c>
      <c r="G70" s="314">
        <f t="shared" si="46"/>
        <v>0</v>
      </c>
      <c r="H70" s="315">
        <f t="shared" si="47"/>
        <v>2172</v>
      </c>
      <c r="I70" s="315">
        <f t="shared" si="48"/>
        <v>2691</v>
      </c>
      <c r="J70" s="315">
        <f t="shared" si="49"/>
        <v>2132</v>
      </c>
      <c r="K70" s="315">
        <f t="shared" si="50"/>
        <v>1832</v>
      </c>
      <c r="L70" s="312">
        <f t="shared" si="51"/>
        <v>2808</v>
      </c>
      <c r="M70" s="313">
        <f t="shared" si="52"/>
        <v>11635</v>
      </c>
      <c r="N70" s="316">
        <f t="shared" si="53"/>
        <v>12961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884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2691</v>
      </c>
      <c r="X70" s="171">
        <f>VLOOKUP($AC70,原データ!$D$1:$R$2300,6,FALSE)</f>
        <v>2132</v>
      </c>
      <c r="Y70" s="171">
        <f>VLOOKUP($AC70,原データ!$D$1:$R$2300,7,FALSE)</f>
        <v>1832</v>
      </c>
      <c r="Z70" s="168">
        <f>VLOOKUP($AC70,原データ!$D$1:$R$2300,8,FALSE)</f>
        <v>2808</v>
      </c>
      <c r="AA70" s="425">
        <f t="shared" si="55"/>
        <v>11635</v>
      </c>
      <c r="AB70" s="316">
        <f t="shared" si="56"/>
        <v>12961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10081</v>
      </c>
      <c r="I71" s="315">
        <f t="shared" si="48"/>
        <v>8050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18131</v>
      </c>
      <c r="N71" s="316">
        <f t="shared" si="53"/>
        <v>18131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10081</v>
      </c>
      <c r="W71" s="315">
        <f t="shared" si="72"/>
        <v>8050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18131</v>
      </c>
      <c r="AB71" s="316">
        <f t="shared" si="56"/>
        <v>18131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10081</v>
      </c>
      <c r="I74" s="171">
        <f t="shared" si="75"/>
        <v>8050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18131</v>
      </c>
      <c r="N74" s="321">
        <f t="shared" si="75"/>
        <v>18131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10081</v>
      </c>
      <c r="W74" s="171">
        <f>VLOOKUP($AC74,原データ!$D$1:$R$2300,5,FALSE)</f>
        <v>8050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18131</v>
      </c>
      <c r="AB74" s="316">
        <f>SUM(AA74,T74)</f>
        <v>18131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61590</v>
      </c>
      <c r="L85" s="312">
        <f t="shared" si="51"/>
        <v>0</v>
      </c>
      <c r="M85" s="313">
        <f t="shared" si="52"/>
        <v>61590</v>
      </c>
      <c r="N85" s="316">
        <f t="shared" si="53"/>
        <v>61590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61590</v>
      </c>
      <c r="Z85" s="312">
        <f t="shared" si="80"/>
        <v>0</v>
      </c>
      <c r="AA85" s="313">
        <f t="shared" si="55"/>
        <v>61590</v>
      </c>
      <c r="AB85" s="316">
        <f t="shared" si="56"/>
        <v>61590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61590</v>
      </c>
      <c r="L86" s="168">
        <f t="shared" si="51"/>
        <v>0</v>
      </c>
      <c r="M86" s="425">
        <f t="shared" si="52"/>
        <v>61590</v>
      </c>
      <c r="N86" s="316">
        <f t="shared" si="53"/>
        <v>61590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61590</v>
      </c>
      <c r="Z86" s="168">
        <f>VLOOKUP($AC86,原データ!$D$1:$R$2300,8,FALSE)</f>
        <v>0</v>
      </c>
      <c r="AA86" s="425">
        <f t="shared" si="55"/>
        <v>61590</v>
      </c>
      <c r="AB86" s="316">
        <f t="shared" si="56"/>
        <v>61590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1492</v>
      </c>
      <c r="E90" s="416">
        <f t="shared" si="44"/>
        <v>6048</v>
      </c>
      <c r="F90" s="417">
        <f t="shared" si="45"/>
        <v>7540</v>
      </c>
      <c r="G90" s="418">
        <f t="shared" si="46"/>
        <v>0</v>
      </c>
      <c r="H90" s="419">
        <f t="shared" si="47"/>
        <v>12996</v>
      </c>
      <c r="I90" s="419">
        <f t="shared" si="48"/>
        <v>16729</v>
      </c>
      <c r="J90" s="419">
        <f t="shared" si="49"/>
        <v>18447</v>
      </c>
      <c r="K90" s="419">
        <f t="shared" si="50"/>
        <v>95939</v>
      </c>
      <c r="L90" s="416">
        <f t="shared" si="51"/>
        <v>40190</v>
      </c>
      <c r="M90" s="417">
        <f t="shared" si="52"/>
        <v>184301</v>
      </c>
      <c r="N90" s="420">
        <f t="shared" si="53"/>
        <v>191841</v>
      </c>
      <c r="O90" s="704" t="s">
        <v>148</v>
      </c>
      <c r="P90" s="705"/>
      <c r="Q90" s="706"/>
      <c r="R90" s="415">
        <f>SUM(R85,R71,R51,R70)</f>
        <v>1492</v>
      </c>
      <c r="S90" s="416">
        <f>SUM(S85,S71,S51,S70)</f>
        <v>6048</v>
      </c>
      <c r="T90" s="417">
        <f>SUM(R90:S90)</f>
        <v>7540</v>
      </c>
      <c r="U90" s="418">
        <f t="shared" ref="U90:Z90" si="83">SUM(U85,U71,U51,U70)</f>
        <v>0</v>
      </c>
      <c r="V90" s="418">
        <f t="shared" si="83"/>
        <v>12996</v>
      </c>
      <c r="W90" s="418">
        <f t="shared" si="83"/>
        <v>16729</v>
      </c>
      <c r="X90" s="418">
        <f t="shared" si="83"/>
        <v>18447</v>
      </c>
      <c r="Y90" s="418">
        <f t="shared" si="83"/>
        <v>95939</v>
      </c>
      <c r="Z90" s="418">
        <f t="shared" si="83"/>
        <v>40190</v>
      </c>
      <c r="AA90" s="417">
        <f t="shared" si="55"/>
        <v>184301</v>
      </c>
      <c r="AB90" s="420">
        <f t="shared" si="56"/>
        <v>191841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473256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嘉手納町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嘉手納町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10500</v>
      </c>
      <c r="E98" s="312">
        <f t="shared" ref="E98:E139" si="86">S98+AH98</f>
        <v>145640</v>
      </c>
      <c r="F98" s="313">
        <f t="shared" ref="F98:F139" si="87">T98+AI98</f>
        <v>156140</v>
      </c>
      <c r="G98" s="314">
        <f t="shared" ref="G98:G139" si="88">U98+AJ98</f>
        <v>0</v>
      </c>
      <c r="H98" s="315">
        <f t="shared" ref="H98:H139" si="89">V98+AK98</f>
        <v>7430</v>
      </c>
      <c r="I98" s="315">
        <f t="shared" ref="I98:I139" si="90">W98+AL98</f>
        <v>59880</v>
      </c>
      <c r="J98" s="315">
        <f t="shared" ref="J98:J139" si="91">X98+AM98</f>
        <v>163150</v>
      </c>
      <c r="K98" s="315">
        <f t="shared" ref="K98:K139" si="92">Y98+AN98</f>
        <v>325170</v>
      </c>
      <c r="L98" s="312">
        <f t="shared" ref="L98:L139" si="93">Z98+AO98</f>
        <v>373820</v>
      </c>
      <c r="M98" s="313">
        <f t="shared" ref="M98:M139" si="94">AA98+AP98</f>
        <v>929450</v>
      </c>
      <c r="N98" s="316">
        <f t="shared" ref="N98:N139" si="95">AB98+AQ98</f>
        <v>1085590</v>
      </c>
      <c r="O98" s="678" t="s">
        <v>124</v>
      </c>
      <c r="P98" s="679"/>
      <c r="Q98" s="679"/>
      <c r="R98" s="311">
        <f>SUM(R99,R105,R108,R113,R117,R118)</f>
        <v>10500</v>
      </c>
      <c r="S98" s="311">
        <f>SUM(S99,S105,S108,S113,S117,S118)</f>
        <v>51640</v>
      </c>
      <c r="T98" s="313">
        <f t="shared" ref="T98:T139" si="96">SUM(R98:S98)</f>
        <v>62140</v>
      </c>
      <c r="U98" s="314">
        <f t="shared" ref="U98:Z98" si="97">SUM(U99,U105,U108,U113,U117,U118)</f>
        <v>0</v>
      </c>
      <c r="V98" s="314">
        <f t="shared" si="97"/>
        <v>7430</v>
      </c>
      <c r="W98" s="314">
        <f t="shared" si="97"/>
        <v>59880</v>
      </c>
      <c r="X98" s="314">
        <f t="shared" si="97"/>
        <v>163150</v>
      </c>
      <c r="Y98" s="314">
        <f t="shared" si="97"/>
        <v>325170</v>
      </c>
      <c r="Z98" s="314">
        <f t="shared" si="97"/>
        <v>373820</v>
      </c>
      <c r="AA98" s="313">
        <f t="shared" ref="AA98:AA139" si="98">SUM(U98:Z98)</f>
        <v>929450</v>
      </c>
      <c r="AB98" s="316">
        <f t="shared" ref="AB98:AB139" si="99">SUM(AA98,T98)</f>
        <v>991590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94000</v>
      </c>
      <c r="AI98" s="313">
        <f t="shared" ref="AI98:AI139" si="100">SUM(AG98:AH98)</f>
        <v>94000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94000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38000</v>
      </c>
      <c r="F99" s="422">
        <f t="shared" si="87"/>
        <v>38000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67510</v>
      </c>
      <c r="M99" s="422">
        <f t="shared" si="94"/>
        <v>67510</v>
      </c>
      <c r="N99" s="318">
        <f t="shared" si="95"/>
        <v>105510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38000</v>
      </c>
      <c r="T99" s="422">
        <f t="shared" si="96"/>
        <v>38000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67510</v>
      </c>
      <c r="AA99" s="422">
        <f t="shared" si="98"/>
        <v>67510</v>
      </c>
      <c r="AB99" s="318">
        <f t="shared" si="99"/>
        <v>105510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41710</v>
      </c>
      <c r="M100" s="423">
        <f t="shared" si="94"/>
        <v>41710</v>
      </c>
      <c r="N100" s="319">
        <f t="shared" si="95"/>
        <v>41710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41710</v>
      </c>
      <c r="AA100" s="423">
        <f t="shared" si="98"/>
        <v>41710</v>
      </c>
      <c r="AB100" s="319">
        <f t="shared" si="99"/>
        <v>41710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38000</v>
      </c>
      <c r="F102" s="423">
        <f t="shared" si="87"/>
        <v>38000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38000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38000</v>
      </c>
      <c r="T102" s="423">
        <f t="shared" si="96"/>
        <v>38000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38000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25800</v>
      </c>
      <c r="M103" s="423">
        <f t="shared" si="94"/>
        <v>25800</v>
      </c>
      <c r="N103" s="319">
        <f t="shared" si="95"/>
        <v>25800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25800</v>
      </c>
      <c r="AA103" s="423">
        <f t="shared" si="98"/>
        <v>25800</v>
      </c>
      <c r="AB103" s="319">
        <f t="shared" si="99"/>
        <v>25800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4930</v>
      </c>
      <c r="I105" s="227">
        <f t="shared" si="90"/>
        <v>44600</v>
      </c>
      <c r="J105" s="227">
        <f t="shared" si="91"/>
        <v>145550</v>
      </c>
      <c r="K105" s="227">
        <f t="shared" si="92"/>
        <v>299070</v>
      </c>
      <c r="L105" s="225">
        <f t="shared" si="93"/>
        <v>248430</v>
      </c>
      <c r="M105" s="422">
        <f t="shared" si="94"/>
        <v>742580</v>
      </c>
      <c r="N105" s="318">
        <f t="shared" si="95"/>
        <v>742580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4930</v>
      </c>
      <c r="W105" s="227">
        <f t="shared" si="106"/>
        <v>44600</v>
      </c>
      <c r="X105" s="227">
        <f t="shared" si="106"/>
        <v>145550</v>
      </c>
      <c r="Y105" s="227">
        <f t="shared" si="106"/>
        <v>299070</v>
      </c>
      <c r="Z105" s="225">
        <f t="shared" si="106"/>
        <v>248430</v>
      </c>
      <c r="AA105" s="422">
        <f t="shared" si="98"/>
        <v>742580</v>
      </c>
      <c r="AB105" s="318">
        <f t="shared" si="99"/>
        <v>742580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4930</v>
      </c>
      <c r="I106" s="156">
        <f t="shared" si="90"/>
        <v>44600</v>
      </c>
      <c r="J106" s="156">
        <f t="shared" si="91"/>
        <v>145550</v>
      </c>
      <c r="K106" s="156">
        <f t="shared" si="92"/>
        <v>73330</v>
      </c>
      <c r="L106" s="153">
        <f t="shared" si="93"/>
        <v>248430</v>
      </c>
      <c r="M106" s="423">
        <f t="shared" si="94"/>
        <v>516840</v>
      </c>
      <c r="N106" s="319">
        <f t="shared" si="95"/>
        <v>516840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4930</v>
      </c>
      <c r="W106" s="156">
        <f>VLOOKUP($AC106,原データ!$D$1:$R$2300,5,FALSE)</f>
        <v>44600</v>
      </c>
      <c r="X106" s="156">
        <f>VLOOKUP($AC106,原データ!$D$1:$R$2300,6,FALSE)</f>
        <v>145550</v>
      </c>
      <c r="Y106" s="156">
        <f>VLOOKUP($AC106,原データ!$D$1:$R$2300,7,FALSE)</f>
        <v>73330</v>
      </c>
      <c r="Z106" s="153">
        <f>VLOOKUP($AC106,原データ!$D$1:$R$2300,8,FALSE)</f>
        <v>248430</v>
      </c>
      <c r="AA106" s="423">
        <f t="shared" si="98"/>
        <v>516840</v>
      </c>
      <c r="AB106" s="319">
        <f t="shared" si="99"/>
        <v>516840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225740</v>
      </c>
      <c r="L107" s="161">
        <f t="shared" si="93"/>
        <v>0</v>
      </c>
      <c r="M107" s="424">
        <f t="shared" si="94"/>
        <v>225740</v>
      </c>
      <c r="N107" s="320">
        <f t="shared" si="95"/>
        <v>225740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225740</v>
      </c>
      <c r="Z107" s="161">
        <f>VLOOKUP($AC107,原データ!$D$1:$R$2300,8,FALSE)</f>
        <v>0</v>
      </c>
      <c r="AA107" s="424">
        <f t="shared" si="98"/>
        <v>225740</v>
      </c>
      <c r="AB107" s="320">
        <f t="shared" si="99"/>
        <v>225740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10500</v>
      </c>
      <c r="E113" s="225">
        <f t="shared" si="86"/>
        <v>107640</v>
      </c>
      <c r="F113" s="422">
        <f t="shared" si="87"/>
        <v>118140</v>
      </c>
      <c r="G113" s="226">
        <f t="shared" si="88"/>
        <v>0</v>
      </c>
      <c r="H113" s="227">
        <f t="shared" si="89"/>
        <v>2500</v>
      </c>
      <c r="I113" s="227">
        <f t="shared" si="90"/>
        <v>15280</v>
      </c>
      <c r="J113" s="227">
        <f t="shared" si="91"/>
        <v>17600</v>
      </c>
      <c r="K113" s="227">
        <f t="shared" si="92"/>
        <v>26100</v>
      </c>
      <c r="L113" s="225">
        <f t="shared" si="93"/>
        <v>57880</v>
      </c>
      <c r="M113" s="422">
        <f t="shared" si="94"/>
        <v>119360</v>
      </c>
      <c r="N113" s="318">
        <f t="shared" si="95"/>
        <v>237500</v>
      </c>
      <c r="O113" s="661"/>
      <c r="P113" s="699" t="s">
        <v>137</v>
      </c>
      <c r="Q113" s="699"/>
      <c r="R113" s="224">
        <f>SUM(R114:R116)</f>
        <v>10500</v>
      </c>
      <c r="S113" s="225">
        <f>SUM(S114:S116)</f>
        <v>13640</v>
      </c>
      <c r="T113" s="422">
        <f t="shared" si="96"/>
        <v>24140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15280</v>
      </c>
      <c r="X113" s="227">
        <f t="shared" si="111"/>
        <v>17600</v>
      </c>
      <c r="Y113" s="227">
        <f t="shared" si="111"/>
        <v>26100</v>
      </c>
      <c r="Z113" s="225">
        <f t="shared" si="111"/>
        <v>57880</v>
      </c>
      <c r="AA113" s="422">
        <f t="shared" si="98"/>
        <v>119360</v>
      </c>
      <c r="AB113" s="318">
        <f t="shared" si="99"/>
        <v>143500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94000</v>
      </c>
      <c r="AI113" s="422">
        <f t="shared" si="100"/>
        <v>94000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94000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10500</v>
      </c>
      <c r="E114" s="153">
        <f t="shared" si="86"/>
        <v>13640</v>
      </c>
      <c r="F114" s="423">
        <f t="shared" si="87"/>
        <v>24140</v>
      </c>
      <c r="G114" s="155">
        <f t="shared" si="88"/>
        <v>0</v>
      </c>
      <c r="H114" s="156">
        <f t="shared" si="89"/>
        <v>2500</v>
      </c>
      <c r="I114" s="156">
        <f t="shared" si="90"/>
        <v>15280</v>
      </c>
      <c r="J114" s="156">
        <f t="shared" si="91"/>
        <v>17600</v>
      </c>
      <c r="K114" s="156">
        <f t="shared" si="92"/>
        <v>26100</v>
      </c>
      <c r="L114" s="153">
        <f t="shared" si="93"/>
        <v>57880</v>
      </c>
      <c r="M114" s="423">
        <f t="shared" si="94"/>
        <v>119360</v>
      </c>
      <c r="N114" s="319">
        <f t="shared" si="95"/>
        <v>143500</v>
      </c>
      <c r="O114" s="661"/>
      <c r="P114" s="696"/>
      <c r="Q114" s="229" t="s">
        <v>138</v>
      </c>
      <c r="R114" s="152">
        <f>VLOOKUP($AC114,原データ!$D$1:$R$2300,10,FALSE)</f>
        <v>10500</v>
      </c>
      <c r="S114" s="153">
        <f>VLOOKUP($AC114,原データ!$D$1:$R$2300,11,FALSE)</f>
        <v>13640</v>
      </c>
      <c r="T114" s="423">
        <f t="shared" si="96"/>
        <v>24140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15280</v>
      </c>
      <c r="X114" s="156">
        <f>VLOOKUP($AC114,原データ!$D$1:$R$2300,6,FALSE)</f>
        <v>17600</v>
      </c>
      <c r="Y114" s="156">
        <f>VLOOKUP($AC114,原データ!$D$1:$R$2300,7,FALSE)</f>
        <v>26100</v>
      </c>
      <c r="Z114" s="153">
        <f>VLOOKUP($AC114,原データ!$D$1:$R$2300,8,FALSE)</f>
        <v>57880</v>
      </c>
      <c r="AA114" s="423">
        <f t="shared" si="98"/>
        <v>119360</v>
      </c>
      <c r="AB114" s="319">
        <f t="shared" si="99"/>
        <v>143500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94000</v>
      </c>
      <c r="F116" s="424">
        <f t="shared" si="87"/>
        <v>94000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94000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94000</v>
      </c>
      <c r="AI116" s="424">
        <f t="shared" si="100"/>
        <v>94000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94000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4420</v>
      </c>
      <c r="E119" s="312">
        <f t="shared" si="86"/>
        <v>8840</v>
      </c>
      <c r="F119" s="313">
        <f t="shared" si="87"/>
        <v>13260</v>
      </c>
      <c r="G119" s="314">
        <f t="shared" si="88"/>
        <v>0</v>
      </c>
      <c r="H119" s="315">
        <f t="shared" si="89"/>
        <v>21720</v>
      </c>
      <c r="I119" s="315">
        <f t="shared" si="90"/>
        <v>26910</v>
      </c>
      <c r="J119" s="315">
        <f t="shared" si="91"/>
        <v>21320</v>
      </c>
      <c r="K119" s="315">
        <f t="shared" si="92"/>
        <v>18320</v>
      </c>
      <c r="L119" s="312">
        <f t="shared" si="93"/>
        <v>28080</v>
      </c>
      <c r="M119" s="313">
        <f t="shared" si="94"/>
        <v>116350</v>
      </c>
      <c r="N119" s="316">
        <f t="shared" si="95"/>
        <v>129610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8840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26910</v>
      </c>
      <c r="X119" s="171">
        <f>VLOOKUP($AC119,原データ!$D$1:$R$2300,6,FALSE)</f>
        <v>21320</v>
      </c>
      <c r="Y119" s="171">
        <f>VLOOKUP($AC119,原データ!$D$1:$R$2300,7,FALSE)</f>
        <v>18320</v>
      </c>
      <c r="Z119" s="168">
        <f>VLOOKUP($AC119,原データ!$D$1:$R$2300,8,FALSE)</f>
        <v>28080</v>
      </c>
      <c r="AA119" s="425">
        <f t="shared" si="98"/>
        <v>116350</v>
      </c>
      <c r="AB119" s="316">
        <f t="shared" si="99"/>
        <v>129610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100810</v>
      </c>
      <c r="I120" s="315">
        <f t="shared" si="90"/>
        <v>80500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181310</v>
      </c>
      <c r="N120" s="316">
        <f t="shared" si="95"/>
        <v>181310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100810</v>
      </c>
      <c r="W120" s="315">
        <f t="shared" si="114"/>
        <v>80500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181310</v>
      </c>
      <c r="AB120" s="316">
        <f t="shared" si="99"/>
        <v>181310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100810</v>
      </c>
      <c r="I123" s="171">
        <f t="shared" si="117"/>
        <v>80500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181310</v>
      </c>
      <c r="N123" s="321">
        <f t="shared" si="117"/>
        <v>181310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100810</v>
      </c>
      <c r="W123" s="171">
        <f>VLOOKUP($AC123,原データ!$D$1:$R$2300,5,FALSE)</f>
        <v>80500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181310</v>
      </c>
      <c r="AB123" s="316">
        <f>SUM(AA123,T123)</f>
        <v>181310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615900</v>
      </c>
      <c r="L134" s="312">
        <f t="shared" si="93"/>
        <v>0</v>
      </c>
      <c r="M134" s="313">
        <f t="shared" si="94"/>
        <v>615900</v>
      </c>
      <c r="N134" s="316">
        <f t="shared" si="95"/>
        <v>615900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615900</v>
      </c>
      <c r="Z134" s="312">
        <f t="shared" si="122"/>
        <v>0</v>
      </c>
      <c r="AA134" s="313">
        <f t="shared" si="98"/>
        <v>615900</v>
      </c>
      <c r="AB134" s="316">
        <f t="shared" si="99"/>
        <v>615900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615900</v>
      </c>
      <c r="L135" s="168">
        <f t="shared" si="93"/>
        <v>0</v>
      </c>
      <c r="M135" s="425">
        <f t="shared" si="94"/>
        <v>615900</v>
      </c>
      <c r="N135" s="316">
        <f t="shared" si="95"/>
        <v>615900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615900</v>
      </c>
      <c r="Z135" s="168">
        <f>VLOOKUP($AC135,原データ!$D$1:$R$2300,8,FALSE)</f>
        <v>0</v>
      </c>
      <c r="AA135" s="425">
        <f t="shared" si="98"/>
        <v>615900</v>
      </c>
      <c r="AB135" s="316">
        <f t="shared" si="99"/>
        <v>615900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14920</v>
      </c>
      <c r="E139" s="416">
        <f t="shared" si="86"/>
        <v>154480</v>
      </c>
      <c r="F139" s="417">
        <f t="shared" si="87"/>
        <v>169400</v>
      </c>
      <c r="G139" s="418">
        <f t="shared" si="88"/>
        <v>0</v>
      </c>
      <c r="H139" s="419">
        <f t="shared" si="89"/>
        <v>129960</v>
      </c>
      <c r="I139" s="419">
        <f t="shared" si="90"/>
        <v>167290</v>
      </c>
      <c r="J139" s="419">
        <f t="shared" si="91"/>
        <v>184470</v>
      </c>
      <c r="K139" s="419">
        <f t="shared" si="92"/>
        <v>959390</v>
      </c>
      <c r="L139" s="416">
        <f t="shared" si="93"/>
        <v>401900</v>
      </c>
      <c r="M139" s="417">
        <f t="shared" si="94"/>
        <v>1843010</v>
      </c>
      <c r="N139" s="420">
        <f t="shared" si="95"/>
        <v>2012410</v>
      </c>
      <c r="O139" s="694" t="s">
        <v>148</v>
      </c>
      <c r="P139" s="695"/>
      <c r="Q139" s="695"/>
      <c r="R139" s="415">
        <f>SUM(R98,R120,R134,R119)</f>
        <v>14920</v>
      </c>
      <c r="S139" s="415">
        <f>SUM(S98,S120,S134,S119)</f>
        <v>60480</v>
      </c>
      <c r="T139" s="417">
        <f t="shared" si="96"/>
        <v>75400</v>
      </c>
      <c r="U139" s="418">
        <f t="shared" ref="U139:Z139" si="125">SUM(U98,U120,U134,U119)</f>
        <v>0</v>
      </c>
      <c r="V139" s="418">
        <f t="shared" si="125"/>
        <v>129960</v>
      </c>
      <c r="W139" s="418">
        <f t="shared" si="125"/>
        <v>167290</v>
      </c>
      <c r="X139" s="418">
        <f t="shared" si="125"/>
        <v>184470</v>
      </c>
      <c r="Y139" s="418">
        <f t="shared" si="125"/>
        <v>959390</v>
      </c>
      <c r="Z139" s="418">
        <f t="shared" si="125"/>
        <v>401900</v>
      </c>
      <c r="AA139" s="417">
        <f t="shared" si="98"/>
        <v>1843010</v>
      </c>
      <c r="AB139" s="420">
        <f t="shared" si="99"/>
        <v>1918410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94000</v>
      </c>
      <c r="AI139" s="417">
        <f t="shared" si="100"/>
        <v>94000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94000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9450</v>
      </c>
      <c r="E141" s="312">
        <f t="shared" ref="E141:E182" si="128">S141+AH141</f>
        <v>131076</v>
      </c>
      <c r="F141" s="313">
        <f t="shared" ref="F141:F182" si="129">T141+AI141</f>
        <v>140526</v>
      </c>
      <c r="G141" s="314">
        <f t="shared" ref="G141:G182" si="130">U141+AJ141</f>
        <v>0</v>
      </c>
      <c r="H141" s="315">
        <f t="shared" ref="H141:H182" si="131">V141+AK141</f>
        <v>6687</v>
      </c>
      <c r="I141" s="315">
        <f t="shared" ref="I141:I182" si="132">W141+AL141</f>
        <v>53892</v>
      </c>
      <c r="J141" s="315">
        <f t="shared" ref="J141:J182" si="133">X141+AM141</f>
        <v>146835</v>
      </c>
      <c r="K141" s="315">
        <f t="shared" ref="K141:K182" si="134">Y141+AN141</f>
        <v>292653</v>
      </c>
      <c r="L141" s="312">
        <f t="shared" ref="L141:L182" si="135">Z141+AO141</f>
        <v>336438</v>
      </c>
      <c r="M141" s="313">
        <f t="shared" ref="M141:M182" si="136">AA141+AP141</f>
        <v>836505</v>
      </c>
      <c r="N141" s="316">
        <f t="shared" ref="N141:N182" si="137">AB141+AQ141</f>
        <v>977031</v>
      </c>
      <c r="O141" s="678" t="s">
        <v>124</v>
      </c>
      <c r="P141" s="679"/>
      <c r="Q141" s="679"/>
      <c r="R141" s="311">
        <f>SUM(R142,R148,R151,R156,R160,R161)</f>
        <v>9450</v>
      </c>
      <c r="S141" s="311">
        <f>SUM(S142,S148,S151,S156,S160,S161)</f>
        <v>46476</v>
      </c>
      <c r="T141" s="313">
        <f t="shared" ref="T141:T180" si="138">SUM(R141:S141)</f>
        <v>55926</v>
      </c>
      <c r="U141" s="314">
        <f t="shared" ref="U141:Z141" si="139">SUM(U142,U148,U151,U156,U160,U161)</f>
        <v>0</v>
      </c>
      <c r="V141" s="314">
        <f t="shared" si="139"/>
        <v>6687</v>
      </c>
      <c r="W141" s="314">
        <f t="shared" si="139"/>
        <v>53892</v>
      </c>
      <c r="X141" s="314">
        <f t="shared" si="139"/>
        <v>146835</v>
      </c>
      <c r="Y141" s="314">
        <f t="shared" si="139"/>
        <v>292653</v>
      </c>
      <c r="Z141" s="314">
        <f t="shared" si="139"/>
        <v>336438</v>
      </c>
      <c r="AA141" s="313">
        <f t="shared" ref="AA141:AA180" si="140">SUM(U141:Z141)</f>
        <v>836505</v>
      </c>
      <c r="AB141" s="316">
        <f t="shared" ref="AB141:AB180" si="141">SUM(AA141,T141)</f>
        <v>892431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84600</v>
      </c>
      <c r="AI141" s="313">
        <f>SUM(AG141:AH141)</f>
        <v>84600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84600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34200</v>
      </c>
      <c r="F142" s="422">
        <f t="shared" si="129"/>
        <v>34200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60759</v>
      </c>
      <c r="M142" s="422">
        <f t="shared" si="136"/>
        <v>60759</v>
      </c>
      <c r="N142" s="318">
        <f t="shared" si="137"/>
        <v>94959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34200</v>
      </c>
      <c r="T142" s="422">
        <f t="shared" si="138"/>
        <v>34200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60759</v>
      </c>
      <c r="AA142" s="422">
        <f t="shared" si="140"/>
        <v>60759</v>
      </c>
      <c r="AB142" s="318">
        <f t="shared" si="141"/>
        <v>94959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37539</v>
      </c>
      <c r="M143" s="423">
        <f t="shared" si="136"/>
        <v>37539</v>
      </c>
      <c r="N143" s="319">
        <f t="shared" si="137"/>
        <v>37539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37539</v>
      </c>
      <c r="AA143" s="423">
        <f t="shared" si="140"/>
        <v>37539</v>
      </c>
      <c r="AB143" s="319">
        <f t="shared" si="141"/>
        <v>37539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34200</v>
      </c>
      <c r="F145" s="423">
        <f t="shared" si="129"/>
        <v>34200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34200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34200</v>
      </c>
      <c r="T145" s="423">
        <f t="shared" si="138"/>
        <v>34200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34200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23220</v>
      </c>
      <c r="M146" s="423">
        <f t="shared" si="136"/>
        <v>23220</v>
      </c>
      <c r="N146" s="319">
        <f t="shared" si="137"/>
        <v>23220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23220</v>
      </c>
      <c r="AA146" s="423">
        <f t="shared" si="140"/>
        <v>23220</v>
      </c>
      <c r="AB146" s="319">
        <f t="shared" si="141"/>
        <v>23220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4437</v>
      </c>
      <c r="I148" s="227">
        <f t="shared" si="132"/>
        <v>40140</v>
      </c>
      <c r="J148" s="227">
        <f t="shared" si="133"/>
        <v>130995</v>
      </c>
      <c r="K148" s="227">
        <f t="shared" si="134"/>
        <v>269163</v>
      </c>
      <c r="L148" s="225">
        <f t="shared" si="135"/>
        <v>223587</v>
      </c>
      <c r="M148" s="422">
        <f t="shared" si="136"/>
        <v>668322</v>
      </c>
      <c r="N148" s="318">
        <f t="shared" si="137"/>
        <v>668322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4437</v>
      </c>
      <c r="W148" s="227">
        <f t="shared" si="148"/>
        <v>40140</v>
      </c>
      <c r="X148" s="227">
        <f t="shared" si="148"/>
        <v>130995</v>
      </c>
      <c r="Y148" s="227">
        <f t="shared" si="148"/>
        <v>269163</v>
      </c>
      <c r="Z148" s="225">
        <f t="shared" si="148"/>
        <v>223587</v>
      </c>
      <c r="AA148" s="422">
        <f t="shared" si="140"/>
        <v>668322</v>
      </c>
      <c r="AB148" s="318">
        <f t="shared" si="141"/>
        <v>668322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4437</v>
      </c>
      <c r="I149" s="156">
        <f t="shared" si="132"/>
        <v>40140</v>
      </c>
      <c r="J149" s="156">
        <f t="shared" si="133"/>
        <v>130995</v>
      </c>
      <c r="K149" s="156">
        <f t="shared" si="134"/>
        <v>65997</v>
      </c>
      <c r="L149" s="153">
        <f t="shared" si="135"/>
        <v>223587</v>
      </c>
      <c r="M149" s="423">
        <f t="shared" si="136"/>
        <v>465156</v>
      </c>
      <c r="N149" s="319">
        <f t="shared" si="137"/>
        <v>465156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4437</v>
      </c>
      <c r="W149" s="156">
        <f>VLOOKUP($AC149,原データ!$D$1:$R$2300,5,FALSE)</f>
        <v>40140</v>
      </c>
      <c r="X149" s="156">
        <f>VLOOKUP($AC149,原データ!$D$1:$R$2300,6,FALSE)</f>
        <v>130995</v>
      </c>
      <c r="Y149" s="156">
        <f>VLOOKUP($AC149,原データ!$D$1:$R$2300,7,FALSE)</f>
        <v>65997</v>
      </c>
      <c r="Z149" s="153">
        <f>VLOOKUP($AC149,原データ!$D$1:$R$2300,8,FALSE)</f>
        <v>223587</v>
      </c>
      <c r="AA149" s="423">
        <f t="shared" si="140"/>
        <v>465156</v>
      </c>
      <c r="AB149" s="319">
        <f t="shared" si="141"/>
        <v>465156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203166</v>
      </c>
      <c r="L150" s="161">
        <f t="shared" si="135"/>
        <v>0</v>
      </c>
      <c r="M150" s="424">
        <f t="shared" si="136"/>
        <v>203166</v>
      </c>
      <c r="N150" s="320">
        <f t="shared" si="137"/>
        <v>203166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203166</v>
      </c>
      <c r="Z150" s="161">
        <f>VLOOKUP($AC150,原データ!$D$1:$R$2300,8,FALSE)</f>
        <v>0</v>
      </c>
      <c r="AA150" s="424">
        <f t="shared" si="140"/>
        <v>203166</v>
      </c>
      <c r="AB150" s="320">
        <f t="shared" si="141"/>
        <v>203166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9450</v>
      </c>
      <c r="E156" s="225">
        <f t="shared" si="128"/>
        <v>96876</v>
      </c>
      <c r="F156" s="422">
        <f t="shared" si="129"/>
        <v>106326</v>
      </c>
      <c r="G156" s="226">
        <f t="shared" si="130"/>
        <v>0</v>
      </c>
      <c r="H156" s="227">
        <f t="shared" si="131"/>
        <v>2250</v>
      </c>
      <c r="I156" s="227">
        <f t="shared" si="132"/>
        <v>13752</v>
      </c>
      <c r="J156" s="227">
        <f t="shared" si="133"/>
        <v>15840</v>
      </c>
      <c r="K156" s="227">
        <f t="shared" si="134"/>
        <v>23490</v>
      </c>
      <c r="L156" s="225">
        <f t="shared" si="135"/>
        <v>52092</v>
      </c>
      <c r="M156" s="422">
        <f t="shared" si="136"/>
        <v>107424</v>
      </c>
      <c r="N156" s="318">
        <f t="shared" si="137"/>
        <v>213750</v>
      </c>
      <c r="O156" s="661"/>
      <c r="P156" s="699" t="s">
        <v>137</v>
      </c>
      <c r="Q156" s="699"/>
      <c r="R156" s="224">
        <f>SUM(R157:R159)</f>
        <v>9450</v>
      </c>
      <c r="S156" s="225">
        <f>SUM(S157:S159)</f>
        <v>12276</v>
      </c>
      <c r="T156" s="422">
        <f t="shared" si="138"/>
        <v>21726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13752</v>
      </c>
      <c r="X156" s="227">
        <f t="shared" si="153"/>
        <v>15840</v>
      </c>
      <c r="Y156" s="227">
        <f t="shared" si="153"/>
        <v>23490</v>
      </c>
      <c r="Z156" s="225">
        <f t="shared" si="153"/>
        <v>52092</v>
      </c>
      <c r="AA156" s="422">
        <f t="shared" si="140"/>
        <v>107424</v>
      </c>
      <c r="AB156" s="318">
        <f t="shared" si="141"/>
        <v>129150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84600</v>
      </c>
      <c r="AI156" s="427">
        <f t="shared" si="146"/>
        <v>84600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84600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9450</v>
      </c>
      <c r="E157" s="153">
        <f t="shared" si="128"/>
        <v>12276</v>
      </c>
      <c r="F157" s="423">
        <f t="shared" si="129"/>
        <v>21726</v>
      </c>
      <c r="G157" s="155">
        <f t="shared" si="130"/>
        <v>0</v>
      </c>
      <c r="H157" s="156">
        <f t="shared" si="131"/>
        <v>2250</v>
      </c>
      <c r="I157" s="156">
        <f t="shared" si="132"/>
        <v>13752</v>
      </c>
      <c r="J157" s="156">
        <f t="shared" si="133"/>
        <v>15840</v>
      </c>
      <c r="K157" s="156">
        <f t="shared" si="134"/>
        <v>23490</v>
      </c>
      <c r="L157" s="153">
        <f t="shared" si="135"/>
        <v>52092</v>
      </c>
      <c r="M157" s="423">
        <f t="shared" si="136"/>
        <v>107424</v>
      </c>
      <c r="N157" s="319">
        <f t="shared" si="137"/>
        <v>129150</v>
      </c>
      <c r="O157" s="661"/>
      <c r="P157" s="696"/>
      <c r="Q157" s="229" t="s">
        <v>138</v>
      </c>
      <c r="R157" s="152">
        <f>VLOOKUP($AC157,原データ!$D$1:$R$2300,10,FALSE)</f>
        <v>9450</v>
      </c>
      <c r="S157" s="153">
        <f>VLOOKUP($AC157,原データ!$D$1:$R$2300,11,FALSE)</f>
        <v>12276</v>
      </c>
      <c r="T157" s="423">
        <f t="shared" si="138"/>
        <v>21726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13752</v>
      </c>
      <c r="X157" s="156">
        <f>VLOOKUP($AC157,原データ!$D$1:$R$2300,6,FALSE)</f>
        <v>15840</v>
      </c>
      <c r="Y157" s="156">
        <f>VLOOKUP($AC157,原データ!$D$1:$R$2300,7,FALSE)</f>
        <v>23490</v>
      </c>
      <c r="Z157" s="153">
        <f>VLOOKUP($AC157,原データ!$D$1:$R$2300,8,FALSE)</f>
        <v>52092</v>
      </c>
      <c r="AA157" s="423">
        <f t="shared" si="140"/>
        <v>107424</v>
      </c>
      <c r="AB157" s="319">
        <f t="shared" si="141"/>
        <v>129150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84600</v>
      </c>
      <c r="F159" s="424">
        <f t="shared" si="129"/>
        <v>84600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84600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84600</v>
      </c>
      <c r="AI159" s="429">
        <f t="shared" si="146"/>
        <v>84600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84600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4420</v>
      </c>
      <c r="E162" s="312">
        <f t="shared" si="128"/>
        <v>8840</v>
      </c>
      <c r="F162" s="313">
        <f t="shared" si="129"/>
        <v>13260</v>
      </c>
      <c r="G162" s="314">
        <f t="shared" si="130"/>
        <v>0</v>
      </c>
      <c r="H162" s="315">
        <f t="shared" si="131"/>
        <v>21720</v>
      </c>
      <c r="I162" s="315">
        <f t="shared" si="132"/>
        <v>26910</v>
      </c>
      <c r="J162" s="315">
        <f t="shared" si="133"/>
        <v>21320</v>
      </c>
      <c r="K162" s="315">
        <f t="shared" si="134"/>
        <v>18320</v>
      </c>
      <c r="L162" s="312">
        <f t="shared" si="135"/>
        <v>28080</v>
      </c>
      <c r="M162" s="313">
        <f t="shared" si="136"/>
        <v>116350</v>
      </c>
      <c r="N162" s="316">
        <f t="shared" si="137"/>
        <v>129610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8840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26910</v>
      </c>
      <c r="X162" s="171">
        <f>VLOOKUP($AC162,原データ!$D$1:$R$2300,6,FALSE)</f>
        <v>21320</v>
      </c>
      <c r="Y162" s="171">
        <f>VLOOKUP($AC162,原データ!$D$1:$R$2300,7,FALSE)</f>
        <v>18320</v>
      </c>
      <c r="Z162" s="168">
        <f>VLOOKUP($AC162,原データ!$D$1:$R$2300,8,FALSE)</f>
        <v>28080</v>
      </c>
      <c r="AA162" s="425">
        <f t="shared" si="140"/>
        <v>116350</v>
      </c>
      <c r="AB162" s="316">
        <f t="shared" si="141"/>
        <v>129610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90729</v>
      </c>
      <c r="I163" s="315">
        <f t="shared" si="132"/>
        <v>72450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163179</v>
      </c>
      <c r="N163" s="316">
        <f t="shared" si="137"/>
        <v>163179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90729</v>
      </c>
      <c r="W163" s="314">
        <f t="shared" si="156"/>
        <v>72450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163179</v>
      </c>
      <c r="AB163" s="316">
        <f t="shared" si="141"/>
        <v>163179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90729</v>
      </c>
      <c r="I166" s="171">
        <f t="shared" si="159"/>
        <v>72450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163179</v>
      </c>
      <c r="N166" s="321">
        <f t="shared" si="159"/>
        <v>163179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90729</v>
      </c>
      <c r="W166" s="171">
        <f>VLOOKUP($AC166,原データ!$D$1:$R$2300,5,FALSE)</f>
        <v>72450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163179</v>
      </c>
      <c r="AB166" s="316">
        <f>SUM(AA166,T166)</f>
        <v>163179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554310</v>
      </c>
      <c r="L177" s="312">
        <f t="shared" si="135"/>
        <v>0</v>
      </c>
      <c r="M177" s="313">
        <f t="shared" si="136"/>
        <v>554310</v>
      </c>
      <c r="N177" s="316">
        <f t="shared" si="137"/>
        <v>554310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554310</v>
      </c>
      <c r="Z177" s="312">
        <f t="shared" si="164"/>
        <v>0</v>
      </c>
      <c r="AA177" s="313">
        <f t="shared" si="140"/>
        <v>554310</v>
      </c>
      <c r="AB177" s="316">
        <f t="shared" si="141"/>
        <v>554310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554310</v>
      </c>
      <c r="L178" s="168">
        <f t="shared" si="135"/>
        <v>0</v>
      </c>
      <c r="M178" s="425">
        <f t="shared" si="136"/>
        <v>554310</v>
      </c>
      <c r="N178" s="316">
        <f t="shared" si="137"/>
        <v>554310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554310</v>
      </c>
      <c r="Z178" s="168">
        <f>VLOOKUP($AC178,原データ!$D$1:$R$2300,8,FALSE)</f>
        <v>0</v>
      </c>
      <c r="AA178" s="425">
        <f t="shared" si="140"/>
        <v>554310</v>
      </c>
      <c r="AB178" s="316">
        <f t="shared" si="141"/>
        <v>554310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13870</v>
      </c>
      <c r="E182" s="416">
        <f t="shared" si="128"/>
        <v>139916</v>
      </c>
      <c r="F182" s="417">
        <f t="shared" si="129"/>
        <v>153786</v>
      </c>
      <c r="G182" s="418">
        <f t="shared" si="130"/>
        <v>0</v>
      </c>
      <c r="H182" s="419">
        <f t="shared" si="131"/>
        <v>119136</v>
      </c>
      <c r="I182" s="419">
        <f t="shared" si="132"/>
        <v>153252</v>
      </c>
      <c r="J182" s="419">
        <f t="shared" si="133"/>
        <v>168155</v>
      </c>
      <c r="K182" s="419">
        <f t="shared" si="134"/>
        <v>865283</v>
      </c>
      <c r="L182" s="416">
        <f t="shared" si="135"/>
        <v>364518</v>
      </c>
      <c r="M182" s="417">
        <f t="shared" si="136"/>
        <v>1670344</v>
      </c>
      <c r="N182" s="420">
        <f t="shared" si="137"/>
        <v>1824130</v>
      </c>
      <c r="O182" s="694" t="s">
        <v>80</v>
      </c>
      <c r="P182" s="695"/>
      <c r="Q182" s="695"/>
      <c r="R182" s="415">
        <f>SUM(R177,R163,R141,R162)</f>
        <v>13870</v>
      </c>
      <c r="S182" s="415">
        <f>SUM(S177,S163,S141,S162)</f>
        <v>55316</v>
      </c>
      <c r="T182" s="417">
        <f>SUM(R182:S182)</f>
        <v>69186</v>
      </c>
      <c r="U182" s="418">
        <f t="shared" ref="U182:Z182" si="167">SUM(U177,U163,U141,U162)</f>
        <v>0</v>
      </c>
      <c r="V182" s="418">
        <f t="shared" si="167"/>
        <v>119136</v>
      </c>
      <c r="W182" s="418">
        <f t="shared" si="167"/>
        <v>153252</v>
      </c>
      <c r="X182" s="418">
        <f t="shared" si="167"/>
        <v>168155</v>
      </c>
      <c r="Y182" s="418">
        <f t="shared" si="167"/>
        <v>865283</v>
      </c>
      <c r="Z182" s="418">
        <f t="shared" si="167"/>
        <v>364518</v>
      </c>
      <c r="AA182" s="417">
        <f>SUM(U182:Z182)</f>
        <v>1670344</v>
      </c>
      <c r="AB182" s="420">
        <f>SUM(AA182,T182)</f>
        <v>1739530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84600</v>
      </c>
      <c r="AI182" s="417">
        <f>SUM(AG182:AH182)</f>
        <v>84600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84600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D4EAF-0566-4560-87B9-0C401988FD5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嘉手納町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473256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嘉手納町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嘉手納町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BF0B8-A695-473C-B80C-E679034FB62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嘉手納町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473256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嘉手納町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嘉手納町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0697-A9E1-4CDF-A02F-63E9FD648B5B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473256</v>
      </c>
      <c r="M4" s="700"/>
      <c r="N4" s="700"/>
      <c r="Q4" s="236"/>
      <c r="X4" s="701" t="s">
        <v>100</v>
      </c>
      <c r="Y4" s="701"/>
      <c r="Z4" s="700">
        <f>様式1!F5</f>
        <v>473256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473256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嘉手納町</v>
      </c>
      <c r="M5" s="778"/>
      <c r="N5" s="778"/>
      <c r="Q5" s="236"/>
      <c r="X5" s="777" t="s">
        <v>101</v>
      </c>
      <c r="Y5" s="777"/>
      <c r="Z5" s="778" t="str">
        <f>様式1!F6</f>
        <v>嘉手納町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嘉手納町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3</v>
      </c>
      <c r="J11" s="379">
        <f t="shared" si="0"/>
        <v>10</v>
      </c>
      <c r="K11" s="379">
        <f t="shared" si="0"/>
        <v>37</v>
      </c>
      <c r="L11" s="376">
        <f t="shared" si="0"/>
        <v>16</v>
      </c>
      <c r="M11" s="377">
        <f t="shared" si="0"/>
        <v>69</v>
      </c>
      <c r="N11" s="316">
        <f t="shared" si="0"/>
        <v>69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3</v>
      </c>
      <c r="X11" s="379">
        <f t="shared" si="2"/>
        <v>10</v>
      </c>
      <c r="Y11" s="379">
        <f t="shared" si="2"/>
        <v>37</v>
      </c>
      <c r="Z11" s="376">
        <f t="shared" si="2"/>
        <v>16</v>
      </c>
      <c r="AA11" s="377">
        <f t="shared" ref="AA11:AA31" si="3">SUM(U11:Z11)</f>
        <v>69</v>
      </c>
      <c r="AB11" s="316">
        <f>SUM(AA11,T11)</f>
        <v>69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5</v>
      </c>
      <c r="K12" s="242">
        <f t="shared" ref="K12:K31" si="14">Y12+AN12</f>
        <v>27</v>
      </c>
      <c r="L12" s="240">
        <f t="shared" ref="L12:L31" si="15">Z12+AO12</f>
        <v>9</v>
      </c>
      <c r="M12" s="380">
        <f t="shared" ref="M12:M31" si="16">AA12+AP12</f>
        <v>42</v>
      </c>
      <c r="N12" s="322">
        <f t="shared" ref="N12:N31" si="17">AB12+AQ12</f>
        <v>42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5</v>
      </c>
      <c r="Y12" s="242">
        <f>VLOOKUP($AC12,原データ!$D$1:$R$2300,7,FALSE)</f>
        <v>27</v>
      </c>
      <c r="Z12" s="240">
        <f>VLOOKUP($AC12,原データ!$D$1:$R$2300,8,FALSE)</f>
        <v>9</v>
      </c>
      <c r="AA12" s="380">
        <f t="shared" si="3"/>
        <v>42</v>
      </c>
      <c r="AB12" s="322">
        <f t="shared" ref="AB12:AB31" si="18">SUM(AA12,T12)</f>
        <v>42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4</v>
      </c>
      <c r="K13" s="247">
        <f t="shared" si="14"/>
        <v>3</v>
      </c>
      <c r="L13" s="245">
        <f t="shared" si="15"/>
        <v>0</v>
      </c>
      <c r="M13" s="381">
        <f t="shared" si="16"/>
        <v>10</v>
      </c>
      <c r="N13" s="319">
        <f t="shared" si="17"/>
        <v>10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4</v>
      </c>
      <c r="Y13" s="247">
        <f>VLOOKUP($AC13,原データ!$D$1:$R$2300,7,FALSE)</f>
        <v>3</v>
      </c>
      <c r="Z13" s="245">
        <f>VLOOKUP($AC13,原データ!$D$1:$R$2300,8,FALSE)</f>
        <v>0</v>
      </c>
      <c r="AA13" s="381">
        <f t="shared" si="3"/>
        <v>10</v>
      </c>
      <c r="AB13" s="319">
        <f t="shared" si="18"/>
        <v>10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6</v>
      </c>
      <c r="L15" s="245">
        <f t="shared" si="19"/>
        <v>6</v>
      </c>
      <c r="M15" s="381">
        <f t="shared" si="19"/>
        <v>12</v>
      </c>
      <c r="N15" s="319">
        <f t="shared" si="19"/>
        <v>12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6</v>
      </c>
      <c r="Z15" s="245">
        <f>VLOOKUP($AC15,原データ!$D$1:$R$2300,8,FALSE)</f>
        <v>6</v>
      </c>
      <c r="AA15" s="381">
        <f>SUM(U15:Z15)</f>
        <v>12</v>
      </c>
      <c r="AB15" s="319">
        <f>SUM(AA15,T15)</f>
        <v>12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1</v>
      </c>
      <c r="K17" s="247">
        <f t="shared" si="14"/>
        <v>1</v>
      </c>
      <c r="L17" s="245">
        <f t="shared" si="15"/>
        <v>1</v>
      </c>
      <c r="M17" s="381">
        <f t="shared" si="16"/>
        <v>4</v>
      </c>
      <c r="N17" s="319">
        <f t="shared" si="17"/>
        <v>4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4</v>
      </c>
      <c r="AB17" s="319">
        <f t="shared" si="18"/>
        <v>4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3</v>
      </c>
      <c r="J21" s="367">
        <f t="shared" si="13"/>
        <v>11</v>
      </c>
      <c r="K21" s="367">
        <f t="shared" si="14"/>
        <v>37</v>
      </c>
      <c r="L21" s="365">
        <f t="shared" si="15"/>
        <v>16</v>
      </c>
      <c r="M21" s="368">
        <f t="shared" si="16"/>
        <v>70</v>
      </c>
      <c r="N21" s="325">
        <f t="shared" si="17"/>
        <v>70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3</v>
      </c>
      <c r="X21" s="367">
        <f t="shared" si="22"/>
        <v>11</v>
      </c>
      <c r="Y21" s="367">
        <f t="shared" si="22"/>
        <v>37</v>
      </c>
      <c r="Z21" s="365">
        <f t="shared" si="22"/>
        <v>16</v>
      </c>
      <c r="AA21" s="368">
        <f t="shared" si="3"/>
        <v>70</v>
      </c>
      <c r="AB21" s="325">
        <f t="shared" si="18"/>
        <v>70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5</v>
      </c>
      <c r="K22" s="263">
        <f t="shared" si="14"/>
        <v>27</v>
      </c>
      <c r="L22" s="261">
        <f t="shared" si="15"/>
        <v>9</v>
      </c>
      <c r="M22" s="372">
        <f t="shared" si="16"/>
        <v>42</v>
      </c>
      <c r="N22" s="326">
        <f t="shared" si="17"/>
        <v>42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5</v>
      </c>
      <c r="Y22" s="263">
        <f>VLOOKUP($AC22,原データ!$D$1:$R$2300,7,FALSE)</f>
        <v>27</v>
      </c>
      <c r="Z22" s="261">
        <f>VLOOKUP($AC22,原データ!$D$1:$R$2300,8,FALSE)</f>
        <v>9</v>
      </c>
      <c r="AA22" s="372">
        <f t="shared" si="3"/>
        <v>42</v>
      </c>
      <c r="AB22" s="326">
        <f t="shared" si="18"/>
        <v>42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4</v>
      </c>
      <c r="K23" s="253">
        <f t="shared" si="14"/>
        <v>3</v>
      </c>
      <c r="L23" s="251">
        <f t="shared" si="15"/>
        <v>0</v>
      </c>
      <c r="M23" s="373">
        <f t="shared" si="16"/>
        <v>10</v>
      </c>
      <c r="N23" s="323">
        <f t="shared" si="17"/>
        <v>10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4</v>
      </c>
      <c r="Y23" s="253">
        <f>VLOOKUP($AC23,原データ!$D$1:$R$2300,7,FALSE)</f>
        <v>3</v>
      </c>
      <c r="Z23" s="251">
        <f>VLOOKUP($AC23,原データ!$D$1:$R$2300,8,FALSE)</f>
        <v>0</v>
      </c>
      <c r="AA23" s="373">
        <f t="shared" si="3"/>
        <v>10</v>
      </c>
      <c r="AB23" s="323">
        <f t="shared" si="18"/>
        <v>10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6</v>
      </c>
      <c r="L25" s="251">
        <f t="shared" si="24"/>
        <v>6</v>
      </c>
      <c r="M25" s="373">
        <f t="shared" si="24"/>
        <v>12</v>
      </c>
      <c r="N25" s="323">
        <f t="shared" si="24"/>
        <v>12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6</v>
      </c>
      <c r="Z25" s="251">
        <f>VLOOKUP($AC25,原データ!$D$1:$R$2300,8,FALSE)</f>
        <v>6</v>
      </c>
      <c r="AA25" s="373">
        <f>SUM(U25:Z25)</f>
        <v>12</v>
      </c>
      <c r="AB25" s="323">
        <f>SUM(AA25,T25)</f>
        <v>12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2</v>
      </c>
      <c r="K27" s="253">
        <f t="shared" si="14"/>
        <v>1</v>
      </c>
      <c r="L27" s="251">
        <f t="shared" si="15"/>
        <v>1</v>
      </c>
      <c r="M27" s="373">
        <f t="shared" si="16"/>
        <v>5</v>
      </c>
      <c r="N27" s="323">
        <f t="shared" si="17"/>
        <v>5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2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5</v>
      </c>
      <c r="AB27" s="323">
        <f t="shared" si="18"/>
        <v>5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6</v>
      </c>
      <c r="J31" s="386">
        <f t="shared" si="13"/>
        <v>21</v>
      </c>
      <c r="K31" s="386">
        <f t="shared" si="14"/>
        <v>74</v>
      </c>
      <c r="L31" s="383">
        <f t="shared" si="15"/>
        <v>32</v>
      </c>
      <c r="M31" s="384">
        <f t="shared" si="16"/>
        <v>139</v>
      </c>
      <c r="N31" s="387">
        <f t="shared" si="17"/>
        <v>139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6</v>
      </c>
      <c r="X31" s="386">
        <f t="shared" si="26"/>
        <v>21</v>
      </c>
      <c r="Y31" s="386">
        <f t="shared" si="26"/>
        <v>74</v>
      </c>
      <c r="Z31" s="383">
        <f t="shared" si="26"/>
        <v>32</v>
      </c>
      <c r="AA31" s="384">
        <f t="shared" si="3"/>
        <v>139</v>
      </c>
      <c r="AB31" s="388">
        <f t="shared" si="18"/>
        <v>139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37245</v>
      </c>
      <c r="I33" s="362">
        <f t="shared" si="28"/>
        <v>85040</v>
      </c>
      <c r="J33" s="362">
        <f t="shared" si="28"/>
        <v>214265</v>
      </c>
      <c r="K33" s="362">
        <f t="shared" si="28"/>
        <v>797985</v>
      </c>
      <c r="L33" s="360">
        <f t="shared" si="28"/>
        <v>274625</v>
      </c>
      <c r="M33" s="363">
        <f t="shared" si="28"/>
        <v>1409160</v>
      </c>
      <c r="N33" s="325">
        <f t="shared" si="28"/>
        <v>1409160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37245</v>
      </c>
      <c r="W33" s="362">
        <f t="shared" si="30"/>
        <v>85040</v>
      </c>
      <c r="X33" s="362">
        <f t="shared" si="30"/>
        <v>214265</v>
      </c>
      <c r="Y33" s="362">
        <f t="shared" si="30"/>
        <v>797985</v>
      </c>
      <c r="Z33" s="360">
        <f t="shared" si="30"/>
        <v>274625</v>
      </c>
      <c r="AA33" s="363">
        <f t="shared" ref="AA33:AA51" si="31">SUM(U33:Z33)</f>
        <v>1409160</v>
      </c>
      <c r="AB33" s="325">
        <f t="shared" ref="AB33:AB51" si="32">SUM(AA33,T33)</f>
        <v>1409160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94950</v>
      </c>
      <c r="K34" s="263">
        <f t="shared" ref="K34:K53" si="43">Y34+AN34</f>
        <v>643275</v>
      </c>
      <c r="L34" s="261">
        <f t="shared" ref="L34:L53" si="44">Z34+AO34</f>
        <v>111025</v>
      </c>
      <c r="M34" s="372">
        <f t="shared" ref="M34:M53" si="45">AA34+AP34</f>
        <v>880900</v>
      </c>
      <c r="N34" s="326">
        <f t="shared" ref="N34:N53" si="46">AB34+AQ34</f>
        <v>880900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94950</v>
      </c>
      <c r="Y34" s="263">
        <f>VLOOKUP($AC34,原データ!$D$1:$R$2300,7,FALSE)</f>
        <v>643275</v>
      </c>
      <c r="Z34" s="261">
        <f>VLOOKUP($AC34,原データ!$D$1:$R$2300,8,FALSE)</f>
        <v>111025</v>
      </c>
      <c r="AA34" s="372">
        <f t="shared" si="31"/>
        <v>880900</v>
      </c>
      <c r="AB34" s="326">
        <f t="shared" si="32"/>
        <v>880900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34350</v>
      </c>
      <c r="I35" s="253">
        <f t="shared" si="41"/>
        <v>53390</v>
      </c>
      <c r="J35" s="253">
        <f t="shared" si="42"/>
        <v>111000</v>
      </c>
      <c r="K35" s="253">
        <f t="shared" si="43"/>
        <v>87150</v>
      </c>
      <c r="L35" s="251">
        <f t="shared" si="44"/>
        <v>0</v>
      </c>
      <c r="M35" s="373">
        <f t="shared" si="45"/>
        <v>285890</v>
      </c>
      <c r="N35" s="323">
        <f t="shared" si="46"/>
        <v>285890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34350</v>
      </c>
      <c r="W35" s="253">
        <f>VLOOKUP($AC35,原データ!$D$1:$R$2300,5,FALSE)</f>
        <v>53390</v>
      </c>
      <c r="X35" s="253">
        <f>VLOOKUP($AC35,原データ!$D$1:$R$2300,6,FALSE)</f>
        <v>111000</v>
      </c>
      <c r="Y35" s="253">
        <f>VLOOKUP($AC35,原データ!$D$1:$R$2300,7,FALSE)</f>
        <v>87150</v>
      </c>
      <c r="Z35" s="251">
        <f>VLOOKUP($AC35,原データ!$D$1:$R$2300,8,FALSE)</f>
        <v>0</v>
      </c>
      <c r="AA35" s="373">
        <f t="shared" si="31"/>
        <v>285890</v>
      </c>
      <c r="AB35" s="323">
        <f t="shared" si="32"/>
        <v>285890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67270</v>
      </c>
      <c r="L37" s="251">
        <f t="shared" si="47"/>
        <v>163500</v>
      </c>
      <c r="M37" s="373">
        <f t="shared" si="47"/>
        <v>230770</v>
      </c>
      <c r="N37" s="323">
        <f t="shared" si="47"/>
        <v>230770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67270</v>
      </c>
      <c r="Z37" s="251">
        <f>VLOOKUP($AC37,原データ!$D$1:$R$2300,8,FALSE)</f>
        <v>163500</v>
      </c>
      <c r="AA37" s="373">
        <f>SUM(U37:Z37)</f>
        <v>230770</v>
      </c>
      <c r="AB37" s="323">
        <f>SUM(AA37,T37)</f>
        <v>230770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145</v>
      </c>
      <c r="I39" s="253">
        <f t="shared" si="41"/>
        <v>0</v>
      </c>
      <c r="J39" s="253">
        <f t="shared" si="42"/>
        <v>8315</v>
      </c>
      <c r="K39" s="253">
        <f t="shared" si="43"/>
        <v>290</v>
      </c>
      <c r="L39" s="251">
        <f t="shared" si="44"/>
        <v>100</v>
      </c>
      <c r="M39" s="373">
        <f t="shared" si="45"/>
        <v>8850</v>
      </c>
      <c r="N39" s="323">
        <f t="shared" si="46"/>
        <v>8850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145</v>
      </c>
      <c r="W39" s="253">
        <f>VLOOKUP($AC39,原データ!$D$1:$R$2300,5,FALSE)</f>
        <v>0</v>
      </c>
      <c r="X39" s="253">
        <f>VLOOKUP($AC39,原データ!$D$1:$R$2300,6,FALSE)</f>
        <v>8315</v>
      </c>
      <c r="Y39" s="253">
        <f>VLOOKUP($AC39,原データ!$D$1:$R$2300,7,FALSE)</f>
        <v>290</v>
      </c>
      <c r="Z39" s="251">
        <f>VLOOKUP($AC39,原データ!$D$1:$R$2300,8,FALSE)</f>
        <v>100</v>
      </c>
      <c r="AA39" s="373">
        <f t="shared" si="31"/>
        <v>8850</v>
      </c>
      <c r="AB39" s="323">
        <f t="shared" si="32"/>
        <v>8850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2750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2750</v>
      </c>
      <c r="N40" s="323">
        <f t="shared" si="46"/>
        <v>2750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2750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2750</v>
      </c>
      <c r="AB40" s="323">
        <f t="shared" si="32"/>
        <v>2750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18062</v>
      </c>
      <c r="I43" s="367">
        <f t="shared" si="41"/>
        <v>14956</v>
      </c>
      <c r="J43" s="367">
        <f t="shared" si="42"/>
        <v>119646</v>
      </c>
      <c r="K43" s="367">
        <f t="shared" si="43"/>
        <v>489268</v>
      </c>
      <c r="L43" s="365">
        <f t="shared" si="44"/>
        <v>132040</v>
      </c>
      <c r="M43" s="368">
        <f t="shared" si="45"/>
        <v>773972</v>
      </c>
      <c r="N43" s="325">
        <f t="shared" si="46"/>
        <v>773972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18062</v>
      </c>
      <c r="W43" s="367">
        <f t="shared" si="50"/>
        <v>14956</v>
      </c>
      <c r="X43" s="367">
        <f t="shared" si="50"/>
        <v>119646</v>
      </c>
      <c r="Y43" s="367">
        <f t="shared" si="50"/>
        <v>489268</v>
      </c>
      <c r="Z43" s="365">
        <f t="shared" si="50"/>
        <v>132040</v>
      </c>
      <c r="AA43" s="368">
        <f>SUM(U43:Z43)</f>
        <v>773972</v>
      </c>
      <c r="AB43" s="325">
        <f>SUM(AA43,T43)</f>
        <v>773972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14550</v>
      </c>
      <c r="J44" s="263">
        <f t="shared" si="42"/>
        <v>110790</v>
      </c>
      <c r="K44" s="263">
        <f t="shared" si="43"/>
        <v>480860</v>
      </c>
      <c r="L44" s="261">
        <f t="shared" si="44"/>
        <v>116910</v>
      </c>
      <c r="M44" s="372">
        <f t="shared" si="45"/>
        <v>723110</v>
      </c>
      <c r="N44" s="326">
        <f t="shared" si="46"/>
        <v>723110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14550</v>
      </c>
      <c r="X44" s="263">
        <f>VLOOKUP($AC44,原データ!$D$1:$R$2300,6,FALSE)</f>
        <v>110790</v>
      </c>
      <c r="Y44" s="263">
        <f>VLOOKUP($AC44,原データ!$D$1:$R$2300,7,FALSE)</f>
        <v>480860</v>
      </c>
      <c r="Z44" s="261">
        <f>VLOOKUP($AC44,原データ!$D$1:$R$2300,8,FALSE)</f>
        <v>116910</v>
      </c>
      <c r="AA44" s="372">
        <f t="shared" si="31"/>
        <v>723110</v>
      </c>
      <c r="AB44" s="326">
        <f t="shared" si="32"/>
        <v>723110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13110</v>
      </c>
      <c r="I45" s="253">
        <f t="shared" si="41"/>
        <v>406</v>
      </c>
      <c r="J45" s="253">
        <f t="shared" si="42"/>
        <v>840</v>
      </c>
      <c r="K45" s="253">
        <f t="shared" si="43"/>
        <v>630</v>
      </c>
      <c r="L45" s="251">
        <f t="shared" si="44"/>
        <v>0</v>
      </c>
      <c r="M45" s="373">
        <f t="shared" si="45"/>
        <v>14986</v>
      </c>
      <c r="N45" s="323">
        <f t="shared" si="46"/>
        <v>14986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13110</v>
      </c>
      <c r="W45" s="253">
        <f>VLOOKUP($AC45,原データ!$D$1:$R$2300,5,FALSE)</f>
        <v>406</v>
      </c>
      <c r="X45" s="253">
        <f>VLOOKUP($AC45,原データ!$D$1:$R$2300,6,FALSE)</f>
        <v>840</v>
      </c>
      <c r="Y45" s="253">
        <f>VLOOKUP($AC45,原データ!$D$1:$R$2300,7,FALSE)</f>
        <v>630</v>
      </c>
      <c r="Z45" s="251">
        <f>VLOOKUP($AC45,原データ!$D$1:$R$2300,8,FALSE)</f>
        <v>0</v>
      </c>
      <c r="AA45" s="373">
        <f t="shared" si="31"/>
        <v>14986</v>
      </c>
      <c r="AB45" s="323">
        <f t="shared" si="32"/>
        <v>14986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3602</v>
      </c>
      <c r="L47" s="251">
        <f t="shared" si="52"/>
        <v>14160</v>
      </c>
      <c r="M47" s="373">
        <f t="shared" si="52"/>
        <v>17762</v>
      </c>
      <c r="N47" s="323">
        <f t="shared" si="52"/>
        <v>17762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3602</v>
      </c>
      <c r="Z47" s="251">
        <f>VLOOKUP($AC47,原データ!$D$1:$R$2300,8,FALSE)</f>
        <v>14160</v>
      </c>
      <c r="AA47" s="373">
        <f>SUM(U47:Z47)</f>
        <v>17762</v>
      </c>
      <c r="AB47" s="323">
        <f>SUM(AA47,T47)</f>
        <v>17762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2088</v>
      </c>
      <c r="I49" s="253">
        <f t="shared" si="41"/>
        <v>0</v>
      </c>
      <c r="J49" s="253">
        <f t="shared" si="42"/>
        <v>8016</v>
      </c>
      <c r="K49" s="253">
        <f t="shared" si="43"/>
        <v>4176</v>
      </c>
      <c r="L49" s="251">
        <f t="shared" si="44"/>
        <v>970</v>
      </c>
      <c r="M49" s="373">
        <f t="shared" si="45"/>
        <v>15250</v>
      </c>
      <c r="N49" s="323">
        <f t="shared" si="46"/>
        <v>15250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2088</v>
      </c>
      <c r="W49" s="253">
        <f>VLOOKUP($AC49,原データ!$D$1:$R$2300,5,FALSE)</f>
        <v>0</v>
      </c>
      <c r="X49" s="253">
        <f>VLOOKUP($AC49,原データ!$D$1:$R$2300,6,FALSE)</f>
        <v>8016</v>
      </c>
      <c r="Y49" s="253">
        <f>VLOOKUP($AC49,原データ!$D$1:$R$2300,7,FALSE)</f>
        <v>4176</v>
      </c>
      <c r="Z49" s="251">
        <f>VLOOKUP($AC49,原データ!$D$1:$R$2300,8,FALSE)</f>
        <v>970</v>
      </c>
      <c r="AA49" s="373">
        <f t="shared" si="31"/>
        <v>15250</v>
      </c>
      <c r="AB49" s="323">
        <f t="shared" si="32"/>
        <v>15250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2864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2864</v>
      </c>
      <c r="N50" s="323">
        <f t="shared" si="46"/>
        <v>2864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2864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2864</v>
      </c>
      <c r="AB50" s="323">
        <f t="shared" si="32"/>
        <v>2864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55307</v>
      </c>
      <c r="I53" s="386">
        <f t="shared" si="41"/>
        <v>99996</v>
      </c>
      <c r="J53" s="386">
        <f t="shared" si="42"/>
        <v>333911</v>
      </c>
      <c r="K53" s="386">
        <f t="shared" si="43"/>
        <v>1287253</v>
      </c>
      <c r="L53" s="383">
        <f t="shared" si="44"/>
        <v>406665</v>
      </c>
      <c r="M53" s="384">
        <f t="shared" si="45"/>
        <v>2183132</v>
      </c>
      <c r="N53" s="387">
        <f t="shared" si="46"/>
        <v>2183132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55307</v>
      </c>
      <c r="W53" s="386">
        <f t="shared" si="54"/>
        <v>99996</v>
      </c>
      <c r="X53" s="386">
        <f>SUM(X33,X43)</f>
        <v>333911</v>
      </c>
      <c r="Y53" s="386">
        <f t="shared" si="54"/>
        <v>1287253</v>
      </c>
      <c r="Z53" s="383">
        <f t="shared" si="54"/>
        <v>406665</v>
      </c>
      <c r="AA53" s="384">
        <f>SUM(U53:Z53)</f>
        <v>2183132</v>
      </c>
      <c r="AB53" s="387">
        <f>SUM(AA53,T53)</f>
        <v>2183132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350A4-72BD-43C8-BF9E-9CAE9BF15DE9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473256</v>
      </c>
      <c r="M4" s="700"/>
      <c r="N4" s="700"/>
      <c r="X4" s="701" t="s">
        <v>100</v>
      </c>
      <c r="Y4" s="701"/>
      <c r="Z4" s="700">
        <f>様式1!F5</f>
        <v>473256</v>
      </c>
      <c r="AA4" s="700"/>
      <c r="AB4" s="700"/>
      <c r="AC4" s="500"/>
      <c r="AM4" s="701" t="s">
        <v>100</v>
      </c>
      <c r="AN4" s="701"/>
      <c r="AO4" s="700">
        <f>様式1!F5</f>
        <v>473256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嘉手納町</v>
      </c>
      <c r="M5" s="778"/>
      <c r="N5" s="778"/>
      <c r="X5" s="777" t="s">
        <v>101</v>
      </c>
      <c r="Y5" s="777"/>
      <c r="Z5" s="778" t="str">
        <f>様式1!F6</f>
        <v>嘉手納町</v>
      </c>
      <c r="AA5" s="778"/>
      <c r="AB5" s="778"/>
      <c r="AC5" s="500"/>
      <c r="AM5" s="777" t="s">
        <v>101</v>
      </c>
      <c r="AN5" s="777"/>
      <c r="AO5" s="778" t="str">
        <f>様式1!F6</f>
        <v>嘉手納町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23850</v>
      </c>
      <c r="L33" s="360">
        <f t="shared" si="28"/>
        <v>0</v>
      </c>
      <c r="M33" s="363">
        <f t="shared" si="28"/>
        <v>23850</v>
      </c>
      <c r="N33" s="325">
        <f t="shared" si="28"/>
        <v>23850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23850</v>
      </c>
      <c r="Z33" s="405">
        <f t="shared" si="29"/>
        <v>0</v>
      </c>
      <c r="AA33" s="406">
        <f t="shared" ref="AA33:AA53" si="30">SUM(U33:Z33)</f>
        <v>23850</v>
      </c>
      <c r="AB33" s="347">
        <f t="shared" ref="AB33:AB53" si="31">SUM(AA33,T33)</f>
        <v>23850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23850</v>
      </c>
      <c r="L34" s="261">
        <f t="shared" ref="L34:L53" si="42">Z34+AO34</f>
        <v>0</v>
      </c>
      <c r="M34" s="372">
        <f t="shared" ref="M34:M53" si="43">AA34+AP34</f>
        <v>23850</v>
      </c>
      <c r="N34" s="326">
        <f t="shared" ref="N34:N53" si="44">AB34+AQ34</f>
        <v>23850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23850</v>
      </c>
      <c r="Z34" s="290">
        <f>VLOOKUP($AC34,原データ!$D$1:$R$2300,8,FALSE)</f>
        <v>0</v>
      </c>
      <c r="AA34" s="414">
        <f t="shared" si="30"/>
        <v>23850</v>
      </c>
      <c r="AB34" s="348">
        <f t="shared" si="31"/>
        <v>23850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14550</v>
      </c>
      <c r="L43" s="360">
        <f t="shared" si="42"/>
        <v>0</v>
      </c>
      <c r="M43" s="363">
        <f t="shared" si="43"/>
        <v>14550</v>
      </c>
      <c r="N43" s="325">
        <f t="shared" si="44"/>
        <v>14550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14550</v>
      </c>
      <c r="Z43" s="405">
        <f t="shared" si="50"/>
        <v>0</v>
      </c>
      <c r="AA43" s="409">
        <f t="shared" si="30"/>
        <v>14550</v>
      </c>
      <c r="AB43" s="347">
        <f t="shared" si="31"/>
        <v>14550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14550</v>
      </c>
      <c r="L44" s="328">
        <f t="shared" si="42"/>
        <v>0</v>
      </c>
      <c r="M44" s="398">
        <f t="shared" si="43"/>
        <v>14550</v>
      </c>
      <c r="N44" s="331">
        <f t="shared" si="44"/>
        <v>14550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14550</v>
      </c>
      <c r="Z44" s="290">
        <f>VLOOKUP($AC44,原データ!$D$1:$R$2300,8,FALSE)</f>
        <v>0</v>
      </c>
      <c r="AA44" s="414">
        <f t="shared" si="30"/>
        <v>14550</v>
      </c>
      <c r="AB44" s="348">
        <f t="shared" si="31"/>
        <v>14550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38400</v>
      </c>
      <c r="L53" s="383">
        <f t="shared" si="42"/>
        <v>0</v>
      </c>
      <c r="M53" s="384">
        <f t="shared" si="43"/>
        <v>38400</v>
      </c>
      <c r="N53" s="387">
        <f t="shared" si="44"/>
        <v>38400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38400</v>
      </c>
      <c r="Z53" s="392">
        <f t="shared" si="54"/>
        <v>0</v>
      </c>
      <c r="AA53" s="395">
        <f t="shared" si="30"/>
        <v>38400</v>
      </c>
      <c r="AB53" s="396">
        <f t="shared" si="31"/>
        <v>38400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F39F-399E-4CBA-9B6B-FCE62C1B7A5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473256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嘉手納町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11</v>
      </c>
      <c r="G11" s="535">
        <f>SUM(G16+G21+G26)</f>
        <v>17</v>
      </c>
      <c r="H11" s="536">
        <f>SUM(F11,G11)</f>
        <v>28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93211</v>
      </c>
      <c r="G12" s="537">
        <f>SUM(G17+G22+G27)</f>
        <v>554773</v>
      </c>
      <c r="H12" s="538">
        <f>SUM(F12,G12)</f>
        <v>647984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22617</v>
      </c>
      <c r="H22" s="544">
        <f>SUM(F22,G22)</f>
        <v>22617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11</v>
      </c>
      <c r="G26" s="550">
        <f>VLOOKUP(J26,原データ!$D$1:$R$2300,3,FALSE)</f>
        <v>16</v>
      </c>
      <c r="H26" s="543">
        <f>SUM(F26,G26)</f>
        <v>27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93211</v>
      </c>
      <c r="G27" s="551">
        <f>VLOOKUP(J27,原データ!$D$1:$R$2300,3,FALSE)</f>
        <v>532156</v>
      </c>
      <c r="H27" s="544">
        <f>SUM(F27,G27)</f>
        <v>625367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30</v>
      </c>
      <c r="H31" s="543">
        <f>SUM(F31,G31)</f>
        <v>36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57154</v>
      </c>
      <c r="G32" s="551">
        <f>VLOOKUP(J32,原データ!$D$1:$R$2300,3,FALSE)</f>
        <v>204563</v>
      </c>
      <c r="H32" s="544">
        <f>SUM(F32,G32)</f>
        <v>261717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72</v>
      </c>
      <c r="H36" s="543">
        <f>SUM(F36,G36)</f>
        <v>72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902946</v>
      </c>
      <c r="H37" s="544">
        <f>SUM(F37,G37)</f>
        <v>902946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35</v>
      </c>
      <c r="H41" s="543">
        <f>SUM(F41,G41)</f>
        <v>35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363346</v>
      </c>
      <c r="H42" s="544">
        <f>SUM(F42,G42)</f>
        <v>363346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17</v>
      </c>
      <c r="G46" s="535">
        <f t="shared" si="0"/>
        <v>154</v>
      </c>
      <c r="H46" s="536">
        <f t="shared" si="0"/>
        <v>171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150365</v>
      </c>
      <c r="G47" s="537">
        <f t="shared" si="0"/>
        <v>2025628</v>
      </c>
      <c r="H47" s="538">
        <f t="shared" si="0"/>
        <v>2175993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68605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68605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4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202740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341150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12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612495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2026-07-06T05:57:40Z</dcterms:modified>
</cp:coreProperties>
</file>