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A2F7502B-BE8B-4EBC-BF22-68BDC4E6A308}" xr6:coauthVersionLast="47" xr6:coauthVersionMax="47" xr10:uidLastSave="{00000000-0000-0000-0000-000000000000}"/>
  <bookViews>
    <workbookView xWindow="390" yWindow="390" windowWidth="13305" windowHeight="15060" tabRatio="899" xr2:uid="{52F42655-F3D8-4859-B085-75915124BDD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I47" i="40" s="1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AA30" i="40" s="1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E166" i="44" s="1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 s="1"/>
  <c r="Z164" i="44"/>
  <c r="Z163" i="44"/>
  <c r="Y164" i="44"/>
  <c r="Y163" i="44" s="1"/>
  <c r="X164" i="44"/>
  <c r="X163" i="44" s="1"/>
  <c r="W164" i="44"/>
  <c r="W163" i="44" s="1"/>
  <c r="I163" i="44" s="1"/>
  <c r="V164" i="44"/>
  <c r="V163" i="44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 s="1"/>
  <c r="AK121" i="44"/>
  <c r="AK120" i="44"/>
  <c r="AJ121" i="44"/>
  <c r="AJ120" i="44"/>
  <c r="AH121" i="44"/>
  <c r="AH120" i="44" s="1"/>
  <c r="AG121" i="44"/>
  <c r="AG120" i="44" s="1"/>
  <c r="Z121" i="44"/>
  <c r="Z120" i="44"/>
  <c r="Y121" i="44"/>
  <c r="Y120" i="44" s="1"/>
  <c r="X121" i="44"/>
  <c r="X120" i="44"/>
  <c r="W121" i="44"/>
  <c r="W120" i="44"/>
  <c r="V121" i="44"/>
  <c r="V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J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E83" i="44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/>
  <c r="AK72" i="44"/>
  <c r="AK71" i="44"/>
  <c r="H71" i="44" s="1"/>
  <c r="AJ72" i="44"/>
  <c r="AJ71" i="44" s="1"/>
  <c r="AH72" i="44"/>
  <c r="AH71" i="44"/>
  <c r="AG72" i="44"/>
  <c r="AG71" i="44"/>
  <c r="Z72" i="44"/>
  <c r="Z71" i="44"/>
  <c r="Y72" i="44"/>
  <c r="Y71" i="44"/>
  <c r="X72" i="44"/>
  <c r="X71" i="44"/>
  <c r="J71" i="44" s="1"/>
  <c r="W72" i="44"/>
  <c r="W71" i="44" s="1"/>
  <c r="V72" i="44"/>
  <c r="V71" i="44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/>
  <c r="AK31" i="44"/>
  <c r="AK30" i="44"/>
  <c r="AJ31" i="44"/>
  <c r="AJ30" i="44" s="1"/>
  <c r="AH31" i="44"/>
  <c r="AH30" i="44"/>
  <c r="AG31" i="44"/>
  <c r="AG30" i="44"/>
  <c r="Z31" i="44"/>
  <c r="Z30" i="44"/>
  <c r="Y31" i="44"/>
  <c r="Y30" i="44" s="1"/>
  <c r="X31" i="44"/>
  <c r="X30" i="44"/>
  <c r="W31" i="44"/>
  <c r="W30" i="44" s="1"/>
  <c r="V31" i="44"/>
  <c r="V30" i="44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 s="1"/>
  <c r="AN164" i="43"/>
  <c r="AN163" i="43" s="1"/>
  <c r="K163" i="43" s="1"/>
  <c r="AM164" i="43"/>
  <c r="AM163" i="43" s="1"/>
  <c r="AL164" i="43"/>
  <c r="AL163" i="43" s="1"/>
  <c r="AK164" i="43"/>
  <c r="AK163" i="43"/>
  <c r="AJ164" i="43"/>
  <c r="AJ163" i="43"/>
  <c r="AH164" i="43"/>
  <c r="AH163" i="43" s="1"/>
  <c r="E163" i="43" s="1"/>
  <c r="AG164" i="43"/>
  <c r="AG163" i="43" s="1"/>
  <c r="AI163" i="43" s="1"/>
  <c r="Z164" i="43"/>
  <c r="Z163" i="43" s="1"/>
  <c r="Y164" i="43"/>
  <c r="Y163" i="43"/>
  <c r="X164" i="43"/>
  <c r="X163" i="43"/>
  <c r="W164" i="43"/>
  <c r="W163" i="43"/>
  <c r="I163" i="43" s="1"/>
  <c r="V164" i="43"/>
  <c r="V163" i="43" s="1"/>
  <c r="U164" i="43"/>
  <c r="U163" i="43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/>
  <c r="AG121" i="43"/>
  <c r="AG120" i="43" s="1"/>
  <c r="Z121" i="43"/>
  <c r="Z120" i="43" s="1"/>
  <c r="Y121" i="43"/>
  <c r="Y120" i="43" s="1"/>
  <c r="X121" i="43"/>
  <c r="X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Z113" i="43" s="1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P112" i="43" s="1"/>
  <c r="AQ112" i="43" s="1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AA111" i="43" s="1"/>
  <c r="S111" i="43"/>
  <c r="R111" i="43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AA82" i="43" s="1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/>
  <c r="AJ72" i="43"/>
  <c r="AJ71" i="43"/>
  <c r="AP71" i="43" s="1"/>
  <c r="AH72" i="43"/>
  <c r="AH71" i="43" s="1"/>
  <c r="AG72" i="43"/>
  <c r="AG71" i="43"/>
  <c r="AI71" i="43" s="1"/>
  <c r="Z72" i="43"/>
  <c r="Z71" i="43"/>
  <c r="Y72" i="43"/>
  <c r="Y71" i="43"/>
  <c r="X72" i="43"/>
  <c r="X71" i="43"/>
  <c r="W72" i="43"/>
  <c r="W71" i="43"/>
  <c r="V72" i="43"/>
  <c r="V71" i="43" s="1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J63" i="43" s="1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 s="1"/>
  <c r="AJ31" i="43"/>
  <c r="AJ30" i="43"/>
  <c r="AH31" i="43"/>
  <c r="AH30" i="43"/>
  <c r="AG31" i="43"/>
  <c r="AG30" i="43"/>
  <c r="Z31" i="43"/>
  <c r="Z30" i="43" s="1"/>
  <c r="Y31" i="43"/>
  <c r="Y30" i="43" s="1"/>
  <c r="X31" i="43"/>
  <c r="X30" i="43" s="1"/>
  <c r="W31" i="43"/>
  <c r="W30" i="43" s="1"/>
  <c r="V31" i="43"/>
  <c r="U31" i="43"/>
  <c r="U30" i="43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G20" i="43" s="1"/>
  <c r="AH20" i="43"/>
  <c r="AG20" i="43"/>
  <c r="Z20" i="43"/>
  <c r="L20" i="43" s="1"/>
  <c r="Y20" i="43"/>
  <c r="X20" i="43"/>
  <c r="W20" i="43"/>
  <c r="V20" i="43"/>
  <c r="U20" i="43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AG163" i="34" s="1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K174" i="34" s="1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K164" i="34"/>
  <c r="AK163" i="34" s="1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S142" i="34" s="1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O142" i="34" s="1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M134" i="34" s="1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L134" i="34" s="1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I133" i="34" s="1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Y120" i="34" s="1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X108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H106" i="34" s="1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AA88" i="34" s="1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AA79" i="34" s="1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Y71" i="34" s="1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I74" i="34" s="1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S71" i="34" s="1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AH61" i="34" s="1"/>
  <c r="AG63" i="34"/>
  <c r="Z63" i="34"/>
  <c r="Y63" i="34"/>
  <c r="X63" i="34"/>
  <c r="W63" i="34"/>
  <c r="I63" i="34" s="1"/>
  <c r="V63" i="34"/>
  <c r="U63" i="34"/>
  <c r="S63" i="34"/>
  <c r="R63" i="34"/>
  <c r="AO62" i="34"/>
  <c r="AN62" i="34"/>
  <c r="AM62" i="34"/>
  <c r="AL62" i="34"/>
  <c r="AK62" i="34"/>
  <c r="AK61" i="34"/>
  <c r="AJ62" i="34"/>
  <c r="AH62" i="34"/>
  <c r="AG62" i="34"/>
  <c r="AG61" i="34" s="1"/>
  <c r="Z62" i="34"/>
  <c r="Y62" i="34"/>
  <c r="X62" i="34"/>
  <c r="W62" i="34"/>
  <c r="V62" i="34"/>
  <c r="U62" i="34"/>
  <c r="S62" i="34"/>
  <c r="S61" i="34" s="1"/>
  <c r="R62" i="34"/>
  <c r="AO60" i="34"/>
  <c r="AN60" i="34"/>
  <c r="K60" i="34"/>
  <c r="AM60" i="34"/>
  <c r="AL60" i="34"/>
  <c r="AK60" i="34"/>
  <c r="AJ60" i="34"/>
  <c r="AH60" i="34"/>
  <c r="AG60" i="34"/>
  <c r="Z60" i="34"/>
  <c r="Y60" i="34"/>
  <c r="X60" i="34"/>
  <c r="J60" i="34" s="1"/>
  <c r="W60" i="34"/>
  <c r="V60" i="34"/>
  <c r="AA60" i="34" s="1"/>
  <c r="U60" i="34"/>
  <c r="S60" i="34"/>
  <c r="S58" i="34" s="1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AA56" i="34" s="1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J30" i="34" s="1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O30" i="34" s="1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U30" i="34" s="1"/>
  <c r="S33" i="34"/>
  <c r="R33" i="34"/>
  <c r="AO32" i="34"/>
  <c r="AN32" i="34"/>
  <c r="AM32" i="34"/>
  <c r="AL32" i="34"/>
  <c r="AL30" i="34" s="1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AG30" i="34"/>
  <c r="Z31" i="34"/>
  <c r="Z30" i="34" s="1"/>
  <c r="Y31" i="34"/>
  <c r="X31" i="34"/>
  <c r="W31" i="34"/>
  <c r="V31" i="34"/>
  <c r="U31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L26" i="34" s="1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H177" i="51" s="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W177" i="51" s="1"/>
  <c r="V179" i="51"/>
  <c r="U179" i="51"/>
  <c r="S179" i="51"/>
  <c r="R179" i="51"/>
  <c r="AO178" i="51"/>
  <c r="AN178" i="51"/>
  <c r="AM178" i="51"/>
  <c r="AL178" i="51"/>
  <c r="AL177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R163" i="51" s="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K163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U163" i="51" s="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N164" i="51"/>
  <c r="AM164" i="51"/>
  <c r="AM163" i="51" s="1"/>
  <c r="AL164" i="51"/>
  <c r="AL163" i="51" s="1"/>
  <c r="AK164" i="51"/>
  <c r="AJ164" i="51"/>
  <c r="AH164" i="51"/>
  <c r="AG164" i="51"/>
  <c r="Z164" i="51"/>
  <c r="Y164" i="51"/>
  <c r="Y163" i="51"/>
  <c r="X164" i="51"/>
  <c r="X163" i="51" s="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W151" i="51" s="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L151" i="51" s="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AN150" i="51"/>
  <c r="AM150" i="51"/>
  <c r="AL150" i="51"/>
  <c r="I150" i="51" s="1"/>
  <c r="AK150" i="51"/>
  <c r="AJ150" i="51"/>
  <c r="AH150" i="51"/>
  <c r="AG150" i="51"/>
  <c r="D150" i="51" s="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L142" i="51" s="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I145" i="51" s="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L120" i="51" s="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D126" i="51" s="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L123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V120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AG120" i="51" s="1"/>
  <c r="Z122" i="51"/>
  <c r="Y122" i="51"/>
  <c r="K122" i="51" s="1"/>
  <c r="X122" i="51"/>
  <c r="W122" i="51"/>
  <c r="V122" i="51"/>
  <c r="U122" i="51"/>
  <c r="S122" i="51"/>
  <c r="E122" i="51"/>
  <c r="R122" i="51"/>
  <c r="AO121" i="51"/>
  <c r="AN121" i="51"/>
  <c r="AN120" i="51" s="1"/>
  <c r="AM121" i="51"/>
  <c r="AL121" i="51"/>
  <c r="AK121" i="51"/>
  <c r="AJ121" i="51"/>
  <c r="AJ120" i="51" s="1"/>
  <c r="AH121" i="51"/>
  <c r="AG121" i="51"/>
  <c r="Z121" i="51"/>
  <c r="Z120" i="51"/>
  <c r="Y121" i="51"/>
  <c r="Y120" i="51" s="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 s="1"/>
  <c r="W117" i="51"/>
  <c r="V117" i="51"/>
  <c r="U117" i="51"/>
  <c r="S117" i="51"/>
  <c r="E117" i="5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I116" i="51" s="1"/>
  <c r="V116" i="51"/>
  <c r="U116" i="51"/>
  <c r="S116" i="51"/>
  <c r="E116" i="51"/>
  <c r="R116" i="51"/>
  <c r="AO115" i="51"/>
  <c r="AN115" i="51"/>
  <c r="AM115" i="51"/>
  <c r="AL115" i="51"/>
  <c r="I115" i="51" s="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K113" i="51" s="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O99" i="51" s="1"/>
  <c r="AN103" i="51"/>
  <c r="K103" i="51" s="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L85" i="51" s="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L71" i="51" s="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R71" i="51" s="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 s="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X75" i="51"/>
  <c r="W75" i="51"/>
  <c r="V75" i="51"/>
  <c r="H75" i="51" s="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AG71" i="51" s="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J71" i="51" s="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K72" i="51"/>
  <c r="AJ72" i="51"/>
  <c r="AH72" i="51"/>
  <c r="AG72" i="51"/>
  <c r="Z72" i="51"/>
  <c r="Z71" i="51"/>
  <c r="L71" i="51" s="1"/>
  <c r="Y72" i="51"/>
  <c r="Y71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I68" i="51" s="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S66" i="51"/>
  <c r="R67" i="51"/>
  <c r="AO65" i="51"/>
  <c r="AN65" i="51"/>
  <c r="AM65" i="51"/>
  <c r="AL65" i="51"/>
  <c r="AK65" i="51"/>
  <c r="H65" i="51" s="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L64" i="51" s="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V61" i="51" s="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L60" i="51" s="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H57" i="51" s="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V52" i="51" s="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Z52" i="51" s="1"/>
  <c r="Y55" i="51"/>
  <c r="X55" i="51"/>
  <c r="W55" i="51"/>
  <c r="I55" i="51" s="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W52" i="51" s="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K44" i="51" s="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D41" i="51" s="1"/>
  <c r="Z41" i="51"/>
  <c r="Y41" i="51"/>
  <c r="X41" i="51"/>
  <c r="W41" i="51"/>
  <c r="V41" i="51"/>
  <c r="H41" i="51" s="1"/>
  <c r="U41" i="51"/>
  <c r="S41" i="51"/>
  <c r="R41" i="51"/>
  <c r="AO40" i="51"/>
  <c r="AN40" i="51"/>
  <c r="AM40" i="51"/>
  <c r="AL40" i="51"/>
  <c r="I40" i="51" s="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W30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AG30" i="51" s="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U30" i="51" s="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N31" i="51"/>
  <c r="AN30" i="51" s="1"/>
  <c r="AM31" i="51"/>
  <c r="AL31" i="51"/>
  <c r="AK31" i="51"/>
  <c r="AJ31" i="51"/>
  <c r="AH31" i="51"/>
  <c r="AG31" i="51"/>
  <c r="Z31" i="51"/>
  <c r="Z30" i="51" s="1"/>
  <c r="Y31" i="51"/>
  <c r="X31" i="51"/>
  <c r="W31" i="51"/>
  <c r="V31" i="51"/>
  <c r="U31" i="51"/>
  <c r="S31" i="51"/>
  <c r="R31" i="51"/>
  <c r="AO29" i="51"/>
  <c r="AN29" i="51"/>
  <c r="AM29" i="51"/>
  <c r="AL29" i="51"/>
  <c r="AP29" i="51" s="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T29" i="51" s="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L17" i="51" s="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G10" i="51" s="1"/>
  <c r="AH10" i="51"/>
  <c r="AG10" i="51"/>
  <c r="Z10" i="51"/>
  <c r="Y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M177" i="50" s="1"/>
  <c r="AL180" i="50"/>
  <c r="AK180" i="50"/>
  <c r="H180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L179" i="50" s="1"/>
  <c r="AN179" i="50"/>
  <c r="AN177" i="50" s="1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L176" i="50" s="1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I176" i="50" s="1"/>
  <c r="V176" i="50"/>
  <c r="V163" i="50" s="1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U163" i="50" s="1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K163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X164" i="50"/>
  <c r="W164" i="50"/>
  <c r="W163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I161" i="50" s="1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AM159" i="50"/>
  <c r="AL159" i="50"/>
  <c r="AL156" i="50" s="1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L153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O148" i="50" s="1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D149" i="50" s="1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W142" i="50" s="1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U142" i="50" s="1"/>
  <c r="S144" i="50"/>
  <c r="R144" i="50"/>
  <c r="AO143" i="50"/>
  <c r="AO142" i="50" s="1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P136" i="50" s="1"/>
  <c r="AH136" i="50"/>
  <c r="AG136" i="50"/>
  <c r="Z136" i="50"/>
  <c r="L136" i="50" s="1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T132" i="50" s="1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K120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H122" i="50"/>
  <c r="U122" i="50"/>
  <c r="S122" i="50"/>
  <c r="R122" i="50"/>
  <c r="AO121" i="50"/>
  <c r="AO120" i="50"/>
  <c r="AN121" i="50"/>
  <c r="AN120" i="50" s="1"/>
  <c r="AM121" i="50"/>
  <c r="AL121" i="50"/>
  <c r="AK121" i="50"/>
  <c r="AJ121" i="50"/>
  <c r="AH121" i="50"/>
  <c r="AG121" i="50"/>
  <c r="Z121" i="50"/>
  <c r="Z120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 s="1"/>
  <c r="Z118" i="50"/>
  <c r="Y118" i="50"/>
  <c r="X118" i="50"/>
  <c r="W118" i="50"/>
  <c r="I118" i="50"/>
  <c r="V118" i="50"/>
  <c r="U118" i="50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/>
  <c r="X116" i="50"/>
  <c r="W116" i="50"/>
  <c r="V116" i="50"/>
  <c r="H116" i="50" s="1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W113" i="50" s="1"/>
  <c r="V115" i="50"/>
  <c r="U115" i="50"/>
  <c r="G115" i="50" s="1"/>
  <c r="S115" i="50"/>
  <c r="R115" i="50"/>
  <c r="AO114" i="50"/>
  <c r="AN114" i="50"/>
  <c r="AM114" i="50"/>
  <c r="AL114" i="50"/>
  <c r="AK114" i="50"/>
  <c r="AK113" i="50" s="1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/>
  <c r="X110" i="50"/>
  <c r="W110" i="50"/>
  <c r="V110" i="50"/>
  <c r="U110" i="50"/>
  <c r="S110" i="50"/>
  <c r="R110" i="50"/>
  <c r="AO109" i="50"/>
  <c r="AN109" i="50"/>
  <c r="K109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/>
  <c r="Z107" i="50"/>
  <c r="Y107" i="50"/>
  <c r="Y105" i="50" s="1"/>
  <c r="K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Y99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K102" i="50" s="1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G102" i="50" s="1"/>
  <c r="S102" i="50"/>
  <c r="R102" i="50"/>
  <c r="AO101" i="50"/>
  <c r="L101" i="50"/>
  <c r="AN101" i="50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 s="1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Z83" i="50"/>
  <c r="Y83" i="50"/>
  <c r="K83" i="50" s="1"/>
  <c r="X83" i="50"/>
  <c r="W83" i="50"/>
  <c r="I83" i="50" s="1"/>
  <c r="V83" i="50"/>
  <c r="H83" i="50" s="1"/>
  <c r="U83" i="50"/>
  <c r="S83" i="50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AO81" i="50"/>
  <c r="AN81" i="50"/>
  <c r="AM81" i="50"/>
  <c r="AL81" i="50"/>
  <c r="AK81" i="50"/>
  <c r="AP81" i="50" s="1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/>
  <c r="Y79" i="50"/>
  <c r="K79" i="50" s="1"/>
  <c r="X79" i="50"/>
  <c r="W79" i="50"/>
  <c r="V79" i="50"/>
  <c r="U79" i="50"/>
  <c r="S79" i="50"/>
  <c r="R79" i="50"/>
  <c r="AO78" i="50"/>
  <c r="AN78" i="50"/>
  <c r="AM78" i="50"/>
  <c r="AM71" i="50" s="1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T78" i="50" s="1"/>
  <c r="AO77" i="50"/>
  <c r="L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L74" i="50"/>
  <c r="Y74" i="50"/>
  <c r="X74" i="50"/>
  <c r="W74" i="50"/>
  <c r="V74" i="50"/>
  <c r="H74" i="50" s="1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L72" i="50"/>
  <c r="AK72" i="50"/>
  <c r="AJ72" i="50"/>
  <c r="AH72" i="50"/>
  <c r="AG72" i="50"/>
  <c r="Z72" i="50"/>
  <c r="Z71" i="50" s="1"/>
  <c r="Y72" i="50"/>
  <c r="X72" i="50"/>
  <c r="X71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H61" i="50" s="1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H62" i="50"/>
  <c r="U62" i="50"/>
  <c r="S62" i="50"/>
  <c r="E62" i="50"/>
  <c r="R62" i="50"/>
  <c r="AO60" i="50"/>
  <c r="L60" i="50" s="1"/>
  <c r="AN60" i="50"/>
  <c r="AM60" i="50"/>
  <c r="AL60" i="50"/>
  <c r="AK60" i="50"/>
  <c r="AK58" i="50" s="1"/>
  <c r="AJ60" i="50"/>
  <c r="AH60" i="50"/>
  <c r="AG60" i="50"/>
  <c r="Z60" i="50"/>
  <c r="Y60" i="50"/>
  <c r="Y58" i="50" s="1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J59" i="50"/>
  <c r="AH59" i="50"/>
  <c r="AG59" i="50"/>
  <c r="Z59" i="50"/>
  <c r="L59" i="50" s="1"/>
  <c r="Z58" i="50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 s="1"/>
  <c r="U57" i="50"/>
  <c r="G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E56" i="50"/>
  <c r="R56" i="50"/>
  <c r="AO55" i="50"/>
  <c r="AN55" i="50"/>
  <c r="AN52" i="50" s="1"/>
  <c r="AM55" i="50"/>
  <c r="J55" i="50" s="1"/>
  <c r="AL55" i="50"/>
  <c r="AK55" i="50"/>
  <c r="AJ55" i="50"/>
  <c r="G55" i="50" s="1"/>
  <c r="AH55" i="50"/>
  <c r="AG55" i="50"/>
  <c r="Z55" i="50"/>
  <c r="Y55" i="50"/>
  <c r="X55" i="50"/>
  <c r="W55" i="50"/>
  <c r="V55" i="50"/>
  <c r="U55" i="50"/>
  <c r="U52" i="50" s="1"/>
  <c r="S55" i="50"/>
  <c r="E55" i="50" s="1"/>
  <c r="R55" i="50"/>
  <c r="AO54" i="50"/>
  <c r="AN54" i="50"/>
  <c r="AM54" i="50"/>
  <c r="J54" i="50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K53" i="50"/>
  <c r="AK52" i="50"/>
  <c r="AJ53" i="50"/>
  <c r="AH53" i="50"/>
  <c r="AG53" i="50"/>
  <c r="AG52" i="50"/>
  <c r="Z53" i="50"/>
  <c r="Y53" i="50"/>
  <c r="X53" i="50"/>
  <c r="W53" i="50"/>
  <c r="V53" i="50"/>
  <c r="V52" i="50"/>
  <c r="U53" i="50"/>
  <c r="S53" i="50"/>
  <c r="S52" i="50"/>
  <c r="R53" i="50"/>
  <c r="AO48" i="50"/>
  <c r="L48" i="50" s="1"/>
  <c r="AN48" i="50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R44" i="50" s="1"/>
  <c r="AO46" i="50"/>
  <c r="AN46" i="50"/>
  <c r="AM46" i="50"/>
  <c r="AL46" i="50"/>
  <c r="AK46" i="50"/>
  <c r="AJ46" i="50"/>
  <c r="AH46" i="50"/>
  <c r="AG46" i="50"/>
  <c r="Z46" i="50"/>
  <c r="Z44" i="50" s="1"/>
  <c r="L46" i="50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L44" i="50" s="1"/>
  <c r="AK45" i="50"/>
  <c r="AJ45" i="50"/>
  <c r="AH45" i="50"/>
  <c r="AG45" i="50"/>
  <c r="Z45" i="50"/>
  <c r="Y45" i="50"/>
  <c r="X45" i="50"/>
  <c r="X44" i="50" s="1"/>
  <c r="W45" i="50"/>
  <c r="W44" i="50" s="1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AG30" i="50" s="1"/>
  <c r="D30" i="50" s="1"/>
  <c r="Z40" i="50"/>
  <c r="L40" i="50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G35" i="50" s="1"/>
  <c r="AH35" i="50"/>
  <c r="AG35" i="50"/>
  <c r="Z35" i="50"/>
  <c r="L35" i="50" s="1"/>
  <c r="Y35" i="50"/>
  <c r="X35" i="50"/>
  <c r="W35" i="50"/>
  <c r="V35" i="50"/>
  <c r="H35" i="50" s="1"/>
  <c r="U35" i="50"/>
  <c r="S35" i="50"/>
  <c r="R35" i="50"/>
  <c r="AO34" i="50"/>
  <c r="L34" i="50" s="1"/>
  <c r="AN34" i="50"/>
  <c r="AM34" i="50"/>
  <c r="AM30" i="50" s="1"/>
  <c r="AL34" i="50"/>
  <c r="AK34" i="50"/>
  <c r="AJ34" i="50"/>
  <c r="AH34" i="50"/>
  <c r="AG34" i="50"/>
  <c r="Z34" i="50"/>
  <c r="Y34" i="50"/>
  <c r="X34" i="50"/>
  <c r="W34" i="50"/>
  <c r="V34" i="50"/>
  <c r="H34" i="50"/>
  <c r="U34" i="50"/>
  <c r="S34" i="50"/>
  <c r="R34" i="50"/>
  <c r="AO33" i="50"/>
  <c r="AN33" i="50"/>
  <c r="AM33" i="50"/>
  <c r="AL33" i="50"/>
  <c r="AL30" i="50" s="1"/>
  <c r="AK33" i="50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E33" i="50" s="1"/>
  <c r="R33" i="50"/>
  <c r="R30" i="50" s="1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E32" i="50" s="1"/>
  <c r="R32" i="50"/>
  <c r="AO31" i="50"/>
  <c r="AO30" i="50"/>
  <c r="AN31" i="50"/>
  <c r="AM31" i="50"/>
  <c r="AL31" i="50"/>
  <c r="AK31" i="50"/>
  <c r="AK30" i="50" s="1"/>
  <c r="AJ31" i="50"/>
  <c r="AH31" i="50"/>
  <c r="AG31" i="50"/>
  <c r="Z31" i="50"/>
  <c r="Y31" i="50"/>
  <c r="X31" i="50"/>
  <c r="W31" i="50"/>
  <c r="W30" i="50"/>
  <c r="V31" i="50"/>
  <c r="U31" i="50"/>
  <c r="U30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G28" i="50" s="1"/>
  <c r="S28" i="50"/>
  <c r="E28" i="50" s="1"/>
  <c r="R28" i="50"/>
  <c r="AO27" i="50"/>
  <c r="AN27" i="50"/>
  <c r="AM27" i="50"/>
  <c r="J27" i="50" s="1"/>
  <c r="AL27" i="50"/>
  <c r="AK27" i="50"/>
  <c r="H27" i="50" s="1"/>
  <c r="AJ27" i="50"/>
  <c r="AH27" i="50"/>
  <c r="AG27" i="50"/>
  <c r="Z27" i="50"/>
  <c r="L27" i="50" s="1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E26" i="50" s="1"/>
  <c r="AG26" i="50"/>
  <c r="Z26" i="50"/>
  <c r="L26" i="50" s="1"/>
  <c r="Y26" i="50"/>
  <c r="K26" i="50" s="1"/>
  <c r="X26" i="50"/>
  <c r="J26" i="50" s="1"/>
  <c r="W26" i="50"/>
  <c r="V26" i="50"/>
  <c r="U26" i="50"/>
  <c r="G26" i="50"/>
  <c r="S26" i="50"/>
  <c r="R26" i="50"/>
  <c r="AO25" i="50"/>
  <c r="AN25" i="50"/>
  <c r="AM25" i="50"/>
  <c r="AM23" i="50" s="1"/>
  <c r="AL25" i="50"/>
  <c r="AK25" i="50"/>
  <c r="AJ25" i="50"/>
  <c r="AH25" i="50"/>
  <c r="AG25" i="50"/>
  <c r="Z25" i="50"/>
  <c r="L25" i="50" s="1"/>
  <c r="Y25" i="50"/>
  <c r="K25" i="50" s="1"/>
  <c r="X25" i="50"/>
  <c r="W25" i="50"/>
  <c r="V25" i="50"/>
  <c r="H25" i="50" s="1"/>
  <c r="U25" i="50"/>
  <c r="G25" i="50" s="1"/>
  <c r="S25" i="50"/>
  <c r="R25" i="50"/>
  <c r="AO24" i="50"/>
  <c r="AO23" i="50"/>
  <c r="AN24" i="50"/>
  <c r="AN23" i="50"/>
  <c r="AM24" i="50"/>
  <c r="AL24" i="50"/>
  <c r="AK24" i="50"/>
  <c r="AK23" i="50"/>
  <c r="AJ24" i="50"/>
  <c r="AJ23" i="50"/>
  <c r="AH24" i="50"/>
  <c r="AG24" i="50"/>
  <c r="Z24" i="50"/>
  <c r="Y24" i="50"/>
  <c r="X24" i="50"/>
  <c r="X23" i="50" s="1"/>
  <c r="W24" i="50"/>
  <c r="V24" i="50"/>
  <c r="V23" i="50"/>
  <c r="U24" i="50"/>
  <c r="G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/>
  <c r="Y19" i="50"/>
  <c r="X19" i="50"/>
  <c r="J19" i="50"/>
  <c r="W19" i="50"/>
  <c r="I19" i="50"/>
  <c r="V19" i="50"/>
  <c r="U19" i="50"/>
  <c r="U18" i="50" s="1"/>
  <c r="S19" i="50"/>
  <c r="R19" i="50"/>
  <c r="AO17" i="50"/>
  <c r="AN17" i="50"/>
  <c r="AM17" i="50"/>
  <c r="J17" i="50"/>
  <c r="AL17" i="50"/>
  <c r="AK17" i="50"/>
  <c r="AK15" i="50" s="1"/>
  <c r="AJ17" i="50"/>
  <c r="AH17" i="50"/>
  <c r="AG17" i="50"/>
  <c r="Z17" i="50"/>
  <c r="Y17" i="50"/>
  <c r="X17" i="50"/>
  <c r="W17" i="50"/>
  <c r="W15" i="50" s="1"/>
  <c r="V17" i="50"/>
  <c r="U17" i="50"/>
  <c r="S17" i="50"/>
  <c r="R17" i="50"/>
  <c r="AO16" i="50"/>
  <c r="AN16" i="50"/>
  <c r="AN15" i="50" s="1"/>
  <c r="AM16" i="50"/>
  <c r="AM15" i="50" s="1"/>
  <c r="AL16" i="50"/>
  <c r="AK16" i="50"/>
  <c r="AJ16" i="50"/>
  <c r="AH16" i="50"/>
  <c r="AH15" i="50"/>
  <c r="AG16" i="50"/>
  <c r="AG15" i="50" s="1"/>
  <c r="Z16" i="50"/>
  <c r="Z15" i="50" s="1"/>
  <c r="Y16" i="50"/>
  <c r="X16" i="50"/>
  <c r="X15" i="50" s="1"/>
  <c r="W16" i="50"/>
  <c r="V16" i="50"/>
  <c r="V15" i="50" s="1"/>
  <c r="U16" i="50"/>
  <c r="U15" i="50" s="1"/>
  <c r="S16" i="50"/>
  <c r="R16" i="50"/>
  <c r="AO14" i="50"/>
  <c r="AN14" i="50"/>
  <c r="AN9" i="50" s="1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R14" i="50"/>
  <c r="AO13" i="50"/>
  <c r="L13" i="50" s="1"/>
  <c r="AN13" i="50"/>
  <c r="AM13" i="50"/>
  <c r="J13" i="50" s="1"/>
  <c r="AL13" i="50"/>
  <c r="AK13" i="50"/>
  <c r="AJ13" i="50"/>
  <c r="AH13" i="50"/>
  <c r="AG13" i="50"/>
  <c r="Z13" i="50"/>
  <c r="Y13" i="50"/>
  <c r="X13" i="50"/>
  <c r="W13" i="50"/>
  <c r="W9" i="50" s="1"/>
  <c r="I9" i="50" s="1"/>
  <c r="V13" i="50"/>
  <c r="U13" i="50"/>
  <c r="U9" i="50" s="1"/>
  <c r="S13" i="50"/>
  <c r="E13" i="50" s="1"/>
  <c r="R13" i="50"/>
  <c r="AO12" i="50"/>
  <c r="AN12" i="50"/>
  <c r="AM12" i="50"/>
  <c r="J12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R12" i="50"/>
  <c r="AO11" i="50"/>
  <c r="AN11" i="50"/>
  <c r="AM11" i="50"/>
  <c r="AL11" i="50"/>
  <c r="I11" i="50"/>
  <c r="AK11" i="50"/>
  <c r="AJ11" i="50"/>
  <c r="AH11" i="50"/>
  <c r="E11" i="50" s="1"/>
  <c r="AG11" i="50"/>
  <c r="Z11" i="50"/>
  <c r="L11" i="50"/>
  <c r="Y11" i="50"/>
  <c r="X11" i="50"/>
  <c r="W11" i="50"/>
  <c r="V11" i="50"/>
  <c r="U11" i="50"/>
  <c r="S11" i="50"/>
  <c r="R11" i="50"/>
  <c r="AO10" i="50"/>
  <c r="AN10" i="50"/>
  <c r="AM10" i="50"/>
  <c r="AL10" i="50"/>
  <c r="AL9" i="50" s="1"/>
  <c r="AK10" i="50"/>
  <c r="AK9" i="50"/>
  <c r="AJ10" i="50"/>
  <c r="AH10" i="50"/>
  <c r="AH9" i="50" s="1"/>
  <c r="AG10" i="50"/>
  <c r="Z10" i="50"/>
  <c r="Y10" i="50"/>
  <c r="X10" i="50"/>
  <c r="X9" i="50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J170" i="47" s="1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L169" i="47" s="1"/>
  <c r="Y169" i="47"/>
  <c r="X169" i="47"/>
  <c r="J169" i="47" s="1"/>
  <c r="W169" i="47"/>
  <c r="V169" i="47"/>
  <c r="U169" i="47"/>
  <c r="S169" i="47"/>
  <c r="R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/>
  <c r="V168" i="47"/>
  <c r="H168" i="47" s="1"/>
  <c r="U168" i="47"/>
  <c r="U163" i="47" s="1"/>
  <c r="S168" i="47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 s="1"/>
  <c r="W167" i="47"/>
  <c r="I167" i="47"/>
  <c r="V167" i="47"/>
  <c r="U167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H162" i="47" s="1"/>
  <c r="AJ162" i="47"/>
  <c r="AH162" i="47"/>
  <c r="AG162" i="47"/>
  <c r="Z162" i="47"/>
  <c r="L162" i="47"/>
  <c r="Y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AJ161" i="47"/>
  <c r="G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D161" i="47" s="1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K159" i="47"/>
  <c r="X159" i="47"/>
  <c r="W159" i="47"/>
  <c r="V159" i="47"/>
  <c r="U159" i="47"/>
  <c r="S159" i="47"/>
  <c r="R159" i="47"/>
  <c r="AO158" i="47"/>
  <c r="AN158" i="47"/>
  <c r="AM158" i="47"/>
  <c r="AM156" i="47" s="1"/>
  <c r="AL158" i="47"/>
  <c r="AK158" i="47"/>
  <c r="AJ158" i="47"/>
  <c r="AH158" i="47"/>
  <c r="AG158" i="47"/>
  <c r="Z158" i="47"/>
  <c r="Y158" i="47"/>
  <c r="X158" i="47"/>
  <c r="W158" i="47"/>
  <c r="V158" i="47"/>
  <c r="H158" i="47"/>
  <c r="U158" i="47"/>
  <c r="S158" i="47"/>
  <c r="R158" i="47"/>
  <c r="AO157" i="47"/>
  <c r="AO156" i="47" s="1"/>
  <c r="AN157" i="47"/>
  <c r="AM157" i="47"/>
  <c r="AL157" i="47"/>
  <c r="AL156" i="47"/>
  <c r="AK157" i="47"/>
  <c r="AJ157" i="47"/>
  <c r="AH157" i="47"/>
  <c r="AH156" i="47" s="1"/>
  <c r="AG157" i="47"/>
  <c r="Z157" i="47"/>
  <c r="Z156" i="47"/>
  <c r="Y157" i="47"/>
  <c r="K157" i="47" s="1"/>
  <c r="X157" i="47"/>
  <c r="X156" i="47" s="1"/>
  <c r="W157" i="47"/>
  <c r="V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Y154" i="47"/>
  <c r="X154" i="47"/>
  <c r="J154" i="47" s="1"/>
  <c r="W154" i="47"/>
  <c r="I154" i="47"/>
  <c r="V154" i="47"/>
  <c r="U154" i="47"/>
  <c r="S154" i="47"/>
  <c r="R154" i="47"/>
  <c r="AO153" i="47"/>
  <c r="AN153" i="47"/>
  <c r="AM153" i="47"/>
  <c r="AL153" i="47"/>
  <c r="I153" i="47" s="1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AO150" i="47"/>
  <c r="AO148" i="47" s="1"/>
  <c r="AN150" i="47"/>
  <c r="AM150" i="47"/>
  <c r="AL150" i="47"/>
  <c r="AK150" i="47"/>
  <c r="AJ150" i="47"/>
  <c r="AH150" i="47"/>
  <c r="AG150" i="47"/>
  <c r="Z150" i="47"/>
  <c r="Y150" i="47"/>
  <c r="Y148" i="47" s="1"/>
  <c r="X150" i="47"/>
  <c r="J150" i="47"/>
  <c r="W150" i="47"/>
  <c r="V150" i="47"/>
  <c r="U150" i="47"/>
  <c r="S150" i="47"/>
  <c r="E150" i="47"/>
  <c r="R150" i="47"/>
  <c r="AO149" i="47"/>
  <c r="AN149" i="47"/>
  <c r="AN148" i="47"/>
  <c r="AM149" i="47"/>
  <c r="J149" i="47" s="1"/>
  <c r="AM148" i="47"/>
  <c r="AL149" i="47"/>
  <c r="AK149" i="47"/>
  <c r="AJ149" i="47"/>
  <c r="AJ148" i="47" s="1"/>
  <c r="AH149" i="47"/>
  <c r="AH148" i="47" s="1"/>
  <c r="AG149" i="47"/>
  <c r="AG148" i="47" s="1"/>
  <c r="Z149" i="47"/>
  <c r="Z148" i="47"/>
  <c r="Y149" i="47"/>
  <c r="X149" i="47"/>
  <c r="W149" i="47"/>
  <c r="I149" i="47"/>
  <c r="V149" i="47"/>
  <c r="U149" i="47"/>
  <c r="S149" i="47"/>
  <c r="R149" i="47"/>
  <c r="AO147" i="47"/>
  <c r="AN147" i="47"/>
  <c r="AM147" i="47"/>
  <c r="AL147" i="47"/>
  <c r="AK147" i="47"/>
  <c r="AJ147" i="47"/>
  <c r="AJ142" i="47" s="1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H142" i="47" s="1"/>
  <c r="AG145" i="47"/>
  <c r="Z145" i="47"/>
  <c r="Y145" i="47"/>
  <c r="X145" i="47"/>
  <c r="W145" i="47"/>
  <c r="V145" i="47"/>
  <c r="U145" i="47"/>
  <c r="S145" i="47"/>
  <c r="R145" i="47"/>
  <c r="D145" i="47" s="1"/>
  <c r="AO144" i="47"/>
  <c r="AO142" i="47" s="1"/>
  <c r="AN144" i="47"/>
  <c r="AM144" i="47"/>
  <c r="AL144" i="47"/>
  <c r="AK144" i="47"/>
  <c r="AK142" i="47" s="1"/>
  <c r="AJ144" i="47"/>
  <c r="AH144" i="47"/>
  <c r="AG144" i="47"/>
  <c r="Z144" i="47"/>
  <c r="Y144" i="47"/>
  <c r="K144" i="47" s="1"/>
  <c r="X144" i="47"/>
  <c r="J144" i="47" s="1"/>
  <c r="W144" i="47"/>
  <c r="I144" i="47" s="1"/>
  <c r="V144" i="47"/>
  <c r="U144" i="47"/>
  <c r="S144" i="47"/>
  <c r="R144" i="47"/>
  <c r="AO143" i="47"/>
  <c r="AN143" i="47"/>
  <c r="AN142" i="47" s="1"/>
  <c r="AM143" i="47"/>
  <c r="AM142" i="47" s="1"/>
  <c r="AL143" i="47"/>
  <c r="AL142" i="47"/>
  <c r="AK143" i="47"/>
  <c r="AJ143" i="47"/>
  <c r="AH143" i="47"/>
  <c r="AG143" i="47"/>
  <c r="Z143" i="47"/>
  <c r="Y143" i="47"/>
  <c r="X143" i="47"/>
  <c r="X142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Z113" i="47" s="1"/>
  <c r="Y115" i="47"/>
  <c r="K115" i="47"/>
  <c r="X115" i="47"/>
  <c r="W115" i="47"/>
  <c r="V115" i="47"/>
  <c r="U115" i="47"/>
  <c r="G115" i="47" s="1"/>
  <c r="S115" i="47"/>
  <c r="R115" i="47"/>
  <c r="AO114" i="47"/>
  <c r="AN114" i="47"/>
  <c r="AN113" i="47" s="1"/>
  <c r="AM114" i="47"/>
  <c r="AL114" i="47"/>
  <c r="AK114" i="47"/>
  <c r="AJ114" i="47"/>
  <c r="AJ113" i="47" s="1"/>
  <c r="AH114" i="47"/>
  <c r="AH113" i="47" s="1"/>
  <c r="AG114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 s="1"/>
  <c r="AO107" i="47"/>
  <c r="AO105" i="47" s="1"/>
  <c r="AN107" i="47"/>
  <c r="AM107" i="47"/>
  <c r="AL107" i="47"/>
  <c r="AL105" i="47" s="1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N106" i="47"/>
  <c r="AN105" i="47" s="1"/>
  <c r="AM106" i="47"/>
  <c r="AM105" i="47" s="1"/>
  <c r="AL106" i="47"/>
  <c r="AK106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V99" i="47" s="1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V101" i="47"/>
  <c r="U101" i="47"/>
  <c r="S101" i="47"/>
  <c r="R101" i="47"/>
  <c r="AO100" i="47"/>
  <c r="AN100" i="47"/>
  <c r="AM100" i="47"/>
  <c r="AL100" i="47"/>
  <c r="AL99" i="47" s="1"/>
  <c r="AK100" i="47"/>
  <c r="AK99" i="47" s="1"/>
  <c r="AJ100" i="47"/>
  <c r="AH100" i="47"/>
  <c r="AG100" i="47"/>
  <c r="Z100" i="47"/>
  <c r="Y100" i="47"/>
  <c r="X100" i="47"/>
  <c r="X99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J61" i="47" s="1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K58" i="47" s="1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J59" i="47"/>
  <c r="AJ58" i="47" s="1"/>
  <c r="AH59" i="47"/>
  <c r="AH58" i="47" s="1"/>
  <c r="AG59" i="47"/>
  <c r="Z59" i="47"/>
  <c r="Z58" i="47" s="1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L24" i="47"/>
  <c r="AK24" i="47"/>
  <c r="AJ24" i="47"/>
  <c r="AH24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 s="1"/>
  <c r="AK16" i="47"/>
  <c r="AJ16" i="47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N9" i="47" s="1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/>
  <c r="AH45" i="28"/>
  <c r="AG45" i="28"/>
  <c r="AF45" i="28"/>
  <c r="AF44" i="28"/>
  <c r="AE45" i="28"/>
  <c r="AE44" i="28" s="1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G41" i="28" s="1"/>
  <c r="AF42" i="28"/>
  <c r="AE42" i="28"/>
  <c r="AE41" i="28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E39" i="28"/>
  <c r="AE38" i="28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E36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AI29" i="28"/>
  <c r="AI30" i="28" s="1"/>
  <c r="AH29" i="28"/>
  <c r="AH30" i="28" s="1"/>
  <c r="AG29" i="28"/>
  <c r="AF29" i="28"/>
  <c r="AE29" i="28"/>
  <c r="AD29" i="28"/>
  <c r="AB29" i="28"/>
  <c r="AA29" i="28"/>
  <c r="V29" i="28"/>
  <c r="U29" i="28"/>
  <c r="T29" i="28"/>
  <c r="T30" i="28" s="1"/>
  <c r="S29" i="28"/>
  <c r="R29" i="28"/>
  <c r="Q29" i="28"/>
  <c r="O29" i="28"/>
  <c r="N29" i="28"/>
  <c r="AI28" i="28"/>
  <c r="AH28" i="28"/>
  <c r="AG28" i="28"/>
  <c r="AG30" i="28"/>
  <c r="AF28" i="28"/>
  <c r="AE28" i="28"/>
  <c r="AD28" i="28"/>
  <c r="AB28" i="28"/>
  <c r="AB30" i="28" s="1"/>
  <c r="AA28" i="28"/>
  <c r="V28" i="28"/>
  <c r="V30" i="28"/>
  <c r="U28" i="28"/>
  <c r="T28" i="28"/>
  <c r="S28" i="28"/>
  <c r="R28" i="28"/>
  <c r="Q28" i="28"/>
  <c r="O28" i="28"/>
  <c r="O30" i="28"/>
  <c r="N28" i="28"/>
  <c r="AI22" i="28"/>
  <c r="AH22" i="28"/>
  <c r="AG22" i="28"/>
  <c r="AF22" i="28"/>
  <c r="AE22" i="28"/>
  <c r="AE23" i="28" s="1"/>
  <c r="AD22" i="28"/>
  <c r="AB22" i="28"/>
  <c r="AA22" i="28"/>
  <c r="V22" i="28"/>
  <c r="U22" i="28"/>
  <c r="U23" i="28" s="1"/>
  <c r="T22" i="28"/>
  <c r="T23" i="28" s="1"/>
  <c r="S22" i="28"/>
  <c r="R22" i="28"/>
  <c r="Q22" i="28"/>
  <c r="O22" i="28"/>
  <c r="N22" i="28"/>
  <c r="AI21" i="28"/>
  <c r="AI23" i="28" s="1"/>
  <c r="AH21" i="28"/>
  <c r="AH23" i="28" s="1"/>
  <c r="AG21" i="28"/>
  <c r="AG23" i="28"/>
  <c r="AF21" i="28"/>
  <c r="AF23" i="28"/>
  <c r="AE21" i="28"/>
  <c r="AD21" i="28"/>
  <c r="AB21" i="28"/>
  <c r="AB23" i="28"/>
  <c r="AA21" i="28"/>
  <c r="AA23" i="28"/>
  <c r="V21" i="28"/>
  <c r="U21" i="28"/>
  <c r="T21" i="28"/>
  <c r="S21" i="28"/>
  <c r="R21" i="28"/>
  <c r="Q21" i="28"/>
  <c r="O21" i="28"/>
  <c r="N21" i="28"/>
  <c r="J15" i="28"/>
  <c r="I15" i="28"/>
  <c r="I16" i="28" s="1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/>
  <c r="I13" i="28"/>
  <c r="H13" i="28"/>
  <c r="G13" i="28"/>
  <c r="G12" i="28"/>
  <c r="G16" i="28" s="1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R177" i="51"/>
  <c r="D174" i="51"/>
  <c r="I173" i="51"/>
  <c r="I171" i="51"/>
  <c r="K170" i="51"/>
  <c r="I170" i="51"/>
  <c r="D169" i="51"/>
  <c r="L168" i="51"/>
  <c r="I168" i="51"/>
  <c r="D168" i="51"/>
  <c r="I167" i="51"/>
  <c r="I166" i="51"/>
  <c r="I161" i="51"/>
  <c r="I160" i="51"/>
  <c r="I158" i="51"/>
  <c r="AL156" i="51"/>
  <c r="AI154" i="51"/>
  <c r="I154" i="51"/>
  <c r="I153" i="51"/>
  <c r="AI152" i="51"/>
  <c r="R151" i="51"/>
  <c r="AL148" i="51"/>
  <c r="R148" i="51"/>
  <c r="I147" i="51"/>
  <c r="I146" i="51"/>
  <c r="I144" i="51"/>
  <c r="W142" i="51"/>
  <c r="I136" i="51"/>
  <c r="W134" i="51"/>
  <c r="I133" i="51"/>
  <c r="I132" i="51"/>
  <c r="I131" i="51"/>
  <c r="D131" i="51"/>
  <c r="I130" i="51"/>
  <c r="I129" i="51"/>
  <c r="I127" i="51"/>
  <c r="D127" i="51"/>
  <c r="I125" i="51"/>
  <c r="I122" i="51"/>
  <c r="D122" i="51"/>
  <c r="I121" i="51"/>
  <c r="I117" i="51"/>
  <c r="AL113" i="51"/>
  <c r="W113" i="51"/>
  <c r="R113" i="51"/>
  <c r="I112" i="51"/>
  <c r="D112" i="51"/>
  <c r="I110" i="51"/>
  <c r="I107" i="51"/>
  <c r="AL105" i="51"/>
  <c r="D103" i="51"/>
  <c r="I102" i="51"/>
  <c r="I101" i="51"/>
  <c r="AL99" i="51"/>
  <c r="I100" i="51"/>
  <c r="I89" i="51"/>
  <c r="I87" i="51"/>
  <c r="I86" i="51"/>
  <c r="I83" i="51"/>
  <c r="I82" i="51"/>
  <c r="D78" i="51"/>
  <c r="D77" i="51"/>
  <c r="I76" i="51"/>
  <c r="I75" i="51"/>
  <c r="I74" i="51"/>
  <c r="I73" i="51"/>
  <c r="I72" i="51"/>
  <c r="I69" i="51"/>
  <c r="AL66" i="51"/>
  <c r="I65" i="51"/>
  <c r="I64" i="51"/>
  <c r="I63" i="51"/>
  <c r="AL61" i="51"/>
  <c r="AG61" i="51"/>
  <c r="I60" i="51"/>
  <c r="AL58" i="51"/>
  <c r="AG58" i="51"/>
  <c r="I59" i="51"/>
  <c r="I57" i="51"/>
  <c r="I56" i="51"/>
  <c r="I54" i="51"/>
  <c r="AL52" i="51"/>
  <c r="AG52" i="51"/>
  <c r="I48" i="51"/>
  <c r="D48" i="51"/>
  <c r="D47" i="51"/>
  <c r="I46" i="51"/>
  <c r="D46" i="51"/>
  <c r="AG44" i="51"/>
  <c r="I43" i="51"/>
  <c r="I42" i="51"/>
  <c r="I41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L130" i="34"/>
  <c r="H130" i="34"/>
  <c r="AP126" i="34"/>
  <c r="I126" i="34"/>
  <c r="H126" i="34"/>
  <c r="L84" i="34"/>
  <c r="I84" i="34"/>
  <c r="H84" i="34"/>
  <c r="D84" i="34"/>
  <c r="L81" i="34"/>
  <c r="H81" i="34"/>
  <c r="H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L169" i="51"/>
  <c r="H169" i="51"/>
  <c r="L133" i="51"/>
  <c r="H133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K176" i="50"/>
  <c r="D176" i="50"/>
  <c r="H173" i="50"/>
  <c r="I173" i="50"/>
  <c r="D173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G158" i="51"/>
  <c r="AO156" i="51"/>
  <c r="AN156" i="51"/>
  <c r="L157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K123" i="51"/>
  <c r="L122" i="51"/>
  <c r="H122" i="51"/>
  <c r="L121" i="51"/>
  <c r="K121" i="51"/>
  <c r="L117" i="51"/>
  <c r="L116" i="51"/>
  <c r="K116" i="51"/>
  <c r="L115" i="51"/>
  <c r="K115" i="51"/>
  <c r="H115" i="51"/>
  <c r="AO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H68" i="51"/>
  <c r="AO66" i="51"/>
  <c r="AN66" i="51"/>
  <c r="AK66" i="51"/>
  <c r="Z66" i="51"/>
  <c r="Y66" i="51"/>
  <c r="V66" i="51"/>
  <c r="U66" i="51"/>
  <c r="L65" i="51"/>
  <c r="K65" i="51"/>
  <c r="K64" i="51"/>
  <c r="L63" i="51"/>
  <c r="K63" i="51"/>
  <c r="H63" i="51"/>
  <c r="G63" i="51"/>
  <c r="AO61" i="51"/>
  <c r="AN61" i="51"/>
  <c r="AK61" i="51"/>
  <c r="Z61" i="51"/>
  <c r="K62" i="51"/>
  <c r="K60" i="51"/>
  <c r="H60" i="51"/>
  <c r="AO58" i="51"/>
  <c r="AN58" i="51"/>
  <c r="AK58" i="51"/>
  <c r="Z58" i="51"/>
  <c r="H59" i="51"/>
  <c r="L57" i="51"/>
  <c r="K57" i="51"/>
  <c r="K56" i="51"/>
  <c r="H56" i="51"/>
  <c r="L55" i="51"/>
  <c r="K55" i="51"/>
  <c r="L54" i="51"/>
  <c r="K54" i="51"/>
  <c r="G54" i="51"/>
  <c r="AO52" i="51"/>
  <c r="AN52" i="51"/>
  <c r="AK52" i="51"/>
  <c r="L48" i="51"/>
  <c r="H48" i="51"/>
  <c r="L47" i="51"/>
  <c r="K47" i="51"/>
  <c r="H47" i="51"/>
  <c r="L46" i="51"/>
  <c r="K46" i="51"/>
  <c r="H46" i="51"/>
  <c r="AO44" i="51"/>
  <c r="AN44" i="51"/>
  <c r="L42" i="51"/>
  <c r="K42" i="51"/>
  <c r="H42" i="51"/>
  <c r="L41" i="51"/>
  <c r="K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Y18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H37" i="41"/>
  <c r="AA37" i="41"/>
  <c r="J30" i="41"/>
  <c r="AA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I112" i="43"/>
  <c r="AP89" i="43"/>
  <c r="AQ89" i="43"/>
  <c r="AP65" i="43"/>
  <c r="AQ65" i="43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 s="1"/>
  <c r="AI166" i="43"/>
  <c r="AQ123" i="43"/>
  <c r="AI123" i="43"/>
  <c r="L166" i="44"/>
  <c r="J166" i="44"/>
  <c r="I166" i="44"/>
  <c r="H166" i="44"/>
  <c r="AA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H166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K160" i="50"/>
  <c r="I160" i="50"/>
  <c r="G160" i="50"/>
  <c r="L159" i="50"/>
  <c r="K159" i="50"/>
  <c r="L158" i="50"/>
  <c r="K158" i="50"/>
  <c r="I158" i="50"/>
  <c r="D158" i="50"/>
  <c r="AO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L151" i="50" s="1"/>
  <c r="Y151" i="50"/>
  <c r="W151" i="50"/>
  <c r="G152" i="50"/>
  <c r="D152" i="50"/>
  <c r="L150" i="50"/>
  <c r="H150" i="50"/>
  <c r="G150" i="50"/>
  <c r="AN148" i="50"/>
  <c r="AL148" i="50"/>
  <c r="AK148" i="50"/>
  <c r="W148" i="50"/>
  <c r="V148" i="50"/>
  <c r="L147" i="50"/>
  <c r="K147" i="50"/>
  <c r="K146" i="50"/>
  <c r="H146" i="50"/>
  <c r="D146" i="50"/>
  <c r="I145" i="50"/>
  <c r="H145" i="50"/>
  <c r="L144" i="50"/>
  <c r="AL142" i="50"/>
  <c r="AK142" i="50"/>
  <c r="AJ142" i="50"/>
  <c r="V142" i="50"/>
  <c r="K137" i="50"/>
  <c r="H137" i="50"/>
  <c r="D137" i="50"/>
  <c r="K136" i="50"/>
  <c r="D136" i="50"/>
  <c r="AN134" i="50"/>
  <c r="AL134" i="50"/>
  <c r="AK134" i="50"/>
  <c r="Z134" i="50"/>
  <c r="K135" i="50"/>
  <c r="W134" i="50"/>
  <c r="V134" i="50"/>
  <c r="H132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K115" i="50"/>
  <c r="H115" i="50"/>
  <c r="AN113" i="50"/>
  <c r="AL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D102" i="50"/>
  <c r="K101" i="50"/>
  <c r="AO99" i="50"/>
  <c r="AL99" i="50"/>
  <c r="AK99" i="50"/>
  <c r="K100" i="50"/>
  <c r="H100" i="50"/>
  <c r="I88" i="50"/>
  <c r="H88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J53" i="50"/>
  <c r="K46" i="50"/>
  <c r="J46" i="50"/>
  <c r="E46" i="50"/>
  <c r="AH44" i="50"/>
  <c r="Y44" i="50"/>
  <c r="E42" i="50"/>
  <c r="K37" i="50"/>
  <c r="L32" i="50"/>
  <c r="K27" i="50"/>
  <c r="E25" i="50"/>
  <c r="H17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I174" i="34"/>
  <c r="H174" i="34"/>
  <c r="L172" i="34"/>
  <c r="K172" i="34"/>
  <c r="I172" i="34"/>
  <c r="H172" i="34"/>
  <c r="L170" i="34"/>
  <c r="K170" i="34"/>
  <c r="I170" i="34"/>
  <c r="K168" i="34"/>
  <c r="I168" i="34"/>
  <c r="H168" i="34"/>
  <c r="L167" i="34"/>
  <c r="K167" i="34"/>
  <c r="H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J99" i="34" s="1"/>
  <c r="AL99" i="34"/>
  <c r="AK99" i="34"/>
  <c r="Y99" i="34"/>
  <c r="U99" i="34"/>
  <c r="AI88" i="34"/>
  <c r="L88" i="34"/>
  <c r="K88" i="34"/>
  <c r="H88" i="34"/>
  <c r="L87" i="34"/>
  <c r="K87" i="34"/>
  <c r="I87" i="34"/>
  <c r="AO85" i="34"/>
  <c r="AN85" i="34"/>
  <c r="AL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L61" i="34"/>
  <c r="Y61" i="34"/>
  <c r="H62" i="34"/>
  <c r="I60" i="34"/>
  <c r="D60" i="34"/>
  <c r="AN58" i="34"/>
  <c r="AM58" i="34"/>
  <c r="AL58" i="34"/>
  <c r="AK58" i="34"/>
  <c r="I59" i="34"/>
  <c r="L57" i="34"/>
  <c r="K57" i="34"/>
  <c r="I57" i="34"/>
  <c r="I56" i="34"/>
  <c r="K55" i="34"/>
  <c r="I55" i="34"/>
  <c r="G54" i="34"/>
  <c r="AN52" i="34"/>
  <c r="AL52" i="34"/>
  <c r="AK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K15" i="34" s="1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 s="1"/>
  <c r="AM177" i="43"/>
  <c r="AM182" i="43" s="1"/>
  <c r="AL177" i="43"/>
  <c r="AL182" i="43"/>
  <c r="AK177" i="43"/>
  <c r="AK182" i="43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 s="1"/>
  <c r="N170" i="43" s="1"/>
  <c r="AP168" i="43"/>
  <c r="AQ168" i="43" s="1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 s="1"/>
  <c r="AL142" i="43"/>
  <c r="AL141" i="43"/>
  <c r="AG142" i="43"/>
  <c r="AA100" i="43"/>
  <c r="AA101" i="43"/>
  <c r="AA102" i="43"/>
  <c r="AA104" i="43"/>
  <c r="U105" i="43"/>
  <c r="AA109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K9" i="43"/>
  <c r="AK8" i="43"/>
  <c r="AK49" i="43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 s="1"/>
  <c r="AH44" i="43"/>
  <c r="U44" i="43"/>
  <c r="AJ44" i="43"/>
  <c r="AP44" i="43"/>
  <c r="AQ44" i="43" s="1"/>
  <c r="AK44" i="43"/>
  <c r="H44" i="43" s="1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E151" i="44" s="1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 s="1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/>
  <c r="AL99" i="44"/>
  <c r="AK99" i="44"/>
  <c r="AK98" i="44" s="1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N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/>
  <c r="AL9" i="44"/>
  <c r="AK9" i="44"/>
  <c r="AK8" i="44" s="1"/>
  <c r="AK49" i="44" s="1"/>
  <c r="AH9" i="44"/>
  <c r="AH8" i="44"/>
  <c r="AH49" i="44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M46" i="40" s="1"/>
  <c r="K46" i="40"/>
  <c r="H46" i="40"/>
  <c r="H45" i="40"/>
  <c r="AO43" i="40"/>
  <c r="AN43" i="40"/>
  <c r="AM43" i="40"/>
  <c r="AJ43" i="40"/>
  <c r="AH43" i="40"/>
  <c r="Z43" i="40"/>
  <c r="L43" i="40" s="1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AG53" i="40"/>
  <c r="Y33" i="40"/>
  <c r="X33" i="40"/>
  <c r="X53" i="40" s="1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AH31" i="40" s="1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S31" i="41" s="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AQ39" i="40" s="1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M44" i="40" s="1"/>
  <c r="T45" i="40"/>
  <c r="AI46" i="40"/>
  <c r="T49" i="40"/>
  <c r="AB49" i="40" s="1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I45" i="40"/>
  <c r="AL43" i="40"/>
  <c r="I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V53" i="40" s="1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G21" i="40" s="1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M107" i="44" s="1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F86" i="43" s="1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3" i="43" s="1"/>
  <c r="J24" i="43"/>
  <c r="AP20" i="43"/>
  <c r="W18" i="43"/>
  <c r="I19" i="43"/>
  <c r="X15" i="43"/>
  <c r="G63" i="43"/>
  <c r="U58" i="43"/>
  <c r="S52" i="43"/>
  <c r="E53" i="43"/>
  <c r="L30" i="43"/>
  <c r="D121" i="43"/>
  <c r="AI22" i="43"/>
  <c r="F22" i="43" s="1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Z61" i="34"/>
  <c r="L16" i="34"/>
  <c r="H16" i="34"/>
  <c r="J109" i="34"/>
  <c r="T84" i="34"/>
  <c r="K126" i="34"/>
  <c r="D126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X134" i="34"/>
  <c r="E67" i="34"/>
  <c r="D161" i="34"/>
  <c r="S156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AB119" i="34" s="1"/>
  <c r="G119" i="34"/>
  <c r="G124" i="34"/>
  <c r="AA125" i="34"/>
  <c r="G125" i="34"/>
  <c r="K72" i="34"/>
  <c r="K71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AB48" i="34" s="1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D30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F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Q82" i="50" s="1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I112" i="50"/>
  <c r="AP112" i="50"/>
  <c r="AI115" i="50"/>
  <c r="AP115" i="50"/>
  <c r="AI116" i="50"/>
  <c r="AP116" i="50"/>
  <c r="AI117" i="50"/>
  <c r="AP117" i="50"/>
  <c r="AI118" i="50"/>
  <c r="AP118" i="50"/>
  <c r="M118" i="50" s="1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30" i="50"/>
  <c r="AI131" i="50"/>
  <c r="AP131" i="50"/>
  <c r="AI132" i="50"/>
  <c r="F132" i="50" s="1"/>
  <c r="AP132" i="50"/>
  <c r="AI133" i="50"/>
  <c r="AP133" i="50"/>
  <c r="AA136" i="50"/>
  <c r="M136" i="50" s="1"/>
  <c r="AI136" i="50"/>
  <c r="AA137" i="50"/>
  <c r="AI137" i="50"/>
  <c r="AP137" i="50"/>
  <c r="M137" i="50"/>
  <c r="T138" i="50"/>
  <c r="AI138" i="50"/>
  <c r="AP138" i="50"/>
  <c r="M138" i="50" s="1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T170" i="50"/>
  <c r="AP170" i="50"/>
  <c r="AI171" i="50"/>
  <c r="F171" i="50" s="1"/>
  <c r="T172" i="50"/>
  <c r="AI172" i="50"/>
  <c r="AP172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Q11" i="51" s="1"/>
  <c r="AP11" i="51"/>
  <c r="AI12" i="51"/>
  <c r="AP12" i="51"/>
  <c r="AI13" i="51"/>
  <c r="AP13" i="51"/>
  <c r="AI14" i="51"/>
  <c r="AP14" i="51"/>
  <c r="M14" i="51" s="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AA29" i="51"/>
  <c r="AI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Q40" i="51" s="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F40" i="34"/>
  <c r="AP40" i="34"/>
  <c r="AA41" i="34"/>
  <c r="AI41" i="34"/>
  <c r="AP41" i="34"/>
  <c r="T42" i="34"/>
  <c r="AA42" i="34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P54" i="34"/>
  <c r="T55" i="34"/>
  <c r="AI55" i="34"/>
  <c r="AI56" i="34"/>
  <c r="AP56" i="34"/>
  <c r="AA57" i="34"/>
  <c r="AI57" i="34"/>
  <c r="AP59" i="34"/>
  <c r="T60" i="34"/>
  <c r="AB60" i="34" s="1"/>
  <c r="AI60" i="34"/>
  <c r="AP62" i="34"/>
  <c r="AI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B76" i="34" s="1"/>
  <c r="F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AI89" i="34"/>
  <c r="AP89" i="34"/>
  <c r="M89" i="34" s="1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F110" i="34" s="1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M127" i="34" s="1"/>
  <c r="AI128" i="34"/>
  <c r="AP128" i="34"/>
  <c r="AI129" i="34"/>
  <c r="AP129" i="34"/>
  <c r="M129" i="34"/>
  <c r="T130" i="34"/>
  <c r="AI130" i="34"/>
  <c r="AP130" i="34"/>
  <c r="AA131" i="34"/>
  <c r="AI131" i="34"/>
  <c r="AP131" i="34"/>
  <c r="AI132" i="34"/>
  <c r="AP132" i="34"/>
  <c r="M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B155" i="34" s="1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F110" i="43" s="1"/>
  <c r="AA110" i="43"/>
  <c r="T112" i="43"/>
  <c r="AA112" i="43"/>
  <c r="AB112" i="43" s="1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AP48" i="50"/>
  <c r="AP57" i="50"/>
  <c r="AP63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AA109" i="50"/>
  <c r="M109" i="50" s="1"/>
  <c r="X108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J133" i="50"/>
  <c r="AA133" i="50"/>
  <c r="AM134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M10" i="51" s="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6" i="50"/>
  <c r="E88" i="50"/>
  <c r="S99" i="50"/>
  <c r="T99" i="50" s="1"/>
  <c r="T100" i="50"/>
  <c r="E102" i="50"/>
  <c r="T102" i="50"/>
  <c r="J104" i="50"/>
  <c r="AA104" i="50"/>
  <c r="AM105" i="50"/>
  <c r="J105" i="50" s="1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A165" i="50"/>
  <c r="J165" i="50"/>
  <c r="J167" i="50"/>
  <c r="AA167" i="50"/>
  <c r="AA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/>
  <c r="N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AH99" i="50"/>
  <c r="E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AI59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E166" i="34"/>
  <c r="T166" i="34"/>
  <c r="J166" i="34"/>
  <c r="E169" i="34"/>
  <c r="T169" i="34"/>
  <c r="F169" i="34" s="1"/>
  <c r="J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M121" i="51" s="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J33" i="34"/>
  <c r="T36" i="34"/>
  <c r="E36" i="34"/>
  <c r="J36" i="34"/>
  <c r="AA36" i="34"/>
  <c r="E46" i="34"/>
  <c r="E53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AQ143" i="51" s="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M39" i="43" s="1"/>
  <c r="AA26" i="34"/>
  <c r="T29" i="34"/>
  <c r="J37" i="34"/>
  <c r="AA45" i="34"/>
  <c r="J46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T83" i="50"/>
  <c r="F83" i="50"/>
  <c r="T86" i="50"/>
  <c r="F86" i="50"/>
  <c r="T87" i="50"/>
  <c r="T88" i="50"/>
  <c r="AA100" i="50"/>
  <c r="AB100" i="50" s="1"/>
  <c r="S120" i="43"/>
  <c r="E120" i="43" s="1"/>
  <c r="T121" i="43"/>
  <c r="AA130" i="43"/>
  <c r="J130" i="43"/>
  <c r="L99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AP68" i="50"/>
  <c r="AA70" i="50"/>
  <c r="AL71" i="50"/>
  <c r="AP72" i="50"/>
  <c r="AI74" i="50"/>
  <c r="AI75" i="50"/>
  <c r="AI76" i="50"/>
  <c r="AA77" i="50"/>
  <c r="AB77" i="50"/>
  <c r="AP77" i="50"/>
  <c r="AP78" i="50"/>
  <c r="M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M127" i="50"/>
  <c r="Z61" i="50"/>
  <c r="L61" i="50"/>
  <c r="L53" i="50"/>
  <c r="H53" i="50"/>
  <c r="AI19" i="50"/>
  <c r="AA48" i="50"/>
  <c r="AP54" i="50"/>
  <c r="F30" i="41"/>
  <c r="AI180" i="47"/>
  <c r="F180" i="47" s="1"/>
  <c r="AK18" i="50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P42" i="50"/>
  <c r="AQ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AB101" i="51"/>
  <c r="D135" i="47"/>
  <c r="L43" i="41"/>
  <c r="B40" i="28"/>
  <c r="M169" i="44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D122" i="47"/>
  <c r="H148" i="34"/>
  <c r="I134" i="34"/>
  <c r="AB67" i="34"/>
  <c r="G142" i="44"/>
  <c r="D44" i="43"/>
  <c r="AP85" i="43"/>
  <c r="AQ85" i="43" s="1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M170" i="47" s="1"/>
  <c r="K171" i="47"/>
  <c r="K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G113" i="43"/>
  <c r="AQ16" i="41"/>
  <c r="J77" i="47"/>
  <c r="J104" i="47"/>
  <c r="M49" i="41"/>
  <c r="D148" i="34"/>
  <c r="M62" i="43"/>
  <c r="M104" i="50"/>
  <c r="E109" i="47"/>
  <c r="AI151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B164" i="34"/>
  <c r="T151" i="43"/>
  <c r="F151" i="43" s="1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M145" i="34"/>
  <c r="AB179" i="34"/>
  <c r="AB180" i="34"/>
  <c r="E156" i="34"/>
  <c r="E151" i="43"/>
  <c r="M40" i="41"/>
  <c r="M38" i="41"/>
  <c r="AB27" i="34"/>
  <c r="M13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B158" i="47" s="1"/>
  <c r="AP159" i="47"/>
  <c r="AP162" i="47"/>
  <c r="D164" i="47"/>
  <c r="J164" i="47"/>
  <c r="AI164" i="47"/>
  <c r="K164" i="47"/>
  <c r="H165" i="47"/>
  <c r="L165" i="47"/>
  <c r="I165" i="47"/>
  <c r="AA168" i="47"/>
  <c r="AP168" i="47"/>
  <c r="M168" i="47" s="1"/>
  <c r="I170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I29" i="50"/>
  <c r="AI32" i="50"/>
  <c r="AP33" i="50"/>
  <c r="AI34" i="50"/>
  <c r="T35" i="50"/>
  <c r="AI35" i="50"/>
  <c r="F35" i="50" s="1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AI13" i="50"/>
  <c r="E177" i="44"/>
  <c r="F173" i="51"/>
  <c r="L99" i="34"/>
  <c r="M124" i="34"/>
  <c r="E108" i="34"/>
  <c r="M135" i="34"/>
  <c r="J177" i="34"/>
  <c r="F104" i="43"/>
  <c r="J156" i="43"/>
  <c r="L156" i="43"/>
  <c r="F37" i="43"/>
  <c r="F159" i="43"/>
  <c r="E15" i="43"/>
  <c r="L134" i="43"/>
  <c r="AB166" i="43"/>
  <c r="N166" i="43" s="1"/>
  <c r="J9" i="44"/>
  <c r="M35" i="44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G53" i="40"/>
  <c r="K149" i="47"/>
  <c r="E179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D45" i="28" s="1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Q149" i="47" s="1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28" i="41"/>
  <c r="D33" i="41"/>
  <c r="G15" i="51"/>
  <c r="G151" i="50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L142" i="50"/>
  <c r="I105" i="50"/>
  <c r="G148" i="50"/>
  <c r="K148" i="50"/>
  <c r="AQ44" i="41"/>
  <c r="AQ38" i="41"/>
  <c r="D15" i="50"/>
  <c r="T177" i="44"/>
  <c r="F122" i="43"/>
  <c r="AB72" i="44"/>
  <c r="N72" i="44" s="1"/>
  <c r="AQ19" i="40"/>
  <c r="M46" i="41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 s="1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J24" i="47"/>
  <c r="L66" i="50"/>
  <c r="AQ73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I54" i="47"/>
  <c r="K69" i="47"/>
  <c r="W99" i="47"/>
  <c r="I99" i="47" s="1"/>
  <c r="I100" i="47"/>
  <c r="F30" i="44"/>
  <c r="R105" i="47"/>
  <c r="AA136" i="47"/>
  <c r="AB170" i="43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P177" i="34"/>
  <c r="AQ177" i="34" s="1"/>
  <c r="Z141" i="43"/>
  <c r="L141" i="43"/>
  <c r="F121" i="43"/>
  <c r="T61" i="44"/>
  <c r="F61" i="44" s="1"/>
  <c r="M17" i="40"/>
  <c r="D85" i="51"/>
  <c r="D156" i="51"/>
  <c r="AG142" i="47"/>
  <c r="AI142" i="47" s="1"/>
  <c r="E127" i="47"/>
  <c r="AI52" i="50"/>
  <c r="AB51" i="41"/>
  <c r="D144" i="47"/>
  <c r="AI155" i="47"/>
  <c r="T109" i="47"/>
  <c r="G142" i="50"/>
  <c r="AP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H113" i="34"/>
  <c r="I113" i="34"/>
  <c r="AB20" i="34"/>
  <c r="M106" i="43"/>
  <c r="M30" i="44"/>
  <c r="D52" i="44"/>
  <c r="F57" i="44"/>
  <c r="F31" i="44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/>
  <c r="AH98" i="43"/>
  <c r="AH139" i="43" s="1"/>
  <c r="E99" i="43"/>
  <c r="H134" i="43"/>
  <c r="AJ51" i="43"/>
  <c r="AP51" i="43"/>
  <c r="AQ51" i="43"/>
  <c r="AP52" i="43"/>
  <c r="AQ52" i="43"/>
  <c r="AQ36" i="51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116" i="34"/>
  <c r="AQ179" i="34"/>
  <c r="H99" i="34"/>
  <c r="AB17" i="34"/>
  <c r="H9" i="34"/>
  <c r="L9" i="34"/>
  <c r="M166" i="44"/>
  <c r="AB152" i="44"/>
  <c r="AB100" i="51"/>
  <c r="L44" i="51"/>
  <c r="F11" i="51"/>
  <c r="M153" i="51"/>
  <c r="E142" i="51"/>
  <c r="AB125" i="51"/>
  <c r="N125" i="51" s="1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AB119" i="51"/>
  <c r="M144" i="51"/>
  <c r="AQ147" i="51"/>
  <c r="AB159" i="51"/>
  <c r="AQ179" i="51"/>
  <c r="AB133" i="34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/>
  <c r="D11" i="40"/>
  <c r="H148" i="51"/>
  <c r="M152" i="51"/>
  <c r="AB135" i="51"/>
  <c r="D44" i="51"/>
  <c r="I15" i="51"/>
  <c r="M29" i="43"/>
  <c r="AQ53" i="51"/>
  <c r="D134" i="34"/>
  <c r="K58" i="34"/>
  <c r="F150" i="34"/>
  <c r="F25" i="34"/>
  <c r="F68" i="34"/>
  <c r="F63" i="34"/>
  <c r="F70" i="34"/>
  <c r="L148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F153" i="50"/>
  <c r="I33" i="40"/>
  <c r="K43" i="41"/>
  <c r="AQ35" i="40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N138" i="51" s="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E11" i="41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J151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/>
  <c r="AQ74" i="44"/>
  <c r="M74" i="44"/>
  <c r="AQ65" i="50"/>
  <c r="N65" i="50" s="1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AP99" i="34"/>
  <c r="AQ99" i="34"/>
  <c r="AP105" i="34"/>
  <c r="F11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33" i="34"/>
  <c r="N33" i="34" s="1"/>
  <c r="AQ123" i="34"/>
  <c r="L113" i="51"/>
  <c r="M160" i="51"/>
  <c r="C30" i="28"/>
  <c r="O35" i="28"/>
  <c r="C36" i="28"/>
  <c r="H42" i="28"/>
  <c r="T41" i="28"/>
  <c r="O44" i="28"/>
  <c r="C44" i="28"/>
  <c r="C45" i="28"/>
  <c r="H24" i="47"/>
  <c r="V23" i="47"/>
  <c r="AQ28" i="34"/>
  <c r="W23" i="47"/>
  <c r="I24" i="47"/>
  <c r="U30" i="47"/>
  <c r="G30" i="47"/>
  <c r="G34" i="47"/>
  <c r="J72" i="47"/>
  <c r="H73" i="47"/>
  <c r="Y9" i="47"/>
  <c r="K9" i="47"/>
  <c r="K10" i="47"/>
  <c r="N49" i="40"/>
  <c r="AB29" i="34"/>
  <c r="M111" i="34"/>
  <c r="M27" i="34"/>
  <c r="AB152" i="34"/>
  <c r="I156" i="34"/>
  <c r="F143" i="34"/>
  <c r="AB59" i="34"/>
  <c r="E44" i="34"/>
  <c r="L177" i="34"/>
  <c r="F17" i="34"/>
  <c r="AB10" i="34"/>
  <c r="F83" i="34"/>
  <c r="K134" i="34"/>
  <c r="K18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J43" i="41"/>
  <c r="AI9" i="51"/>
  <c r="AQ19" i="51"/>
  <c r="T134" i="51"/>
  <c r="AA99" i="50"/>
  <c r="AB99" i="50" s="1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G75" i="47"/>
  <c r="J142" i="47"/>
  <c r="AB45" i="50"/>
  <c r="AI108" i="50"/>
  <c r="T44" i="50"/>
  <c r="E177" i="50"/>
  <c r="AP113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 s="1"/>
  <c r="M31" i="34"/>
  <c r="AB83" i="44"/>
  <c r="F34" i="50"/>
  <c r="D61" i="50"/>
  <c r="K66" i="50"/>
  <c r="F73" i="50"/>
  <c r="M172" i="50"/>
  <c r="F180" i="50"/>
  <c r="AB37" i="41"/>
  <c r="N37" i="41" s="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22" i="51"/>
  <c r="AB29" i="51"/>
  <c r="AQ32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F135" i="47"/>
  <c r="AK134" i="47"/>
  <c r="AK151" i="47"/>
  <c r="AO151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F126" i="51"/>
  <c r="AB70" i="44"/>
  <c r="N127" i="44"/>
  <c r="AB34" i="40"/>
  <c r="I61" i="51"/>
  <c r="AB118" i="51"/>
  <c r="F122" i="50"/>
  <c r="F103" i="50"/>
  <c r="F27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AP142" i="47"/>
  <c r="L156" i="47"/>
  <c r="D85" i="34"/>
  <c r="I15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F153" i="51"/>
  <c r="F138" i="51"/>
  <c r="F77" i="51"/>
  <c r="M147" i="51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74" i="47"/>
  <c r="AQ37" i="41"/>
  <c r="F175" i="44"/>
  <c r="AP52" i="51"/>
  <c r="G66" i="51"/>
  <c r="M7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AB167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AQ27" i="34"/>
  <c r="AB21" i="34"/>
  <c r="M34" i="34"/>
  <c r="AQ45" i="34"/>
  <c r="H142" i="43"/>
  <c r="D134" i="43"/>
  <c r="E85" i="43"/>
  <c r="L85" i="44"/>
  <c r="AG53" i="41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N33" i="43" s="1"/>
  <c r="M33" i="43"/>
  <c r="F126" i="44"/>
  <c r="AB126" i="44"/>
  <c r="F64" i="51"/>
  <c r="AB64" i="51"/>
  <c r="AA134" i="50"/>
  <c r="L148" i="50"/>
  <c r="H151" i="50"/>
  <c r="AQ14" i="40"/>
  <c r="U31" i="41"/>
  <c r="N38" i="28"/>
  <c r="F46" i="43"/>
  <c r="E23" i="43"/>
  <c r="AK98" i="43"/>
  <c r="AK139" i="43" s="1"/>
  <c r="H99" i="43"/>
  <c r="AB127" i="43"/>
  <c r="N127" i="43" s="1"/>
  <c r="M127" i="43"/>
  <c r="J148" i="43"/>
  <c r="AG90" i="43"/>
  <c r="AI90" i="43" s="1"/>
  <c r="AI85" i="43"/>
  <c r="G66" i="43"/>
  <c r="AQ37" i="34"/>
  <c r="N37" i="34" s="1"/>
  <c r="M37" i="34"/>
  <c r="AQ41" i="34"/>
  <c r="M41" i="34"/>
  <c r="L4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 s="1"/>
  <c r="M89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B44" i="28" s="1"/>
  <c r="AC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 s="1"/>
  <c r="G61" i="44"/>
  <c r="AB16" i="51"/>
  <c r="AA58" i="51"/>
  <c r="L156" i="51"/>
  <c r="AP134" i="51"/>
  <c r="AQ134" i="51" s="1"/>
  <c r="L105" i="51"/>
  <c r="E108" i="47"/>
  <c r="AP66" i="50"/>
  <c r="K142" i="50"/>
  <c r="AA44" i="50"/>
  <c r="AB44" i="50"/>
  <c r="F111" i="50"/>
  <c r="N45" i="50"/>
  <c r="AB154" i="50"/>
  <c r="F152" i="50"/>
  <c r="M57" i="50"/>
  <c r="AB57" i="50"/>
  <c r="AQ17" i="41"/>
  <c r="M14" i="40"/>
  <c r="AQ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E148" i="34"/>
  <c r="M16" i="34"/>
  <c r="F179" i="34"/>
  <c r="AQ172" i="34"/>
  <c r="K66" i="34"/>
  <c r="AB125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E151" i="47"/>
  <c r="E37" i="47"/>
  <c r="AB167" i="47"/>
  <c r="N167" i="47" s="1"/>
  <c r="E148" i="47"/>
  <c r="E9" i="50"/>
  <c r="F131" i="50"/>
  <c r="F124" i="50"/>
  <c r="M45" i="50"/>
  <c r="D113" i="50"/>
  <c r="F110" i="50"/>
  <c r="AQ152" i="50"/>
  <c r="N152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73" i="34"/>
  <c r="AQ76" i="34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E43" i="40"/>
  <c r="F35" i="40"/>
  <c r="AI21" i="41"/>
  <c r="AQ29" i="41"/>
  <c r="X31" i="40"/>
  <c r="F29" i="40"/>
  <c r="AH53" i="40"/>
  <c r="AI53" i="40" s="1"/>
  <c r="AO53" i="40"/>
  <c r="AB39" i="44"/>
  <c r="N39" i="44"/>
  <c r="AB32" i="44"/>
  <c r="AB25" i="44"/>
  <c r="N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/>
  <c r="AB153" i="43"/>
  <c r="N153" i="43" s="1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72" i="34"/>
  <c r="AQ54" i="50"/>
  <c r="AQ56" i="50"/>
  <c r="AQ75" i="50"/>
  <c r="AQ76" i="50"/>
  <c r="AQ110" i="50"/>
  <c r="N110" i="50"/>
  <c r="AQ124" i="50"/>
  <c r="AQ127" i="50"/>
  <c r="AI151" i="50"/>
  <c r="AB60" i="51"/>
  <c r="H113" i="51"/>
  <c r="M122" i="51"/>
  <c r="M135" i="51"/>
  <c r="M137" i="51"/>
  <c r="M158" i="51"/>
  <c r="AQ165" i="51"/>
  <c r="M174" i="51"/>
  <c r="M175" i="51"/>
  <c r="M179" i="51"/>
  <c r="AQ181" i="51"/>
  <c r="AB22" i="43"/>
  <c r="N22" i="43"/>
  <c r="M68" i="50"/>
  <c r="AB133" i="50"/>
  <c r="F132" i="47"/>
  <c r="AQ171" i="47"/>
  <c r="AB69" i="51"/>
  <c r="AB84" i="51"/>
  <c r="N84" i="51"/>
  <c r="AB81" i="34"/>
  <c r="N81" i="34" s="1"/>
  <c r="AB128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 s="1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 s="1"/>
  <c r="AI158" i="47"/>
  <c r="F158" i="47" s="1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/>
  <c r="R163" i="47"/>
  <c r="AH163" i="47"/>
  <c r="T166" i="47"/>
  <c r="AI170" i="47"/>
  <c r="AP170" i="47"/>
  <c r="AA173" i="47"/>
  <c r="AB173" i="47" s="1"/>
  <c r="AA175" i="47"/>
  <c r="AB175" i="47" s="1"/>
  <c r="V177" i="47"/>
  <c r="H177" i="47" s="1"/>
  <c r="AG18" i="50"/>
  <c r="D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 s="1"/>
  <c r="AA35" i="50"/>
  <c r="AB35" i="50"/>
  <c r="AP35" i="50"/>
  <c r="AA36" i="50"/>
  <c r="AP36" i="50"/>
  <c r="AQ36" i="50"/>
  <c r="AA40" i="50"/>
  <c r="AB40" i="50"/>
  <c r="AP40" i="50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/>
  <c r="M53" i="34"/>
  <c r="J99" i="43"/>
  <c r="F137" i="34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65" i="50"/>
  <c r="M165" i="50"/>
  <c r="AB181" i="50"/>
  <c r="M181" i="50"/>
  <c r="F65" i="43"/>
  <c r="F112" i="43"/>
  <c r="F34" i="34"/>
  <c r="F47" i="34"/>
  <c r="F60" i="34"/>
  <c r="D113" i="34"/>
  <c r="L61" i="34"/>
  <c r="AB10" i="43"/>
  <c r="N10" i="43" s="1"/>
  <c r="F59" i="43"/>
  <c r="I61" i="43"/>
  <c r="AB31" i="43"/>
  <c r="N31" i="43" s="1"/>
  <c r="M100" i="44"/>
  <c r="J52" i="44"/>
  <c r="F164" i="44"/>
  <c r="M149" i="51"/>
  <c r="F56" i="51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G52" i="50"/>
  <c r="M31" i="44"/>
  <c r="F126" i="47"/>
  <c r="M143" i="50"/>
  <c r="M65" i="50"/>
  <c r="J151" i="50"/>
  <c r="I156" i="50"/>
  <c r="M17" i="50"/>
  <c r="M114" i="50"/>
  <c r="F137" i="50"/>
  <c r="AB12" i="40"/>
  <c r="AQ42" i="41"/>
  <c r="F16" i="40"/>
  <c r="F56" i="50"/>
  <c r="M80" i="44"/>
  <c r="I23" i="43"/>
  <c r="J148" i="47"/>
  <c r="J15" i="50"/>
  <c r="M20" i="50"/>
  <c r="H23" i="50"/>
  <c r="M74" i="50"/>
  <c r="F74" i="34"/>
  <c r="M27" i="51"/>
  <c r="M46" i="51"/>
  <c r="K66" i="51"/>
  <c r="J66" i="51"/>
  <c r="M80" i="51"/>
  <c r="M48" i="44"/>
  <c r="AB138" i="44"/>
  <c r="N138" i="44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K52" i="50"/>
  <c r="F75" i="50"/>
  <c r="K134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X18" i="50"/>
  <c r="J18" i="50"/>
  <c r="AN18" i="50"/>
  <c r="K18" i="50"/>
  <c r="AA105" i="34"/>
  <c r="AB105" i="34" s="1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89" i="34"/>
  <c r="G108" i="34"/>
  <c r="AI18" i="34"/>
  <c r="D18" i="34"/>
  <c r="G66" i="34"/>
  <c r="M178" i="34"/>
  <c r="AB178" i="34"/>
  <c r="AB106" i="34"/>
  <c r="F106" i="34"/>
  <c r="U8" i="43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F59" i="51"/>
  <c r="AQ59" i="51"/>
  <c r="Z141" i="34"/>
  <c r="L142" i="34"/>
  <c r="AI61" i="43"/>
  <c r="F61" i="43"/>
  <c r="D61" i="43"/>
  <c r="AB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/>
  <c r="AQ68" i="34"/>
  <c r="AI98" i="43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S49" i="34" s="1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M54" i="51"/>
  <c r="AB54" i="51"/>
  <c r="AB103" i="51"/>
  <c r="N103" i="51" s="1"/>
  <c r="M103" i="51"/>
  <c r="AB46" i="51"/>
  <c r="F46" i="51"/>
  <c r="X9" i="47"/>
  <c r="D54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D21" i="40"/>
  <c r="AB40" i="41"/>
  <c r="AB39" i="41"/>
  <c r="M39" i="41"/>
  <c r="AQ36" i="40"/>
  <c r="M25" i="40"/>
  <c r="AB25" i="40"/>
  <c r="AQ63" i="50"/>
  <c r="M63" i="50"/>
  <c r="J30" i="28"/>
  <c r="AI46" i="47"/>
  <c r="F46" i="47"/>
  <c r="Y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Q41" i="44"/>
  <c r="N41" i="44" s="1"/>
  <c r="M41" i="44"/>
  <c r="AB13" i="44"/>
  <c r="N13" i="44"/>
  <c r="M13" i="44"/>
  <c r="AO182" i="44"/>
  <c r="L177" i="44"/>
  <c r="F145" i="44"/>
  <c r="K148" i="44"/>
  <c r="AB145" i="44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M29" i="41"/>
  <c r="AP177" i="51"/>
  <c r="D21" i="41"/>
  <c r="AA151" i="50"/>
  <c r="J11" i="40"/>
  <c r="AQ18" i="41"/>
  <c r="N18" i="41"/>
  <c r="F44" i="28"/>
  <c r="M16" i="43"/>
  <c r="K85" i="43"/>
  <c r="L142" i="43"/>
  <c r="K52" i="43"/>
  <c r="M63" i="43"/>
  <c r="AP33" i="40"/>
  <c r="X8" i="34"/>
  <c r="X49" i="34"/>
  <c r="AQ148" i="34"/>
  <c r="V8" i="34"/>
  <c r="AB31" i="34"/>
  <c r="AB150" i="34"/>
  <c r="N150" i="34"/>
  <c r="AB154" i="34"/>
  <c r="T85" i="34"/>
  <c r="F85" i="34" s="1"/>
  <c r="N174" i="43"/>
  <c r="AB53" i="43"/>
  <c r="AB178" i="43"/>
  <c r="N178" i="43"/>
  <c r="G151" i="44"/>
  <c r="F138" i="44"/>
  <c r="Z51" i="44"/>
  <c r="L51" i="44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AI58" i="47" s="1"/>
  <c r="T60" i="47"/>
  <c r="F60" i="47"/>
  <c r="D60" i="47"/>
  <c r="AA60" i="47"/>
  <c r="M60" i="47" s="1"/>
  <c r="I60" i="47"/>
  <c r="R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AB33" i="41" s="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 s="1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9" i="47"/>
  <c r="AA9" i="44"/>
  <c r="M9" i="44" s="1"/>
  <c r="F34" i="44"/>
  <c r="AB112" i="44"/>
  <c r="N112" i="44"/>
  <c r="G18" i="5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 s="1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AQ132" i="47" s="1"/>
  <c r="M132" i="47"/>
  <c r="AB79" i="51"/>
  <c r="N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/>
  <c r="K131" i="47"/>
  <c r="AB133" i="47"/>
  <c r="V134" i="47"/>
  <c r="H134" i="47" s="1"/>
  <c r="AA135" i="47"/>
  <c r="M135" i="47"/>
  <c r="AP135" i="47"/>
  <c r="AQ135" i="47" s="1"/>
  <c r="I135" i="47"/>
  <c r="R134" i="47"/>
  <c r="D134" i="47" s="1"/>
  <c r="T136" i="47"/>
  <c r="AB136" i="47" s="1"/>
  <c r="AI136" i="47"/>
  <c r="F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M147" i="47"/>
  <c r="J62" i="47"/>
  <c r="X61" i="47"/>
  <c r="J61" i="47" s="1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AB47" i="40"/>
  <c r="E23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 s="1"/>
  <c r="AP61" i="51"/>
  <c r="F114" i="51"/>
  <c r="AQ106" i="51"/>
  <c r="N42" i="51"/>
  <c r="M47" i="51"/>
  <c r="M109" i="51"/>
  <c r="AB117" i="51"/>
  <c r="N117" i="51"/>
  <c r="M125" i="51"/>
  <c r="F28" i="47"/>
  <c r="AA152" i="47"/>
  <c r="AB152" i="47"/>
  <c r="AP86" i="47"/>
  <c r="D84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/>
  <c r="AB20" i="41"/>
  <c r="M20" i="41"/>
  <c r="R51" i="50"/>
  <c r="T52" i="50"/>
  <c r="H21" i="41"/>
  <c r="F22" i="41"/>
  <c r="AB46" i="41"/>
  <c r="N46" i="41" s="1"/>
  <c r="AQ49" i="41"/>
  <c r="AQ46" i="41"/>
  <c r="M24" i="41"/>
  <c r="F42" i="41"/>
  <c r="M28" i="40"/>
  <c r="AB41" i="40"/>
  <c r="N41" i="40"/>
  <c r="E33" i="40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/>
  <c r="AQ168" i="47"/>
  <c r="T164" i="47"/>
  <c r="F164" i="47"/>
  <c r="AQ17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/>
  <c r="AQ48" i="51"/>
  <c r="N48" i="51" s="1"/>
  <c r="M48" i="51"/>
  <c r="AQ65" i="51"/>
  <c r="M65" i="51"/>
  <c r="AQ70" i="51"/>
  <c r="AB86" i="51"/>
  <c r="E108" i="51"/>
  <c r="AQ70" i="50"/>
  <c r="AQ81" i="50"/>
  <c r="N81" i="50"/>
  <c r="F171" i="47"/>
  <c r="AK98" i="34"/>
  <c r="AB107" i="34"/>
  <c r="N107" i="34" s="1"/>
  <c r="F20" i="50"/>
  <c r="AB117" i="50"/>
  <c r="N117" i="50" s="1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P14" i="47"/>
  <c r="AP19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M79" i="47" s="1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AP16" i="47"/>
  <c r="AQ16" i="47" s="1"/>
  <c r="J112" i="47"/>
  <c r="D179" i="47"/>
  <c r="Z18" i="47"/>
  <c r="L18" i="47"/>
  <c r="V8" i="50"/>
  <c r="F17" i="50"/>
  <c r="L18" i="50"/>
  <c r="AI113" i="50"/>
  <c r="AQ113" i="50"/>
  <c r="F106" i="50"/>
  <c r="AG9" i="50"/>
  <c r="AP10" i="50"/>
  <c r="AQ10" i="50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 s="1"/>
  <c r="AA66" i="43"/>
  <c r="M66" i="43" s="1"/>
  <c r="AK8" i="34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/>
  <c r="F37" i="34"/>
  <c r="AL51" i="34"/>
  <c r="AQ70" i="34"/>
  <c r="AB86" i="34"/>
  <c r="N86" i="34" s="1"/>
  <c r="AQ114" i="34"/>
  <c r="AQ115" i="34"/>
  <c r="N115" i="34"/>
  <c r="AQ117" i="34"/>
  <c r="N117" i="34" s="1"/>
  <c r="AQ119" i="34"/>
  <c r="N119" i="34" s="1"/>
  <c r="AQ125" i="34"/>
  <c r="N125" i="34" s="1"/>
  <c r="AQ131" i="34"/>
  <c r="N131" i="34"/>
  <c r="AM141" i="34"/>
  <c r="AM182" i="34" s="1"/>
  <c r="AQ145" i="34"/>
  <c r="N145" i="34" s="1"/>
  <c r="AB159" i="34"/>
  <c r="AB160" i="34"/>
  <c r="N160" i="34"/>
  <c r="AQ180" i="34"/>
  <c r="N180" i="34"/>
  <c r="AA35" i="47"/>
  <c r="AB20" i="50"/>
  <c r="F37" i="50"/>
  <c r="AP148" i="50"/>
  <c r="M148" i="50" s="1"/>
  <c r="AQ172" i="50"/>
  <c r="N172" i="50" s="1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/>
  <c r="AA20" i="47"/>
  <c r="M20" i="47" s="1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M53" i="47" s="1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 s="1"/>
  <c r="AQ127" i="34"/>
  <c r="AQ154" i="34"/>
  <c r="N154" i="34" s="1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/>
  <c r="AQ131" i="50"/>
  <c r="I134" i="50"/>
  <c r="AQ158" i="50"/>
  <c r="N158" i="50"/>
  <c r="AM8" i="51"/>
  <c r="AQ25" i="51"/>
  <c r="N25" i="5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/>
  <c r="AQ35" i="51"/>
  <c r="AQ89" i="51"/>
  <c r="G99" i="51"/>
  <c r="AQ104" i="51"/>
  <c r="AQ119" i="51"/>
  <c r="AB122" i="51"/>
  <c r="N122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 s="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/>
  <c r="T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R30" i="47"/>
  <c r="AA71" i="43"/>
  <c r="M71" i="43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M113" i="44"/>
  <c r="AQ142" i="34"/>
  <c r="J11" i="41"/>
  <c r="M14" i="41"/>
  <c r="H9" i="50"/>
  <c r="AQ20" i="43"/>
  <c r="F9" i="34"/>
  <c r="N24" i="51"/>
  <c r="AQ61" i="43"/>
  <c r="AB15" i="44"/>
  <c r="N15" i="44" s="1"/>
  <c r="X45" i="28"/>
  <c r="T108" i="34"/>
  <c r="F108" i="34" s="1"/>
  <c r="J9" i="34"/>
  <c r="G58" i="34"/>
  <c r="M35" i="34"/>
  <c r="AQ63" i="34"/>
  <c r="M119" i="34"/>
  <c r="N53" i="34"/>
  <c r="I9" i="34"/>
  <c r="G9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N82" i="34" s="1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F178" i="47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AQ142" i="47"/>
  <c r="G142" i="34"/>
  <c r="N16" i="43"/>
  <c r="M58" i="43"/>
  <c r="AB100" i="34"/>
  <c r="M100" i="34"/>
  <c r="M45" i="43"/>
  <c r="G113" i="44"/>
  <c r="AQ106" i="44"/>
  <c r="M106" i="44"/>
  <c r="M163" i="43"/>
  <c r="AB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H142" i="47"/>
  <c r="G23" i="34"/>
  <c r="AA23" i="34"/>
  <c r="M23" i="34" s="1"/>
  <c r="AB118" i="43"/>
  <c r="N118" i="43"/>
  <c r="F118" i="43"/>
  <c r="AB72" i="43"/>
  <c r="N72" i="43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/>
  <c r="M131" i="44"/>
  <c r="AB17" i="43"/>
  <c r="N17" i="43"/>
  <c r="M17" i="43"/>
  <c r="T142" i="43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/>
  <c r="M176" i="50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AQ32" i="47"/>
  <c r="F32" i="47"/>
  <c r="M89" i="47"/>
  <c r="AQ89" i="47"/>
  <c r="N89" i="47" s="1"/>
  <c r="M136" i="47"/>
  <c r="T113" i="50"/>
  <c r="F113" i="50" s="1"/>
  <c r="M22" i="50"/>
  <c r="AB22" i="50"/>
  <c r="N22" i="50"/>
  <c r="M53" i="50"/>
  <c r="AB53" i="50"/>
  <c r="AQ45" i="40"/>
  <c r="M45" i="40"/>
  <c r="AP61" i="47"/>
  <c r="AQ61" i="47" s="1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M63" i="47"/>
  <c r="AQ76" i="47"/>
  <c r="F76" i="47"/>
  <c r="M83" i="43"/>
  <c r="AB83" i="43"/>
  <c r="N83" i="43"/>
  <c r="AQ39" i="50"/>
  <c r="M39" i="50"/>
  <c r="AB166" i="47"/>
  <c r="N166" i="47"/>
  <c r="E105" i="51"/>
  <c r="AQ107" i="51"/>
  <c r="N107" i="5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N38" i="51" s="1"/>
  <c r="M38" i="51"/>
  <c r="AB130" i="47"/>
  <c r="N54" i="43"/>
  <c r="F115" i="34"/>
  <c r="F107" i="34"/>
  <c r="N102" i="34"/>
  <c r="F174" i="34"/>
  <c r="F67" i="34"/>
  <c r="AQ170" i="34"/>
  <c r="N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X51" i="47"/>
  <c r="J52" i="47"/>
  <c r="G105" i="47"/>
  <c r="AP105" i="47"/>
  <c r="AQ105" i="47" s="1"/>
  <c r="F52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/>
  <c r="AP99" i="51"/>
  <c r="AQ99" i="51"/>
  <c r="AQ60" i="47"/>
  <c r="F19" i="47"/>
  <c r="AQ20" i="50"/>
  <c r="N20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I142" i="47"/>
  <c r="F70" i="47"/>
  <c r="AB157" i="47"/>
  <c r="M168" i="50"/>
  <c r="K9" i="50"/>
  <c r="J148" i="50"/>
  <c r="AQ67" i="50"/>
  <c r="F157" i="50"/>
  <c r="L53" i="41"/>
  <c r="F52" i="41"/>
  <c r="F19" i="41"/>
  <c r="M38" i="40"/>
  <c r="AB38" i="40"/>
  <c r="F13" i="40"/>
  <c r="D29" i="28"/>
  <c r="K43" i="40"/>
  <c r="AB38" i="50"/>
  <c r="AQ77" i="50"/>
  <c r="N77" i="50"/>
  <c r="M77" i="50"/>
  <c r="AQ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N48" i="40" s="1"/>
  <c r="F13" i="41"/>
  <c r="J23" i="28"/>
  <c r="F127" i="34"/>
  <c r="B12" i="28"/>
  <c r="D13" i="28"/>
  <c r="N161" i="50"/>
  <c r="F35" i="41"/>
  <c r="F46" i="40"/>
  <c r="AQ51" i="41"/>
  <c r="N51" i="41"/>
  <c r="I21" i="41"/>
  <c r="AB157" i="44"/>
  <c r="N157" i="44"/>
  <c r="G44" i="28"/>
  <c r="AQ25" i="40"/>
  <c r="N25" i="40"/>
  <c r="I21" i="28"/>
  <c r="AK39" i="28"/>
  <c r="Q23" i="28"/>
  <c r="F36" i="41"/>
  <c r="S53" i="41"/>
  <c r="E53" i="41" s="1"/>
  <c r="M26" i="40"/>
  <c r="M180" i="34"/>
  <c r="AB82" i="47"/>
  <c r="J151" i="47"/>
  <c r="F65" i="50"/>
  <c r="AQ138" i="50"/>
  <c r="F79" i="44"/>
  <c r="T11" i="41"/>
  <c r="F11" i="41" s="1"/>
  <c r="R31" i="41"/>
  <c r="AB136" i="44"/>
  <c r="N136" i="44"/>
  <c r="AJ90" i="44"/>
  <c r="AP90" i="44"/>
  <c r="AQ90" i="44" s="1"/>
  <c r="AP85" i="44"/>
  <c r="AQ85" i="44"/>
  <c r="N85" i="44" s="1"/>
  <c r="M146" i="50"/>
  <c r="AB146" i="50"/>
  <c r="N146" i="50" s="1"/>
  <c r="AQ174" i="50"/>
  <c r="E15" i="51"/>
  <c r="AQ169" i="34"/>
  <c r="F81" i="43"/>
  <c r="F123" i="43"/>
  <c r="M25" i="51"/>
  <c r="AI113" i="51"/>
  <c r="F113" i="51"/>
  <c r="AQ138" i="34"/>
  <c r="N138" i="34" s="1"/>
  <c r="N112" i="50"/>
  <c r="AB118" i="50"/>
  <c r="D151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 s="1"/>
  <c r="AB146" i="43"/>
  <c r="N146" i="43"/>
  <c r="F73" i="34"/>
  <c r="M131" i="34"/>
  <c r="H23" i="28"/>
  <c r="F10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53" i="47"/>
  <c r="N153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N172" i="51"/>
  <c r="AA85" i="34"/>
  <c r="AB162" i="34"/>
  <c r="N162" i="34" s="1"/>
  <c r="F162" i="34"/>
  <c r="F102" i="34"/>
  <c r="T23" i="34"/>
  <c r="AA148" i="34"/>
  <c r="M148" i="34" s="1"/>
  <c r="AA44" i="34"/>
  <c r="AB61" i="43"/>
  <c r="N61" i="43" s="1"/>
  <c r="AB30" i="44"/>
  <c r="N30" i="44"/>
  <c r="AG8" i="34"/>
  <c r="Y141" i="34"/>
  <c r="AB87" i="34"/>
  <c r="N87" i="34"/>
  <c r="W98" i="34"/>
  <c r="T51" i="43"/>
  <c r="F51" i="43" s="1"/>
  <c r="AB62" i="43"/>
  <c r="N62" i="43" s="1"/>
  <c r="AA142" i="43"/>
  <c r="AB88" i="43"/>
  <c r="N88" i="43" s="1"/>
  <c r="R8" i="44"/>
  <c r="AG49" i="44"/>
  <c r="AI49" i="44"/>
  <c r="AI8" i="44"/>
  <c r="X182" i="44"/>
  <c r="J182" i="44"/>
  <c r="T142" i="44"/>
  <c r="F142" i="44" s="1"/>
  <c r="F47" i="40"/>
  <c r="M34" i="40"/>
  <c r="F34" i="40"/>
  <c r="F158" i="51"/>
  <c r="F165" i="51"/>
  <c r="E151" i="51"/>
  <c r="AA15" i="51"/>
  <c r="V141" i="51"/>
  <c r="V182" i="51" s="1"/>
  <c r="F168" i="51"/>
  <c r="F118" i="51"/>
  <c r="AJ8" i="51"/>
  <c r="R98" i="51"/>
  <c r="S141" i="51"/>
  <c r="F25" i="47"/>
  <c r="AQ145" i="47"/>
  <c r="F145" i="47"/>
  <c r="H151" i="47"/>
  <c r="AB135" i="47"/>
  <c r="N135" i="47" s="1"/>
  <c r="E85" i="47"/>
  <c r="F106" i="47"/>
  <c r="AI61" i="47"/>
  <c r="D61" i="47"/>
  <c r="AB154" i="47"/>
  <c r="M154" i="47"/>
  <c r="H23" i="47"/>
  <c r="AA23" i="47"/>
  <c r="E177" i="47"/>
  <c r="R51" i="47"/>
  <c r="AB63" i="50"/>
  <c r="N63" i="50" s="1"/>
  <c r="AA15" i="50"/>
  <c r="H15" i="50"/>
  <c r="Z141" i="50"/>
  <c r="AB17" i="50"/>
  <c r="AB114" i="50"/>
  <c r="N114" i="50" s="1"/>
  <c r="AI134" i="50"/>
  <c r="D134" i="50"/>
  <c r="T148" i="50"/>
  <c r="F148" i="50"/>
  <c r="T23" i="50"/>
  <c r="N126" i="50"/>
  <c r="F15" i="41"/>
  <c r="G11" i="40"/>
  <c r="AA11" i="40"/>
  <c r="AB11" i="40"/>
  <c r="U31" i="40"/>
  <c r="F23" i="41"/>
  <c r="AQ23" i="41"/>
  <c r="N23" i="41" s="1"/>
  <c r="AA43" i="40"/>
  <c r="S51" i="44"/>
  <c r="E51" i="44"/>
  <c r="S90" i="44"/>
  <c r="E90" i="44" s="1"/>
  <c r="AA105" i="43"/>
  <c r="AB57" i="43"/>
  <c r="N57" i="43" s="1"/>
  <c r="AB46" i="34"/>
  <c r="N46" i="34"/>
  <c r="AB56" i="34"/>
  <c r="N56" i="34"/>
  <c r="AQ67" i="34"/>
  <c r="N67" i="34"/>
  <c r="AB80" i="34"/>
  <c r="N80" i="34" s="1"/>
  <c r="AB111" i="34"/>
  <c r="N111" i="34"/>
  <c r="AP134" i="34"/>
  <c r="T156" i="34"/>
  <c r="F156" i="34"/>
  <c r="AQ178" i="34"/>
  <c r="N178" i="34" s="1"/>
  <c r="AB19" i="47"/>
  <c r="F172" i="34"/>
  <c r="J18" i="34"/>
  <c r="Y51" i="34"/>
  <c r="Y90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U51" i="51"/>
  <c r="AJ141" i="51"/>
  <c r="V8" i="51"/>
  <c r="V49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N27" i="47" s="1"/>
  <c r="AB121" i="47"/>
  <c r="AB33" i="47"/>
  <c r="F33" i="47"/>
  <c r="AG51" i="47"/>
  <c r="AG90" i="47" s="1"/>
  <c r="AI52" i="47"/>
  <c r="AB106" i="47"/>
  <c r="AQ121" i="50"/>
  <c r="N121" i="50"/>
  <c r="F121" i="50"/>
  <c r="AA142" i="50"/>
  <c r="F82" i="50"/>
  <c r="AB82" i="50"/>
  <c r="AI105" i="50"/>
  <c r="F105" i="50" s="1"/>
  <c r="D105" i="50"/>
  <c r="AA105" i="50"/>
  <c r="M153" i="50"/>
  <c r="AB153" i="50"/>
  <c r="N153" i="50" s="1"/>
  <c r="J85" i="50"/>
  <c r="AQ22" i="41"/>
  <c r="N22" i="41" s="1"/>
  <c r="AK21" i="28"/>
  <c r="AB88" i="47"/>
  <c r="AQ109" i="47"/>
  <c r="X36" i="28"/>
  <c r="W141" i="34"/>
  <c r="R98" i="34"/>
  <c r="Y8" i="34"/>
  <c r="R51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 s="1"/>
  <c r="U98" i="44"/>
  <c r="U139" i="44"/>
  <c r="Z141" i="44"/>
  <c r="L141" i="44"/>
  <c r="AP21" i="41"/>
  <c r="AQ21" i="41"/>
  <c r="X51" i="51"/>
  <c r="X90" i="51"/>
  <c r="V98" i="51"/>
  <c r="AJ51" i="51"/>
  <c r="AJ90" i="51"/>
  <c r="AA177" i="51"/>
  <c r="U8" i="51"/>
  <c r="AP113" i="51"/>
  <c r="T23" i="51"/>
  <c r="AB137" i="51"/>
  <c r="N137" i="51" s="1"/>
  <c r="F137" i="51"/>
  <c r="M16" i="51"/>
  <c r="M144" i="47"/>
  <c r="AQ144" i="47"/>
  <c r="AB131" i="47"/>
  <c r="N131" i="47" s="1"/>
  <c r="AB64" i="47"/>
  <c r="AQ31" i="47"/>
  <c r="AI85" i="47"/>
  <c r="S141" i="47"/>
  <c r="H66" i="47"/>
  <c r="AP66" i="47"/>
  <c r="N143" i="50"/>
  <c r="AB26" i="50"/>
  <c r="N26" i="50"/>
  <c r="F26" i="50"/>
  <c r="AB124" i="50"/>
  <c r="N124" i="50" s="1"/>
  <c r="AQ100" i="50"/>
  <c r="N100" i="50"/>
  <c r="F100" i="50"/>
  <c r="H58" i="50"/>
  <c r="AB144" i="50"/>
  <c r="N144" i="50"/>
  <c r="M144" i="50"/>
  <c r="AB76" i="50"/>
  <c r="N76" i="50" s="1"/>
  <c r="M76" i="50"/>
  <c r="M160" i="50"/>
  <c r="AB160" i="50"/>
  <c r="N160" i="50"/>
  <c r="M36" i="41"/>
  <c r="AB36" i="41"/>
  <c r="N36" i="41"/>
  <c r="F24" i="40"/>
  <c r="Z31" i="41"/>
  <c r="L31" i="41" s="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Z8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A151" i="51"/>
  <c r="AP9" i="51"/>
  <c r="AQ9" i="51"/>
  <c r="AQ20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B103" i="50"/>
  <c r="N103" i="50"/>
  <c r="AB164" i="50"/>
  <c r="J177" i="50"/>
  <c r="AB149" i="50"/>
  <c r="N149" i="50" s="1"/>
  <c r="F149" i="50"/>
  <c r="F62" i="50"/>
  <c r="AB157" i="50"/>
  <c r="AB38" i="41"/>
  <c r="N38" i="41"/>
  <c r="AQ34" i="41"/>
  <c r="N34" i="41"/>
  <c r="M34" i="41"/>
  <c r="Y53" i="41"/>
  <c r="K33" i="41"/>
  <c r="H21" i="40"/>
  <c r="AL53" i="40"/>
  <c r="AP43" i="40"/>
  <c r="AQ43" i="40"/>
  <c r="AK31" i="41"/>
  <c r="AB19" i="44"/>
  <c r="N19" i="44"/>
  <c r="AB20" i="40"/>
  <c r="H41" i="28"/>
  <c r="AB11" i="44"/>
  <c r="N11" i="44" s="1"/>
  <c r="T148" i="47"/>
  <c r="F148" i="47" s="1"/>
  <c r="AB72" i="47"/>
  <c r="AL31" i="41"/>
  <c r="I31" i="41" s="1"/>
  <c r="T108" i="44"/>
  <c r="F108" i="44"/>
  <c r="AB180" i="44"/>
  <c r="N180" i="44" s="1"/>
  <c r="AG141" i="51"/>
  <c r="W98" i="51"/>
  <c r="Y90" i="51"/>
  <c r="X141" i="47"/>
  <c r="X182" i="47"/>
  <c r="W98" i="50"/>
  <c r="V98" i="50"/>
  <c r="S141" i="50"/>
  <c r="S182" i="50"/>
  <c r="R98" i="50"/>
  <c r="F33" i="50"/>
  <c r="X51" i="50"/>
  <c r="AG141" i="50"/>
  <c r="F168" i="50"/>
  <c r="AJ51" i="50"/>
  <c r="W51" i="50"/>
  <c r="I21" i="40"/>
  <c r="W31" i="40"/>
  <c r="F51" i="41"/>
  <c r="AJ31" i="40"/>
  <c r="AP31" i="40"/>
  <c r="AP11" i="40"/>
  <c r="M11" i="40"/>
  <c r="R31" i="40"/>
  <c r="T31" i="40"/>
  <c r="AA11" i="41"/>
  <c r="AQ48" i="41"/>
  <c r="N48" i="41" s="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/>
  <c r="F30" i="40"/>
  <c r="AK29" i="28"/>
  <c r="K22" i="28"/>
  <c r="W23" i="28"/>
  <c r="AN53" i="41"/>
  <c r="AP33" i="41"/>
  <c r="AA44" i="44"/>
  <c r="AB27" i="44"/>
  <c r="N27" i="44"/>
  <c r="AG139" i="51"/>
  <c r="V141" i="47"/>
  <c r="AP177" i="47"/>
  <c r="AJ98" i="47"/>
  <c r="AJ98" i="50"/>
  <c r="R141" i="50"/>
  <c r="T177" i="50"/>
  <c r="F177" i="50" s="1"/>
  <c r="AQ15" i="41"/>
  <c r="N15" i="41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/>
  <c r="AQ38" i="40"/>
  <c r="AA9" i="50"/>
  <c r="F41" i="28"/>
  <c r="J18" i="44"/>
  <c r="W8" i="44"/>
  <c r="W49" i="44" s="1"/>
  <c r="I49" i="44" s="1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85" i="43" s="1"/>
  <c r="AB12" i="34"/>
  <c r="N12" i="34"/>
  <c r="AB13" i="34"/>
  <c r="N13" i="34"/>
  <c r="AB45" i="34"/>
  <c r="N45" i="34"/>
  <c r="AB47" i="34"/>
  <c r="N47" i="34"/>
  <c r="AB63" i="34"/>
  <c r="N63" i="34"/>
  <c r="AQ75" i="34"/>
  <c r="N75" i="34" s="1"/>
  <c r="AB104" i="34"/>
  <c r="N104" i="34" s="1"/>
  <c r="AB135" i="34"/>
  <c r="N135" i="34"/>
  <c r="AQ136" i="34"/>
  <c r="N136" i="34"/>
  <c r="AB157" i="34"/>
  <c r="AQ12" i="47"/>
  <c r="AQ37" i="47"/>
  <c r="AG51" i="50"/>
  <c r="E58" i="50"/>
  <c r="U8" i="50"/>
  <c r="W98" i="47"/>
  <c r="X98" i="44"/>
  <c r="AB122" i="44"/>
  <c r="N122" i="44"/>
  <c r="AB115" i="44"/>
  <c r="N115" i="44" s="1"/>
  <c r="AA105" i="44"/>
  <c r="R141" i="44"/>
  <c r="R182" i="44"/>
  <c r="D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/>
  <c r="AQ62" i="34"/>
  <c r="N62" i="34" s="1"/>
  <c r="AB101" i="34"/>
  <c r="N101" i="34"/>
  <c r="AP151" i="34"/>
  <c r="AQ151" i="34" s="1"/>
  <c r="AB60" i="47"/>
  <c r="N60" i="47" s="1"/>
  <c r="AC38" i="28"/>
  <c r="X98" i="50"/>
  <c r="S8" i="44"/>
  <c r="Y8" i="44"/>
  <c r="K8" i="44" s="1"/>
  <c r="AB125" i="44"/>
  <c r="N125" i="44"/>
  <c r="AB172" i="44"/>
  <c r="N172" i="44"/>
  <c r="AB68" i="44"/>
  <c r="N68" i="44" s="1"/>
  <c r="AB62" i="44"/>
  <c r="N62" i="44" s="1"/>
  <c r="AB54" i="44"/>
  <c r="N54" i="44"/>
  <c r="AB73" i="44"/>
  <c r="N73" i="44"/>
  <c r="AA44" i="43"/>
  <c r="AB102" i="43"/>
  <c r="N102" i="43" s="1"/>
  <c r="AB179" i="43"/>
  <c r="N179" i="43"/>
  <c r="AQ11" i="34"/>
  <c r="N11" i="34"/>
  <c r="AQ54" i="34"/>
  <c r="AB78" i="34"/>
  <c r="N78" i="34" s="1"/>
  <c r="AB88" i="34"/>
  <c r="N88" i="34"/>
  <c r="AA108" i="34"/>
  <c r="M108" i="34" s="1"/>
  <c r="AB147" i="34"/>
  <c r="N147" i="34"/>
  <c r="AQ14" i="47"/>
  <c r="AQ29" i="47"/>
  <c r="AB45" i="47"/>
  <c r="AP85" i="47"/>
  <c r="R90" i="44"/>
  <c r="D90" i="44" s="1"/>
  <c r="Y8" i="43"/>
  <c r="X182" i="43"/>
  <c r="J182" i="43"/>
  <c r="V182" i="43"/>
  <c r="H182" i="43"/>
  <c r="AJ8" i="34"/>
  <c r="AM8" i="34"/>
  <c r="AM49" i="34"/>
  <c r="AG51" i="34"/>
  <c r="AN51" i="34"/>
  <c r="AN90" i="34" s="1"/>
  <c r="U98" i="34"/>
  <c r="AL98" i="34"/>
  <c r="R141" i="34"/>
  <c r="AK141" i="34"/>
  <c r="H141" i="34" s="1"/>
  <c r="AK182" i="34"/>
  <c r="AO141" i="34"/>
  <c r="L141" i="34"/>
  <c r="W8" i="47"/>
  <c r="Z51" i="47"/>
  <c r="AK51" i="47"/>
  <c r="AB76" i="47"/>
  <c r="N76" i="47"/>
  <c r="AQ100" i="47"/>
  <c r="N100" i="47" s="1"/>
  <c r="AI108" i="47"/>
  <c r="F108" i="47" s="1"/>
  <c r="AB144" i="47"/>
  <c r="N144" i="47"/>
  <c r="AB149" i="47"/>
  <c r="N149" i="47" s="1"/>
  <c r="AQ157" i="47"/>
  <c r="N157" i="47"/>
  <c r="AB42" i="47"/>
  <c r="AB83" i="47"/>
  <c r="AQ72" i="34"/>
  <c r="AQ14" i="50"/>
  <c r="AQ31" i="50"/>
  <c r="N31" i="50" s="1"/>
  <c r="AQ53" i="50"/>
  <c r="AB106" i="50"/>
  <c r="N106" i="50"/>
  <c r="AB125" i="50"/>
  <c r="N125" i="50"/>
  <c r="H134" i="50"/>
  <c r="AB136" i="50"/>
  <c r="N136" i="50"/>
  <c r="AQ148" i="50"/>
  <c r="F33" i="43"/>
  <c r="M42" i="51"/>
  <c r="AB127" i="51"/>
  <c r="N127" i="51"/>
  <c r="AQ149" i="51"/>
  <c r="N149" i="51"/>
  <c r="AB175" i="51"/>
  <c r="AQ178" i="51"/>
  <c r="N178" i="51" s="1"/>
  <c r="AB169" i="51"/>
  <c r="N169" i="51" s="1"/>
  <c r="F130" i="43"/>
  <c r="AI15" i="51"/>
  <c r="AQ15" i="51"/>
  <c r="W98" i="44"/>
  <c r="V98" i="44"/>
  <c r="W141" i="44"/>
  <c r="I141" i="44" s="1"/>
  <c r="Z90" i="44"/>
  <c r="L90" i="44"/>
  <c r="W51" i="44"/>
  <c r="I51" i="44"/>
  <c r="V51" i="44"/>
  <c r="H51" i="44"/>
  <c r="X8" i="43"/>
  <c r="X90" i="43"/>
  <c r="J90" i="43"/>
  <c r="AN8" i="34"/>
  <c r="AK51" i="34"/>
  <c r="AM98" i="34"/>
  <c r="S141" i="34"/>
  <c r="AL141" i="34"/>
  <c r="Y8" i="47"/>
  <c r="Y49" i="47"/>
  <c r="AN8" i="47"/>
  <c r="AN49" i="47"/>
  <c r="AB35" i="47"/>
  <c r="N35" i="47" s="1"/>
  <c r="AL51" i="47"/>
  <c r="AQ129" i="47"/>
  <c r="N129" i="47" s="1"/>
  <c r="AQ137" i="47"/>
  <c r="N137" i="47" s="1"/>
  <c r="AQ31" i="34"/>
  <c r="N31" i="34"/>
  <c r="AB175" i="34"/>
  <c r="N175" i="34" s="1"/>
  <c r="AB19" i="50"/>
  <c r="N19" i="50"/>
  <c r="AQ37" i="50"/>
  <c r="N37" i="50"/>
  <c r="AO51" i="50"/>
  <c r="AB137" i="50"/>
  <c r="N137" i="50" s="1"/>
  <c r="V141" i="50"/>
  <c r="AH141" i="50"/>
  <c r="AH182" i="50" s="1"/>
  <c r="AN8" i="51"/>
  <c r="AN49" i="51" s="1"/>
  <c r="AB39" i="51"/>
  <c r="N39" i="51" s="1"/>
  <c r="AB55" i="51"/>
  <c r="N55" i="51"/>
  <c r="AQ89" i="34"/>
  <c r="N89" i="34"/>
  <c r="AB36" i="50"/>
  <c r="N36" i="50" s="1"/>
  <c r="AQ173" i="47"/>
  <c r="N173" i="47" s="1"/>
  <c r="AG8" i="51"/>
  <c r="F40" i="51"/>
  <c r="AB40" i="51"/>
  <c r="N40" i="51"/>
  <c r="AG51" i="51"/>
  <c r="Z8" i="43"/>
  <c r="W98" i="43"/>
  <c r="W139" i="43" s="1"/>
  <c r="V98" i="43"/>
  <c r="AP177" i="43"/>
  <c r="AQ177" i="43" s="1"/>
  <c r="S141" i="43"/>
  <c r="E141" i="43" s="1"/>
  <c r="R141" i="43"/>
  <c r="U141" i="43"/>
  <c r="U182" i="43"/>
  <c r="G182" i="43"/>
  <c r="W90" i="43"/>
  <c r="I90" i="43"/>
  <c r="U90" i="43"/>
  <c r="W51" i="34"/>
  <c r="I51" i="34"/>
  <c r="X98" i="34"/>
  <c r="AH98" i="34"/>
  <c r="AO98" i="34"/>
  <c r="X141" i="34"/>
  <c r="J141" i="34" s="1"/>
  <c r="AH141" i="34"/>
  <c r="E141" i="34" s="1"/>
  <c r="U8" i="47"/>
  <c r="U49" i="47" s="1"/>
  <c r="AO8" i="47"/>
  <c r="AO49" i="47" s="1"/>
  <c r="V51" i="47"/>
  <c r="AH51" i="47"/>
  <c r="AQ80" i="47"/>
  <c r="N80" i="47"/>
  <c r="Z98" i="47"/>
  <c r="AB122" i="47"/>
  <c r="AQ127" i="47"/>
  <c r="AN141" i="47"/>
  <c r="AN182" i="47"/>
  <c r="AQ146" i="47"/>
  <c r="AQ147" i="47"/>
  <c r="N147" i="47" s="1"/>
  <c r="E156" i="47"/>
  <c r="AK37" i="28"/>
  <c r="L37" i="28"/>
  <c r="AB42" i="34"/>
  <c r="N42" i="34" s="1"/>
  <c r="AB83" i="34"/>
  <c r="N83" i="34" s="1"/>
  <c r="AQ153" i="34"/>
  <c r="N153" i="34" s="1"/>
  <c r="U51" i="50"/>
  <c r="AQ57" i="50"/>
  <c r="N57" i="50"/>
  <c r="AH98" i="50"/>
  <c r="AB111" i="50"/>
  <c r="AB122" i="50"/>
  <c r="N122" i="50"/>
  <c r="AB74" i="44"/>
  <c r="N74" i="44" s="1"/>
  <c r="S8" i="51"/>
  <c r="AQ10" i="51"/>
  <c r="AB17" i="51"/>
  <c r="N17" i="51"/>
  <c r="AB65" i="51"/>
  <c r="N65" i="51"/>
  <c r="AN98" i="51"/>
  <c r="AN139" i="51"/>
  <c r="AB179" i="51"/>
  <c r="N179" i="51" s="1"/>
  <c r="AB118" i="47"/>
  <c r="N118" i="47" s="1"/>
  <c r="AB161" i="51"/>
  <c r="N161" i="51"/>
  <c r="AB77" i="51"/>
  <c r="N77" i="51"/>
  <c r="AB126" i="43"/>
  <c r="N126" i="43"/>
  <c r="R98" i="43"/>
  <c r="D98" i="43" s="1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 s="1"/>
  <c r="V51" i="43"/>
  <c r="AL8" i="34"/>
  <c r="Y98" i="34"/>
  <c r="Z8" i="47"/>
  <c r="AO51" i="47"/>
  <c r="AQ78" i="47"/>
  <c r="AP108" i="47"/>
  <c r="AQ108" i="47"/>
  <c r="AP134" i="47"/>
  <c r="AI151" i="47"/>
  <c r="AQ170" i="47"/>
  <c r="N179" i="47"/>
  <c r="AQ121" i="47"/>
  <c r="AB60" i="50"/>
  <c r="T156" i="50"/>
  <c r="AQ33" i="51"/>
  <c r="N33" i="51"/>
  <c r="AB73" i="51"/>
  <c r="N73" i="51"/>
  <c r="AQ100" i="51"/>
  <c r="N100" i="51"/>
  <c r="AB166" i="51"/>
  <c r="N166" i="51"/>
  <c r="S51" i="50"/>
  <c r="T51" i="50" s="1"/>
  <c r="V51" i="50"/>
  <c r="AH51" i="50"/>
  <c r="AH90" i="50"/>
  <c r="AQ144" i="50"/>
  <c r="AQ157" i="50"/>
  <c r="AQ166" i="50"/>
  <c r="N166" i="50"/>
  <c r="AB48" i="50"/>
  <c r="AO8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B112" i="34"/>
  <c r="AQ176" i="47"/>
  <c r="AB173" i="51"/>
  <c r="N173" i="51" s="1"/>
  <c r="AB130" i="34"/>
  <c r="N130" i="34"/>
  <c r="AB36" i="43"/>
  <c r="N36" i="43"/>
  <c r="AB81" i="43"/>
  <c r="N81" i="43" s="1"/>
  <c r="AB171" i="43"/>
  <c r="N171" i="43" s="1"/>
  <c r="AB133" i="44"/>
  <c r="N133" i="44" s="1"/>
  <c r="AL51" i="51"/>
  <c r="AL90" i="51" s="1"/>
  <c r="AQ36" i="47"/>
  <c r="N36" i="47" s="1"/>
  <c r="AK8" i="50"/>
  <c r="AN8" i="50"/>
  <c r="Z98" i="50"/>
  <c r="X141" i="50"/>
  <c r="J141" i="50"/>
  <c r="AO141" i="50"/>
  <c r="L141" i="50"/>
  <c r="AQ153" i="50"/>
  <c r="K177" i="50"/>
  <c r="AB123" i="50"/>
  <c r="AB74" i="43"/>
  <c r="N74" i="43" s="1"/>
  <c r="Y8" i="51"/>
  <c r="V51" i="51"/>
  <c r="AN51" i="51"/>
  <c r="K51" i="51" s="1"/>
  <c r="AQ62" i="51"/>
  <c r="N62" i="51" s="1"/>
  <c r="AQ78" i="51"/>
  <c r="N78" i="51"/>
  <c r="AP105" i="51"/>
  <c r="AQ105" i="51"/>
  <c r="U182" i="51"/>
  <c r="AB181" i="51"/>
  <c r="N181" i="51"/>
  <c r="AQ48" i="34"/>
  <c r="N48" i="34"/>
  <c r="AQ130" i="47"/>
  <c r="N130" i="47" s="1"/>
  <c r="AB40" i="34"/>
  <c r="AB69" i="43"/>
  <c r="N69" i="43"/>
  <c r="AB79" i="43"/>
  <c r="N79" i="43"/>
  <c r="AB118" i="44"/>
  <c r="N118" i="44" s="1"/>
  <c r="AB81" i="51"/>
  <c r="N81" i="51" s="1"/>
  <c r="AL141" i="51"/>
  <c r="I141" i="51" s="1"/>
  <c r="AL182" i="51"/>
  <c r="N14" i="14"/>
  <c r="N15" i="14"/>
  <c r="N16" i="15"/>
  <c r="N17" i="15"/>
  <c r="X98" i="47"/>
  <c r="AH141" i="47"/>
  <c r="AH182" i="47" s="1"/>
  <c r="AI182" i="47" s="1"/>
  <c r="AM141" i="47"/>
  <c r="AN51" i="50"/>
  <c r="AN90" i="50"/>
  <c r="I85" i="50"/>
  <c r="AO98" i="50"/>
  <c r="U141" i="50"/>
  <c r="AL141" i="50"/>
  <c r="AP151" i="50"/>
  <c r="AQ74" i="47"/>
  <c r="AM49" i="51"/>
  <c r="AQ46" i="51"/>
  <c r="N46" i="51" s="1"/>
  <c r="Z51" i="51"/>
  <c r="AO51" i="51"/>
  <c r="AO90" i="51" s="1"/>
  <c r="E58" i="51"/>
  <c r="AA66" i="51"/>
  <c r="M66" i="51" s="1"/>
  <c r="AQ76" i="51"/>
  <c r="N76" i="51" s="1"/>
  <c r="AB89" i="51"/>
  <c r="N89" i="51" s="1"/>
  <c r="AQ114" i="51"/>
  <c r="N114" i="51" s="1"/>
  <c r="AQ135" i="51"/>
  <c r="N135" i="51" s="1"/>
  <c r="AM141" i="51"/>
  <c r="AM182" i="51" s="1"/>
  <c r="H156" i="51"/>
  <c r="AQ112" i="34"/>
  <c r="AB22" i="44"/>
  <c r="N22" i="44"/>
  <c r="AB126" i="51"/>
  <c r="N126" i="51"/>
  <c r="AB176" i="34"/>
  <c r="N176" i="34" s="1"/>
  <c r="AB77" i="43"/>
  <c r="N77" i="43"/>
  <c r="AB169" i="47"/>
  <c r="N169" i="47"/>
  <c r="AA30" i="43"/>
  <c r="AA120" i="43"/>
  <c r="W141" i="50"/>
  <c r="W182" i="50"/>
  <c r="AJ141" i="50"/>
  <c r="AN141" i="50"/>
  <c r="AN182" i="50" s="1"/>
  <c r="F46" i="28"/>
  <c r="AK51" i="51"/>
  <c r="AH98" i="51"/>
  <c r="AH139" i="51"/>
  <c r="E139" i="51" s="1"/>
  <c r="AM98" i="51"/>
  <c r="AK141" i="51"/>
  <c r="AK182" i="51"/>
  <c r="H182" i="51" s="1"/>
  <c r="V30" i="47"/>
  <c r="Z30" i="47"/>
  <c r="L30" i="47"/>
  <c r="AL30" i="47"/>
  <c r="R71" i="47"/>
  <c r="X71" i="47"/>
  <c r="J71" i="47" s="1"/>
  <c r="AH71" i="47"/>
  <c r="AN71" i="47"/>
  <c r="V120" i="47"/>
  <c r="Z120" i="47"/>
  <c r="L120" i="47" s="1"/>
  <c r="AL120" i="47"/>
  <c r="AL139" i="47" s="1"/>
  <c r="V163" i="47"/>
  <c r="Z163" i="47"/>
  <c r="L163" i="47" s="1"/>
  <c r="AL163" i="47"/>
  <c r="I163" i="47" s="1"/>
  <c r="W51" i="51"/>
  <c r="W141" i="51"/>
  <c r="W30" i="47"/>
  <c r="AG30" i="47"/>
  <c r="AM30" i="47"/>
  <c r="Y71" i="47"/>
  <c r="AK71" i="47"/>
  <c r="AO71" i="47"/>
  <c r="AO90" i="47" s="1"/>
  <c r="S98" i="47"/>
  <c r="W120" i="47"/>
  <c r="AG120" i="47"/>
  <c r="D120" i="47" s="1"/>
  <c r="AM120" i="47"/>
  <c r="W163" i="47"/>
  <c r="AG163" i="47"/>
  <c r="AM163" i="47"/>
  <c r="J163" i="47" s="1"/>
  <c r="T120" i="43"/>
  <c r="F120" i="43" s="1"/>
  <c r="X30" i="47"/>
  <c r="AH30" i="47"/>
  <c r="E30" i="47" s="1"/>
  <c r="V71" i="47"/>
  <c r="Z71" i="47"/>
  <c r="AL71" i="47"/>
  <c r="I71" i="47" s="1"/>
  <c r="T120" i="47"/>
  <c r="X120" i="47"/>
  <c r="J120" i="47"/>
  <c r="AH120" i="47"/>
  <c r="E120" i="47" s="1"/>
  <c r="AN120" i="47"/>
  <c r="K120" i="47"/>
  <c r="S98" i="50"/>
  <c r="E98" i="50" s="1"/>
  <c r="S98" i="51"/>
  <c r="S98" i="43"/>
  <c r="S98" i="44"/>
  <c r="E98" i="44" s="1"/>
  <c r="AQ149" i="34"/>
  <c r="N149" i="34" s="1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AQ40" i="47"/>
  <c r="AQ34" i="50"/>
  <c r="N34" i="50" s="1"/>
  <c r="K163" i="47"/>
  <c r="F47" i="47"/>
  <c r="N157" i="51"/>
  <c r="AQ176" i="51"/>
  <c r="N176" i="51"/>
  <c r="N46" i="50"/>
  <c r="N167" i="50"/>
  <c r="N42" i="41"/>
  <c r="AQ152" i="47"/>
  <c r="N152" i="47" s="1"/>
  <c r="N35" i="44"/>
  <c r="N16" i="34"/>
  <c r="V182" i="47"/>
  <c r="E120" i="34"/>
  <c r="E30" i="51"/>
  <c r="J71" i="51"/>
  <c r="J30" i="51"/>
  <c r="E71" i="50"/>
  <c r="F99" i="51"/>
  <c r="E71" i="34"/>
  <c r="T30" i="34"/>
  <c r="F30" i="34"/>
  <c r="E30" i="34"/>
  <c r="J163" i="34"/>
  <c r="J85" i="34"/>
  <c r="E71" i="51"/>
  <c r="T71" i="51"/>
  <c r="F71" i="51" s="1"/>
  <c r="E163" i="51"/>
  <c r="T163" i="51"/>
  <c r="M86" i="34"/>
  <c r="E163" i="50"/>
  <c r="J120" i="50"/>
  <c r="J113" i="50"/>
  <c r="N17" i="34"/>
  <c r="J30" i="34"/>
  <c r="V182" i="44"/>
  <c r="H182" i="44" s="1"/>
  <c r="AB180" i="47"/>
  <c r="AI177" i="47"/>
  <c r="F152" i="47"/>
  <c r="M167" i="47"/>
  <c r="E18" i="50"/>
  <c r="X90" i="34"/>
  <c r="AQ85" i="47"/>
  <c r="L36" i="28"/>
  <c r="F83" i="47"/>
  <c r="N55" i="50"/>
  <c r="N73" i="43"/>
  <c r="F105" i="51"/>
  <c r="AB52" i="44"/>
  <c r="N52" i="44" s="1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 s="1"/>
  <c r="AQ158" i="47"/>
  <c r="N158" i="47" s="1"/>
  <c r="AQ117" i="47"/>
  <c r="N117" i="47" s="1"/>
  <c r="M13" i="50"/>
  <c r="M46" i="50"/>
  <c r="F22" i="47"/>
  <c r="M29" i="47"/>
  <c r="N170" i="51"/>
  <c r="N152" i="44"/>
  <c r="F167" i="47"/>
  <c r="F107" i="47"/>
  <c r="F39" i="50"/>
  <c r="AQ13" i="50"/>
  <c r="N13" i="50" s="1"/>
  <c r="F21" i="41"/>
  <c r="F14" i="50"/>
  <c r="F10" i="50"/>
  <c r="F20" i="47"/>
  <c r="T23" i="47"/>
  <c r="T52" i="47"/>
  <c r="N39" i="41"/>
  <c r="F138" i="47"/>
  <c r="D36" i="28"/>
  <c r="N57" i="51"/>
  <c r="F48" i="47"/>
  <c r="N36" i="51"/>
  <c r="N53" i="44"/>
  <c r="AQ155" i="47"/>
  <c r="N155" i="47"/>
  <c r="N45" i="40"/>
  <c r="M113" i="34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N105" i="34"/>
  <c r="M105" i="34"/>
  <c r="D22" i="28"/>
  <c r="X22" i="28"/>
  <c r="AB160" i="47"/>
  <c r="M160" i="47"/>
  <c r="M150" i="47"/>
  <c r="AQ150" i="47"/>
  <c r="N150" i="47" s="1"/>
  <c r="AB126" i="47"/>
  <c r="N126" i="47" s="1"/>
  <c r="M126" i="47"/>
  <c r="AQ26" i="47"/>
  <c r="N26" i="47" s="1"/>
  <c r="M26" i="47"/>
  <c r="B41" i="28"/>
  <c r="P41" i="28"/>
  <c r="V8" i="47"/>
  <c r="M62" i="47"/>
  <c r="AQ62" i="47"/>
  <c r="T47" i="28"/>
  <c r="N165" i="43"/>
  <c r="M18" i="44"/>
  <c r="AB18" i="44"/>
  <c r="N18" i="44" s="1"/>
  <c r="AI9" i="50"/>
  <c r="W141" i="47"/>
  <c r="I151" i="47"/>
  <c r="AA151" i="47"/>
  <c r="AQ101" i="47"/>
  <c r="N101" i="47"/>
  <c r="M101" i="47"/>
  <c r="M52" i="51"/>
  <c r="AQ105" i="34"/>
  <c r="J51" i="44"/>
  <c r="X90" i="44"/>
  <c r="J90" i="44" s="1"/>
  <c r="AQ112" i="47"/>
  <c r="M69" i="47"/>
  <c r="AB69" i="47"/>
  <c r="J18" i="47"/>
  <c r="AG8" i="47"/>
  <c r="AG49" i="47"/>
  <c r="N38" i="40"/>
  <c r="AQ23" i="51"/>
  <c r="N12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U51" i="47"/>
  <c r="U90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N64" i="47"/>
  <c r="N82" i="50"/>
  <c r="N64" i="51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N119" i="47" s="1"/>
  <c r="F42" i="47"/>
  <c r="AB151" i="50"/>
  <c r="AI18" i="47"/>
  <c r="N143" i="51"/>
  <c r="AQ18" i="34"/>
  <c r="N165" i="47"/>
  <c r="AQ102" i="47"/>
  <c r="F151" i="50"/>
  <c r="N116" i="50"/>
  <c r="M64" i="47"/>
  <c r="N11" i="43"/>
  <c r="F104" i="47"/>
  <c r="AB52" i="51"/>
  <c r="AA61" i="47"/>
  <c r="X42" i="28"/>
  <c r="L42" i="28" s="1"/>
  <c r="W44" i="28"/>
  <c r="AQ116" i="47"/>
  <c r="N116" i="47"/>
  <c r="M52" i="44"/>
  <c r="N41" i="50"/>
  <c r="N126" i="34"/>
  <c r="N179" i="44"/>
  <c r="AQ75" i="47"/>
  <c r="F57" i="47"/>
  <c r="N83" i="44"/>
  <c r="AC23" i="28"/>
  <c r="AK23" i="28" s="1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N31" i="47"/>
  <c r="M123" i="47"/>
  <c r="AQ123" i="47"/>
  <c r="N123" i="47" s="1"/>
  <c r="K44" i="47"/>
  <c r="M70" i="47"/>
  <c r="AB70" i="47"/>
  <c r="N70" i="47" s="1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L151" i="47"/>
  <c r="AO141" i="47"/>
  <c r="AO182" i="47" s="1"/>
  <c r="N157" i="34"/>
  <c r="N17" i="40"/>
  <c r="AB134" i="43"/>
  <c r="N134" i="43" s="1"/>
  <c r="M134" i="43"/>
  <c r="E134" i="47"/>
  <c r="AI134" i="47"/>
  <c r="AB115" i="47"/>
  <c r="N115" i="47" s="1"/>
  <c r="M115" i="47"/>
  <c r="D113" i="47"/>
  <c r="G31" i="41"/>
  <c r="M33" i="47"/>
  <c r="N32" i="47"/>
  <c r="Q47" i="28"/>
  <c r="H51" i="47"/>
  <c r="Z182" i="44"/>
  <c r="L182" i="44" s="1"/>
  <c r="L29" i="28"/>
  <c r="K141" i="34"/>
  <c r="N68" i="50"/>
  <c r="AL98" i="47"/>
  <c r="M68" i="47"/>
  <c r="AB68" i="47"/>
  <c r="N68" i="47"/>
  <c r="N106" i="47"/>
  <c r="N154" i="47"/>
  <c r="M166" i="47"/>
  <c r="L141" i="51"/>
  <c r="N104" i="43"/>
  <c r="AI53" i="41"/>
  <c r="N14" i="41"/>
  <c r="AQ66" i="51"/>
  <c r="AB61" i="51"/>
  <c r="M117" i="47"/>
  <c r="F75" i="47"/>
  <c r="AQ59" i="47"/>
  <c r="AQ46" i="47"/>
  <c r="AQ33" i="47"/>
  <c r="AB58" i="43"/>
  <c r="N58" i="43"/>
  <c r="K42" i="28"/>
  <c r="AB14" i="50"/>
  <c r="N14" i="50" s="1"/>
  <c r="AQ110" i="47"/>
  <c r="N110" i="47"/>
  <c r="N86" i="50"/>
  <c r="AQ88" i="47"/>
  <c r="N88" i="47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N145" i="47"/>
  <c r="N138" i="50"/>
  <c r="L13" i="28"/>
  <c r="N30" i="41"/>
  <c r="F18" i="34"/>
  <c r="N31" i="51"/>
  <c r="N158" i="34"/>
  <c r="F33" i="41"/>
  <c r="AB53" i="47"/>
  <c r="N53" i="47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K23" i="28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B38" i="28"/>
  <c r="D21" i="28"/>
  <c r="P23" i="28"/>
  <c r="AG139" i="44"/>
  <c r="AI139" i="44" s="1"/>
  <c r="AI98" i="44"/>
  <c r="M27" i="50"/>
  <c r="AB148" i="43"/>
  <c r="N148" i="43"/>
  <c r="AQ136" i="47"/>
  <c r="AQ160" i="47"/>
  <c r="AQ161" i="47"/>
  <c r="N161" i="47" s="1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AB134" i="50"/>
  <c r="L61" i="47"/>
  <c r="N41" i="47"/>
  <c r="AB102" i="47"/>
  <c r="M102" i="47"/>
  <c r="X8" i="50"/>
  <c r="AA99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 s="1"/>
  <c r="M47" i="47"/>
  <c r="F58" i="51"/>
  <c r="AB164" i="47"/>
  <c r="N164" i="47"/>
  <c r="M164" i="47"/>
  <c r="AJ30" i="28"/>
  <c r="F16" i="28"/>
  <c r="AB13" i="50"/>
  <c r="N116" i="51"/>
  <c r="AQ65" i="47"/>
  <c r="G142" i="47"/>
  <c r="AA134" i="47"/>
  <c r="AB134" i="47"/>
  <c r="N46" i="40"/>
  <c r="S8" i="47"/>
  <c r="S49" i="47" s="1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M83" i="47"/>
  <c r="F156" i="43"/>
  <c r="AB156" i="43"/>
  <c r="N156" i="43" s="1"/>
  <c r="N25" i="43"/>
  <c r="N103" i="34"/>
  <c r="AB56" i="47"/>
  <c r="N56" i="47"/>
  <c r="AB17" i="47"/>
  <c r="N17" i="47" s="1"/>
  <c r="M17" i="47"/>
  <c r="AB13" i="47"/>
  <c r="N13" i="47" s="1"/>
  <c r="M13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/>
  <c r="AQ139" i="44"/>
  <c r="AP98" i="44"/>
  <c r="AQ98" i="44"/>
  <c r="M99" i="44"/>
  <c r="M131" i="47"/>
  <c r="AA18" i="47"/>
  <c r="AP44" i="47"/>
  <c r="M42" i="47"/>
  <c r="AQ42" i="47"/>
  <c r="N42" i="47" s="1"/>
  <c r="M122" i="47"/>
  <c r="AQ122" i="47"/>
  <c r="AB111" i="47"/>
  <c r="N111" i="47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/>
  <c r="M67" i="47"/>
  <c r="H8" i="34"/>
  <c r="AG141" i="47"/>
  <c r="AG182" i="47"/>
  <c r="N167" i="51"/>
  <c r="AB39" i="47"/>
  <c r="N39" i="47"/>
  <c r="AD47" i="28"/>
  <c r="M25" i="47"/>
  <c r="AB25" i="47"/>
  <c r="N25" i="47"/>
  <c r="G23" i="47"/>
  <c r="M14" i="47"/>
  <c r="AB14" i="47"/>
  <c r="N14" i="47" s="1"/>
  <c r="I9" i="47"/>
  <c r="M177" i="44"/>
  <c r="AP31" i="41"/>
  <c r="AQ31" i="41"/>
  <c r="N31" i="41" s="1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 s="1"/>
  <c r="M35" i="47"/>
  <c r="AB66" i="50"/>
  <c r="N66" i="50" s="1"/>
  <c r="M66" i="50"/>
  <c r="C38" i="28"/>
  <c r="P38" i="28"/>
  <c r="D38" i="28"/>
  <c r="W30" i="28"/>
  <c r="K30" i="28" s="1"/>
  <c r="K28" i="28"/>
  <c r="N64" i="50"/>
  <c r="AI31" i="41"/>
  <c r="N27" i="40"/>
  <c r="AB37" i="47"/>
  <c r="N37" i="47"/>
  <c r="M37" i="47"/>
  <c r="AJ49" i="44"/>
  <c r="AP8" i="44"/>
  <c r="AQ8" i="44"/>
  <c r="N150" i="44"/>
  <c r="M127" i="47"/>
  <c r="AB127" i="47"/>
  <c r="N127" i="47" s="1"/>
  <c r="AQ72" i="47"/>
  <c r="N72" i="47"/>
  <c r="AB63" i="47"/>
  <c r="N63" i="47" s="1"/>
  <c r="M55" i="47"/>
  <c r="AB55" i="47"/>
  <c r="N55" i="47" s="1"/>
  <c r="W51" i="47"/>
  <c r="W90" i="47"/>
  <c r="I52" i="47"/>
  <c r="M34" i="47"/>
  <c r="N132" i="50"/>
  <c r="M38" i="47"/>
  <c r="AB38" i="47"/>
  <c r="N38" i="47"/>
  <c r="M23" i="51"/>
  <c r="M58" i="44"/>
  <c r="N40" i="41"/>
  <c r="N68" i="34"/>
  <c r="F23" i="43"/>
  <c r="AB23" i="43"/>
  <c r="N23" i="43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6" i="44"/>
  <c r="AB71" i="43"/>
  <c r="N71" i="43" s="1"/>
  <c r="J177" i="47"/>
  <c r="AA177" i="47"/>
  <c r="Z139" i="44"/>
  <c r="L139" i="44" s="1"/>
  <c r="L98" i="44"/>
  <c r="AB162" i="47"/>
  <c r="N162" i="47" s="1"/>
  <c r="M162" i="47"/>
  <c r="AQ61" i="51"/>
  <c r="N61" i="51"/>
  <c r="M61" i="51"/>
  <c r="N150" i="51"/>
  <c r="N158" i="51"/>
  <c r="AQ73" i="47"/>
  <c r="N73" i="47" s="1"/>
  <c r="M73" i="47"/>
  <c r="AB138" i="47"/>
  <c r="N138" i="47" s="1"/>
  <c r="M152" i="47"/>
  <c r="N125" i="47"/>
  <c r="M125" i="47"/>
  <c r="AB124" i="47"/>
  <c r="N124" i="47" s="1"/>
  <c r="M124" i="47"/>
  <c r="G108" i="47"/>
  <c r="AA108" i="47"/>
  <c r="M88" i="47"/>
  <c r="AA85" i="47"/>
  <c r="H85" i="47"/>
  <c r="M86" i="47"/>
  <c r="AQ82" i="47"/>
  <c r="N82" i="47" s="1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I31" i="40"/>
  <c r="AQ31" i="40" s="1"/>
  <c r="AQ33" i="40"/>
  <c r="AQ177" i="51"/>
  <c r="R47" i="28"/>
  <c r="F47" i="28"/>
  <c r="N40" i="50"/>
  <c r="M36" i="47"/>
  <c r="N46" i="44"/>
  <c r="AB18" i="34"/>
  <c r="AQ45" i="47"/>
  <c r="N45" i="47"/>
  <c r="V47" i="28"/>
  <c r="AB24" i="47"/>
  <c r="N24" i="47"/>
  <c r="M24" i="47"/>
  <c r="AB16" i="47"/>
  <c r="N16" i="47"/>
  <c r="M16" i="47"/>
  <c r="AB10" i="47"/>
  <c r="M10" i="47"/>
  <c r="K45" i="28"/>
  <c r="AK45" i="28"/>
  <c r="L45" i="28"/>
  <c r="AK28" i="28"/>
  <c r="L28" i="28" s="1"/>
  <c r="AC30" i="28"/>
  <c r="AB73" i="47"/>
  <c r="W38" i="28"/>
  <c r="B30" i="28"/>
  <c r="L71" i="47"/>
  <c r="H31" i="41"/>
  <c r="N124" i="44"/>
  <c r="M52" i="43"/>
  <c r="AB52" i="43"/>
  <c r="N52" i="43"/>
  <c r="J90" i="51"/>
  <c r="M142" i="51"/>
  <c r="W49" i="43"/>
  <c r="I49" i="43" s="1"/>
  <c r="I8" i="43"/>
  <c r="F15" i="51"/>
  <c r="T31" i="41"/>
  <c r="D31" i="41"/>
  <c r="B16" i="28"/>
  <c r="D16" i="28" s="1"/>
  <c r="D12" i="28"/>
  <c r="M61" i="47"/>
  <c r="M156" i="44"/>
  <c r="AB156" i="44"/>
  <c r="N156" i="44"/>
  <c r="S139" i="44"/>
  <c r="E139" i="44"/>
  <c r="D163" i="47"/>
  <c r="AI163" i="47"/>
  <c r="K71" i="47"/>
  <c r="W182" i="51"/>
  <c r="M120" i="43"/>
  <c r="AB120" i="43"/>
  <c r="N120" i="43"/>
  <c r="X139" i="47"/>
  <c r="X90" i="47"/>
  <c r="AL49" i="34"/>
  <c r="I8" i="34"/>
  <c r="AB177" i="43"/>
  <c r="N177" i="43" s="1"/>
  <c r="AL90" i="47"/>
  <c r="I90" i="47" s="1"/>
  <c r="W49" i="47"/>
  <c r="T90" i="44"/>
  <c r="F90" i="44" s="1"/>
  <c r="M44" i="43"/>
  <c r="AB44" i="43"/>
  <c r="N44" i="43" s="1"/>
  <c r="Y49" i="44"/>
  <c r="K49" i="44" s="1"/>
  <c r="AB105" i="44"/>
  <c r="N105" i="44" s="1"/>
  <c r="M105" i="44"/>
  <c r="W139" i="47"/>
  <c r="I139" i="47" s="1"/>
  <c r="I98" i="47"/>
  <c r="N85" i="43"/>
  <c r="M85" i="43"/>
  <c r="F66" i="44"/>
  <c r="AB66" i="44"/>
  <c r="N66" i="44" s="1"/>
  <c r="AQ21" i="40"/>
  <c r="M21" i="40"/>
  <c r="T141" i="50"/>
  <c r="D141" i="50"/>
  <c r="AI141" i="50"/>
  <c r="X182" i="50"/>
  <c r="N170" i="47"/>
  <c r="AG90" i="51"/>
  <c r="Z49" i="34"/>
  <c r="L49" i="34" s="1"/>
  <c r="L8" i="34"/>
  <c r="F23" i="51"/>
  <c r="AB23" i="51"/>
  <c r="N23" i="51" s="1"/>
  <c r="AQ113" i="51"/>
  <c r="N113" i="51"/>
  <c r="M113" i="51"/>
  <c r="V139" i="51"/>
  <c r="H98" i="51"/>
  <c r="U49" i="44"/>
  <c r="G49" i="44" s="1"/>
  <c r="AA8" i="44"/>
  <c r="G8" i="44"/>
  <c r="AB151" i="34"/>
  <c r="N151" i="34" s="1"/>
  <c r="M151" i="34"/>
  <c r="K90" i="34"/>
  <c r="X90" i="50"/>
  <c r="V49" i="47"/>
  <c r="G141" i="51"/>
  <c r="AP141" i="51"/>
  <c r="Z49" i="44"/>
  <c r="L49" i="44"/>
  <c r="L8" i="44"/>
  <c r="AI141" i="34"/>
  <c r="R49" i="34"/>
  <c r="D8" i="34"/>
  <c r="T8" i="34"/>
  <c r="F134" i="50"/>
  <c r="AB15" i="51"/>
  <c r="N15" i="51" s="1"/>
  <c r="M15" i="51"/>
  <c r="AG49" i="34"/>
  <c r="AB44" i="34"/>
  <c r="N44" i="34" s="1"/>
  <c r="M44" i="34"/>
  <c r="M99" i="34"/>
  <c r="H120" i="47"/>
  <c r="AA120" i="47"/>
  <c r="AP30" i="47"/>
  <c r="AQ30" i="47" s="1"/>
  <c r="J98" i="51"/>
  <c r="M30" i="43"/>
  <c r="AB30" i="43"/>
  <c r="N30" i="43" s="1"/>
  <c r="AQ151" i="50"/>
  <c r="M151" i="50"/>
  <c r="Z139" i="50"/>
  <c r="L98" i="50"/>
  <c r="R90" i="47"/>
  <c r="N112" i="34"/>
  <c r="AB148" i="51"/>
  <c r="M148" i="51"/>
  <c r="F156" i="50"/>
  <c r="Z49" i="47"/>
  <c r="L49" i="47" s="1"/>
  <c r="H51" i="43"/>
  <c r="AA51" i="43"/>
  <c r="R139" i="43"/>
  <c r="T98" i="43"/>
  <c r="F98" i="43" s="1"/>
  <c r="W182" i="47"/>
  <c r="L98" i="34"/>
  <c r="G141" i="43"/>
  <c r="AA141" i="43"/>
  <c r="M141" i="43" s="1"/>
  <c r="V139" i="43"/>
  <c r="H139" i="43"/>
  <c r="H98" i="43"/>
  <c r="AG49" i="51"/>
  <c r="D8" i="51"/>
  <c r="X49" i="43"/>
  <c r="J49" i="43" s="1"/>
  <c r="J8" i="43"/>
  <c r="L51" i="47"/>
  <c r="T141" i="34"/>
  <c r="F141" i="34" s="1"/>
  <c r="D141" i="34"/>
  <c r="AB108" i="34"/>
  <c r="N108" i="34" s="1"/>
  <c r="G90" i="44"/>
  <c r="S49" i="44"/>
  <c r="E49" i="44" s="1"/>
  <c r="E8" i="44"/>
  <c r="U49" i="50"/>
  <c r="AJ139" i="47"/>
  <c r="AB11" i="41"/>
  <c r="N11" i="41"/>
  <c r="M11" i="41"/>
  <c r="T98" i="50"/>
  <c r="I98" i="50"/>
  <c r="D41" i="28"/>
  <c r="Z139" i="51"/>
  <c r="L98" i="51"/>
  <c r="D51" i="51"/>
  <c r="G182" i="44"/>
  <c r="AA141" i="44"/>
  <c r="AB141" i="44" s="1"/>
  <c r="N141" i="44" s="1"/>
  <c r="G141" i="44"/>
  <c r="R49" i="43"/>
  <c r="D8" i="43"/>
  <c r="T8" i="43"/>
  <c r="F8" i="43" s="1"/>
  <c r="AP53" i="41"/>
  <c r="AQ53" i="41" s="1"/>
  <c r="G53" i="41"/>
  <c r="E141" i="47"/>
  <c r="U49" i="51"/>
  <c r="J51" i="51"/>
  <c r="AA98" i="44"/>
  <c r="G98" i="44"/>
  <c r="I141" i="34"/>
  <c r="AA51" i="51"/>
  <c r="G51" i="51"/>
  <c r="AB18" i="43"/>
  <c r="N18" i="43"/>
  <c r="M18" i="43"/>
  <c r="AI98" i="34"/>
  <c r="AQ98" i="34" s="1"/>
  <c r="AB105" i="43"/>
  <c r="N105" i="43" s="1"/>
  <c r="M105" i="43"/>
  <c r="F52" i="47"/>
  <c r="AB23" i="47"/>
  <c r="R49" i="47"/>
  <c r="AB142" i="44"/>
  <c r="N142" i="44"/>
  <c r="Y182" i="43"/>
  <c r="K182" i="43" s="1"/>
  <c r="I98" i="34"/>
  <c r="AB44" i="51"/>
  <c r="F44" i="51"/>
  <c r="H98" i="34"/>
  <c r="AI139" i="51"/>
  <c r="AI98" i="51"/>
  <c r="L51" i="51"/>
  <c r="K8" i="51"/>
  <c r="Y139" i="34"/>
  <c r="K98" i="34"/>
  <c r="S49" i="51"/>
  <c r="T8" i="51"/>
  <c r="T141" i="43"/>
  <c r="I139" i="43"/>
  <c r="I98" i="43"/>
  <c r="V139" i="44"/>
  <c r="H139" i="44" s="1"/>
  <c r="H98" i="44"/>
  <c r="AL139" i="34"/>
  <c r="AP98" i="34"/>
  <c r="AI51" i="50"/>
  <c r="D51" i="50"/>
  <c r="R139" i="44"/>
  <c r="T98" i="44"/>
  <c r="F98" i="44" s="1"/>
  <c r="D98" i="44"/>
  <c r="Z90" i="47"/>
  <c r="L90" i="47" s="1"/>
  <c r="E182" i="50"/>
  <c r="AB44" i="44"/>
  <c r="N44" i="44" s="1"/>
  <c r="M44" i="44"/>
  <c r="AB21" i="41"/>
  <c r="N21" i="41" s="1"/>
  <c r="M21" i="41"/>
  <c r="V182" i="50"/>
  <c r="E141" i="50"/>
  <c r="AH139" i="47"/>
  <c r="AA53" i="41"/>
  <c r="K53" i="41"/>
  <c r="N157" i="50"/>
  <c r="X49" i="44"/>
  <c r="J49" i="44" s="1"/>
  <c r="J8" i="44"/>
  <c r="V49" i="43"/>
  <c r="H49" i="43" s="1"/>
  <c r="AA8" i="34"/>
  <c r="M8" i="34" s="1"/>
  <c r="U49" i="34"/>
  <c r="G8" i="34"/>
  <c r="M177" i="51"/>
  <c r="AB177" i="51"/>
  <c r="N177" i="51" s="1"/>
  <c r="Z90" i="51"/>
  <c r="L90" i="51"/>
  <c r="AI51" i="47"/>
  <c r="T90" i="43"/>
  <c r="F90" i="43" s="1"/>
  <c r="D90" i="43"/>
  <c r="AB99" i="43"/>
  <c r="N99" i="43" s="1"/>
  <c r="AA141" i="34"/>
  <c r="D51" i="47"/>
  <c r="H141" i="51"/>
  <c r="AB108" i="44"/>
  <c r="N108" i="44" s="1"/>
  <c r="V90" i="43"/>
  <c r="H90" i="43" s="1"/>
  <c r="F23" i="34"/>
  <c r="AB23" i="34"/>
  <c r="N23" i="34"/>
  <c r="AG182" i="34"/>
  <c r="AB148" i="50"/>
  <c r="N148" i="50"/>
  <c r="J8" i="34"/>
  <c r="AB15" i="34"/>
  <c r="M15" i="34"/>
  <c r="AB177" i="34"/>
  <c r="N177" i="34" s="1"/>
  <c r="M177" i="34"/>
  <c r="S139" i="43"/>
  <c r="E139" i="43" s="1"/>
  <c r="E98" i="43"/>
  <c r="H71" i="47"/>
  <c r="AA71" i="47"/>
  <c r="AB71" i="47" s="1"/>
  <c r="S139" i="47"/>
  <c r="E139" i="47" s="1"/>
  <c r="E98" i="47"/>
  <c r="D30" i="47"/>
  <c r="AI30" i="47"/>
  <c r="F30" i="47"/>
  <c r="H163" i="47"/>
  <c r="AA163" i="47"/>
  <c r="E71" i="47"/>
  <c r="AI71" i="47"/>
  <c r="S139" i="51"/>
  <c r="E98" i="51"/>
  <c r="J30" i="47"/>
  <c r="AI120" i="47"/>
  <c r="F120" i="47" s="1"/>
  <c r="I30" i="47"/>
  <c r="AP120" i="47"/>
  <c r="AQ120" i="47"/>
  <c r="H30" i="47"/>
  <c r="AA30" i="47"/>
  <c r="AB30" i="47" s="1"/>
  <c r="N30" i="47" s="1"/>
  <c r="I141" i="50"/>
  <c r="AB66" i="51"/>
  <c r="N66" i="51" s="1"/>
  <c r="G141" i="50"/>
  <c r="AM182" i="47"/>
  <c r="J182" i="47"/>
  <c r="G98" i="51"/>
  <c r="E51" i="50"/>
  <c r="AQ134" i="47"/>
  <c r="M134" i="47"/>
  <c r="Y139" i="43"/>
  <c r="K139" i="43" s="1"/>
  <c r="K98" i="43"/>
  <c r="G51" i="50"/>
  <c r="Z139" i="47"/>
  <c r="X139" i="34"/>
  <c r="G90" i="43"/>
  <c r="Z49" i="43"/>
  <c r="L49" i="43"/>
  <c r="L8" i="43"/>
  <c r="K49" i="47"/>
  <c r="K8" i="47"/>
  <c r="W139" i="44"/>
  <c r="I139" i="44"/>
  <c r="I98" i="44"/>
  <c r="U139" i="34"/>
  <c r="G98" i="34"/>
  <c r="AJ49" i="34"/>
  <c r="AP8" i="34"/>
  <c r="Y49" i="43"/>
  <c r="K49" i="43"/>
  <c r="K8" i="43"/>
  <c r="X139" i="50"/>
  <c r="T141" i="44"/>
  <c r="F141" i="44" s="1"/>
  <c r="D141" i="44"/>
  <c r="X139" i="44"/>
  <c r="J139" i="44" s="1"/>
  <c r="J98" i="44"/>
  <c r="V90" i="44"/>
  <c r="H90" i="44"/>
  <c r="AQ33" i="41"/>
  <c r="M33" i="41"/>
  <c r="AB21" i="40"/>
  <c r="N21" i="40" s="1"/>
  <c r="AA31" i="41"/>
  <c r="J141" i="47"/>
  <c r="AB151" i="51"/>
  <c r="N151" i="51"/>
  <c r="M151" i="51"/>
  <c r="R182" i="43"/>
  <c r="T182" i="43" s="1"/>
  <c r="F182" i="43" s="1"/>
  <c r="AB43" i="41"/>
  <c r="N43" i="41" s="1"/>
  <c r="M43" i="41"/>
  <c r="AQ66" i="47"/>
  <c r="AP51" i="51"/>
  <c r="M51" i="51" s="1"/>
  <c r="Y182" i="44"/>
  <c r="K182" i="44"/>
  <c r="U139" i="43"/>
  <c r="AA139" i="43" s="1"/>
  <c r="AA98" i="43"/>
  <c r="G98" i="43"/>
  <c r="K8" i="34"/>
  <c r="AB142" i="50"/>
  <c r="M142" i="50"/>
  <c r="N121" i="47"/>
  <c r="Z182" i="47"/>
  <c r="L182" i="47"/>
  <c r="V90" i="47"/>
  <c r="AA51" i="44"/>
  <c r="M51" i="44"/>
  <c r="G51" i="44"/>
  <c r="S182" i="43"/>
  <c r="E182" i="43"/>
  <c r="AA8" i="43"/>
  <c r="S182" i="34"/>
  <c r="K51" i="34"/>
  <c r="AB156" i="34"/>
  <c r="AH90" i="47"/>
  <c r="T98" i="51"/>
  <c r="F98" i="51" s="1"/>
  <c r="D98" i="51"/>
  <c r="R90" i="51"/>
  <c r="Y90" i="44"/>
  <c r="K90" i="44"/>
  <c r="R49" i="44"/>
  <c r="T49" i="44" s="1"/>
  <c r="F49" i="44" s="1"/>
  <c r="D8" i="44"/>
  <c r="T8" i="44"/>
  <c r="F8" i="44" s="1"/>
  <c r="X182" i="34"/>
  <c r="J182" i="34" s="1"/>
  <c r="M105" i="51"/>
  <c r="AB85" i="34"/>
  <c r="W49" i="51"/>
  <c r="I8" i="51"/>
  <c r="N10" i="51"/>
  <c r="M134" i="34"/>
  <c r="AB134" i="34"/>
  <c r="AB99" i="44"/>
  <c r="N99" i="44"/>
  <c r="X23" i="28"/>
  <c r="T8" i="47"/>
  <c r="N59" i="47"/>
  <c r="N34" i="47"/>
  <c r="D8" i="47"/>
  <c r="T182" i="44"/>
  <c r="F182" i="44" s="1"/>
  <c r="N102" i="47"/>
  <c r="N33" i="41"/>
  <c r="F134" i="47"/>
  <c r="N69" i="47"/>
  <c r="D23" i="28"/>
  <c r="N18" i="34"/>
  <c r="N65" i="47"/>
  <c r="N10" i="47"/>
  <c r="N77" i="47"/>
  <c r="F31" i="41"/>
  <c r="X44" i="28"/>
  <c r="F156" i="47"/>
  <c r="AB156" i="47"/>
  <c r="AA90" i="43"/>
  <c r="M90" i="43" s="1"/>
  <c r="AQ163" i="47"/>
  <c r="X38" i="28"/>
  <c r="I51" i="47"/>
  <c r="AK30" i="28"/>
  <c r="F58" i="47"/>
  <c r="M98" i="43"/>
  <c r="AB98" i="43"/>
  <c r="N98" i="43" s="1"/>
  <c r="AA182" i="44"/>
  <c r="M182" i="44" s="1"/>
  <c r="T139" i="43"/>
  <c r="F139" i="43" s="1"/>
  <c r="D139" i="43"/>
  <c r="D182" i="43"/>
  <c r="AB31" i="41"/>
  <c r="M31" i="41"/>
  <c r="M163" i="47"/>
  <c r="AB51" i="51"/>
  <c r="AA90" i="44"/>
  <c r="AB51" i="43"/>
  <c r="N51" i="43" s="1"/>
  <c r="M51" i="43"/>
  <c r="AA49" i="44"/>
  <c r="AI90" i="47"/>
  <c r="T139" i="44"/>
  <c r="F139" i="44" s="1"/>
  <c r="D139" i="44"/>
  <c r="AA139" i="44"/>
  <c r="AB139" i="44" s="1"/>
  <c r="N139" i="44" s="1"/>
  <c r="G139" i="44"/>
  <c r="AB141" i="43"/>
  <c r="N141" i="43" s="1"/>
  <c r="AB120" i="47"/>
  <c r="N120" i="47" s="1"/>
  <c r="F141" i="50"/>
  <c r="D90" i="51"/>
  <c r="D49" i="44"/>
  <c r="AB51" i="44"/>
  <c r="N51" i="44" s="1"/>
  <c r="AB53" i="41"/>
  <c r="N53" i="41" s="1"/>
  <c r="AA49" i="43"/>
  <c r="AB49" i="43" s="1"/>
  <c r="AB49" i="44"/>
  <c r="M139" i="44"/>
  <c r="M90" i="44"/>
  <c r="AB90" i="44"/>
  <c r="N90" i="44" s="1"/>
  <c r="F52" i="40"/>
  <c r="M47" i="40"/>
  <c r="AQ47" i="40"/>
  <c r="N47" i="40" s="1"/>
  <c r="G43" i="40"/>
  <c r="AP53" i="40"/>
  <c r="AQ53" i="40"/>
  <c r="H53" i="40"/>
  <c r="AP42" i="40"/>
  <c r="AM53" i="40"/>
  <c r="J53" i="40"/>
  <c r="D33" i="40"/>
  <c r="K53" i="40"/>
  <c r="D53" i="40"/>
  <c r="F33" i="40"/>
  <c r="I53" i="40"/>
  <c r="AP30" i="40"/>
  <c r="AQ30" i="40" s="1"/>
  <c r="N30" i="40" s="1"/>
  <c r="E21" i="40"/>
  <c r="F21" i="40"/>
  <c r="AP20" i="40"/>
  <c r="E11" i="40"/>
  <c r="F31" i="40"/>
  <c r="F11" i="40"/>
  <c r="E31" i="40"/>
  <c r="N15" i="40"/>
  <c r="I11" i="40"/>
  <c r="I31" i="40"/>
  <c r="D52" i="40"/>
  <c r="AB43" i="40"/>
  <c r="N43" i="40"/>
  <c r="F43" i="40"/>
  <c r="H33" i="40"/>
  <c r="T53" i="40"/>
  <c r="F53" i="40" s="1"/>
  <c r="N33" i="40"/>
  <c r="Z53" i="40"/>
  <c r="AA53" i="40" s="1"/>
  <c r="L53" i="40"/>
  <c r="AB30" i="40"/>
  <c r="D31" i="40"/>
  <c r="V31" i="40"/>
  <c r="AA31" i="40" s="1"/>
  <c r="J31" i="40"/>
  <c r="X30" i="28"/>
  <c r="L30" i="28" s="1"/>
  <c r="D30" i="28"/>
  <c r="D51" i="34"/>
  <c r="AB105" i="50"/>
  <c r="AB148" i="34"/>
  <c r="N148" i="34" s="1"/>
  <c r="AQ18" i="50"/>
  <c r="M108" i="47"/>
  <c r="AB108" i="47"/>
  <c r="N108" i="47"/>
  <c r="M177" i="47"/>
  <c r="AQ44" i="47"/>
  <c r="AB52" i="47"/>
  <c r="AI141" i="47"/>
  <c r="M8" i="44"/>
  <c r="AB8" i="44"/>
  <c r="N8" i="44" s="1"/>
  <c r="F51" i="50"/>
  <c r="AB66" i="47"/>
  <c r="N66" i="47"/>
  <c r="M66" i="47"/>
  <c r="D98" i="34"/>
  <c r="D49" i="47"/>
  <c r="T49" i="47"/>
  <c r="M98" i="44"/>
  <c r="AB98" i="44"/>
  <c r="N98" i="44"/>
  <c r="D49" i="43"/>
  <c r="T49" i="43"/>
  <c r="F49" i="43" s="1"/>
  <c r="AP49" i="44"/>
  <c r="M49" i="44" s="1"/>
  <c r="T71" i="47"/>
  <c r="F71" i="47" s="1"/>
  <c r="D71" i="47"/>
  <c r="G31" i="40"/>
  <c r="M142" i="43"/>
  <c r="AB142" i="43"/>
  <c r="N142" i="43"/>
  <c r="D49" i="34"/>
  <c r="T49" i="34"/>
  <c r="J98" i="34"/>
  <c r="N86" i="47"/>
  <c r="N151" i="50"/>
  <c r="D177" i="47"/>
  <c r="T177" i="47"/>
  <c r="F177" i="47"/>
  <c r="N134" i="47"/>
  <c r="AH139" i="50"/>
  <c r="F58" i="50"/>
  <c r="X8" i="47"/>
  <c r="M141" i="44"/>
  <c r="N78" i="47"/>
  <c r="N46" i="47"/>
  <c r="M23" i="44"/>
  <c r="AB23" i="44"/>
  <c r="N23" i="44" s="1"/>
  <c r="N53" i="50"/>
  <c r="J49" i="34"/>
  <c r="N132" i="47"/>
  <c r="N160" i="47"/>
  <c r="G8" i="51"/>
  <c r="N11" i="50"/>
  <c r="N180" i="50"/>
  <c r="AA182" i="43"/>
  <c r="M66" i="34"/>
  <c r="N180" i="47"/>
  <c r="N83" i="47"/>
  <c r="M9" i="34"/>
  <c r="H8" i="50"/>
  <c r="AB18" i="47"/>
  <c r="L23" i="28"/>
  <c r="AB58" i="34"/>
  <c r="I8" i="44"/>
  <c r="D51" i="43"/>
  <c r="N105" i="51"/>
  <c r="AB112" i="47"/>
  <c r="N112" i="47" s="1"/>
  <c r="M112" i="47"/>
  <c r="M120" i="47"/>
  <c r="AQ79" i="47"/>
  <c r="N79" i="47"/>
  <c r="T53" i="41"/>
  <c r="F53" i="41"/>
  <c r="M151" i="43"/>
  <c r="N76" i="34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N28" i="34"/>
  <c r="AQ11" i="40"/>
  <c r="N11" i="40" s="1"/>
  <c r="M114" i="47"/>
  <c r="N118" i="51"/>
  <c r="N165" i="51"/>
  <c r="T9" i="47"/>
  <c r="AB9" i="47" s="1"/>
  <c r="AB87" i="47"/>
  <c r="N87" i="47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/>
  <c r="AI81" i="44"/>
  <c r="F81" i="44"/>
  <c r="D81" i="44"/>
  <c r="AI84" i="44"/>
  <c r="F84" i="44" s="1"/>
  <c r="D84" i="44"/>
  <c r="I86" i="44"/>
  <c r="W85" i="44"/>
  <c r="I85" i="44" s="1"/>
  <c r="T87" i="44"/>
  <c r="F87" i="44"/>
  <c r="D87" i="44"/>
  <c r="D88" i="44"/>
  <c r="AI88" i="44"/>
  <c r="F88" i="44"/>
  <c r="M54" i="43"/>
  <c r="AI11" i="43"/>
  <c r="F11" i="43" s="1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R90" i="34" s="1"/>
  <c r="T72" i="34"/>
  <c r="AB72" i="34" s="1"/>
  <c r="N72" i="34" s="1"/>
  <c r="AQ118" i="50"/>
  <c r="N118" i="50" s="1"/>
  <c r="M154" i="34"/>
  <c r="X134" i="51"/>
  <c r="AA134" i="51" s="1"/>
  <c r="AB134" i="51" s="1"/>
  <c r="N134" i="51" s="1"/>
  <c r="J134" i="51"/>
  <c r="J135" i="51"/>
  <c r="G143" i="47"/>
  <c r="G124" i="51"/>
  <c r="AP124" i="51"/>
  <c r="M124" i="51" s="1"/>
  <c r="V85" i="50"/>
  <c r="H86" i="50"/>
  <c r="J109" i="50"/>
  <c r="AM108" i="50"/>
  <c r="J108" i="50" s="1"/>
  <c r="K114" i="50"/>
  <c r="Y113" i="50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AA9" i="51" s="1"/>
  <c r="AB9" i="51" s="1"/>
  <c r="N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0" i="50" s="1"/>
  <c r="K121" i="50"/>
  <c r="H128" i="34"/>
  <c r="K151" i="50"/>
  <c r="U177" i="50"/>
  <c r="U35" i="28"/>
  <c r="W35" i="28" s="1"/>
  <c r="L120" i="50"/>
  <c r="AO163" i="51"/>
  <c r="AO182" i="51" s="1"/>
  <c r="L164" i="51"/>
  <c r="H20" i="50"/>
  <c r="AA35" i="28"/>
  <c r="AA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/>
  <c r="E21" i="50"/>
  <c r="H33" i="50"/>
  <c r="H46" i="50"/>
  <c r="L55" i="50"/>
  <c r="AI35" i="28"/>
  <c r="J35" i="28" s="1"/>
  <c r="AH38" i="28"/>
  <c r="I101" i="47"/>
  <c r="E143" i="47"/>
  <c r="J145" i="47"/>
  <c r="AK156" i="47"/>
  <c r="AP156" i="47" s="1"/>
  <c r="H156" i="47"/>
  <c r="H157" i="47"/>
  <c r="H160" i="47"/>
  <c r="L161" i="47"/>
  <c r="E56" i="34"/>
  <c r="L83" i="43"/>
  <c r="AQ42" i="40"/>
  <c r="N42" i="40"/>
  <c r="M42" i="40"/>
  <c r="M20" i="40"/>
  <c r="AQ20" i="40"/>
  <c r="N20" i="40"/>
  <c r="AC35" i="28"/>
  <c r="G41" i="28"/>
  <c r="M71" i="44"/>
  <c r="I35" i="28"/>
  <c r="AA177" i="50"/>
  <c r="U182" i="50"/>
  <c r="J9" i="51"/>
  <c r="X8" i="51"/>
  <c r="X49" i="51" s="1"/>
  <c r="J49" i="51" s="1"/>
  <c r="AI18" i="43"/>
  <c r="F18" i="43"/>
  <c r="D18" i="43"/>
  <c r="AH47" i="28"/>
  <c r="I38" i="28"/>
  <c r="AB182" i="43"/>
  <c r="N182" i="43" s="1"/>
  <c r="M182" i="43"/>
  <c r="AI47" i="28"/>
  <c r="J47" i="28"/>
  <c r="AQ49" i="44"/>
  <c r="N49" i="44" s="1"/>
  <c r="AB177" i="50"/>
  <c r="N177" i="50"/>
  <c r="J8" i="51"/>
  <c r="M53" i="40" l="1"/>
  <c r="AB53" i="40"/>
  <c r="N53" i="40" s="1"/>
  <c r="M139" i="43"/>
  <c r="AB139" i="43"/>
  <c r="N139" i="43" s="1"/>
  <c r="AB31" i="40"/>
  <c r="N31" i="40" s="1"/>
  <c r="M31" i="40"/>
  <c r="AA8" i="47"/>
  <c r="AB182" i="44"/>
  <c r="N182" i="44" s="1"/>
  <c r="AB8" i="43"/>
  <c r="M9" i="51"/>
  <c r="AB177" i="47"/>
  <c r="N177" i="47" s="1"/>
  <c r="AH139" i="34"/>
  <c r="U47" i="28"/>
  <c r="I47" i="28" s="1"/>
  <c r="AP105" i="50"/>
  <c r="AK98" i="50"/>
  <c r="G139" i="43"/>
  <c r="N60" i="50"/>
  <c r="T71" i="34"/>
  <c r="AQ124" i="51"/>
  <c r="N124" i="51" s="1"/>
  <c r="AB90" i="43"/>
  <c r="N90" i="43" s="1"/>
  <c r="M30" i="47"/>
  <c r="H31" i="40"/>
  <c r="AB8" i="34"/>
  <c r="AA113" i="50"/>
  <c r="Y98" i="50"/>
  <c r="AQ156" i="47"/>
  <c r="N156" i="47" s="1"/>
  <c r="M156" i="47"/>
  <c r="X49" i="47"/>
  <c r="G49" i="34"/>
  <c r="M30" i="40"/>
  <c r="M85" i="47"/>
  <c r="AB141" i="34"/>
  <c r="I182" i="51"/>
  <c r="AP108" i="50"/>
  <c r="AQ108" i="50" s="1"/>
  <c r="AM98" i="50"/>
  <c r="M134" i="51"/>
  <c r="F72" i="34"/>
  <c r="M53" i="41"/>
  <c r="D90" i="47"/>
  <c r="AP71" i="47"/>
  <c r="AK90" i="47"/>
  <c r="H90" i="47" s="1"/>
  <c r="I177" i="50"/>
  <c r="W90" i="44"/>
  <c r="I90" i="44" s="1"/>
  <c r="M177" i="50"/>
  <c r="AA85" i="50"/>
  <c r="J15" i="47"/>
  <c r="AA15" i="47"/>
  <c r="AB67" i="50"/>
  <c r="N67" i="50" s="1"/>
  <c r="M67" i="50"/>
  <c r="F47" i="50"/>
  <c r="AB47" i="50"/>
  <c r="N47" i="50" s="1"/>
  <c r="F36" i="34"/>
  <c r="AB36" i="34"/>
  <c r="N36" i="34" s="1"/>
  <c r="J156" i="51"/>
  <c r="X141" i="51"/>
  <c r="S139" i="50"/>
  <c r="E139" i="50" s="1"/>
  <c r="L8" i="47"/>
  <c r="N33" i="47"/>
  <c r="E23" i="28"/>
  <c r="N146" i="47"/>
  <c r="AN90" i="51"/>
  <c r="K90" i="51" s="1"/>
  <c r="L141" i="47"/>
  <c r="M43" i="40"/>
  <c r="AA98" i="34"/>
  <c r="C47" i="28"/>
  <c r="I120" i="47"/>
  <c r="AQ177" i="47"/>
  <c r="M148" i="44"/>
  <c r="AB148" i="44"/>
  <c r="N148" i="44" s="1"/>
  <c r="T85" i="47"/>
  <c r="F85" i="47" s="1"/>
  <c r="D85" i="47"/>
  <c r="M75" i="47"/>
  <c r="AB75" i="47"/>
  <c r="N75" i="47" s="1"/>
  <c r="L22" i="28"/>
  <c r="H51" i="51"/>
  <c r="AI9" i="47"/>
  <c r="F9" i="47" s="1"/>
  <c r="D9" i="47"/>
  <c r="M177" i="43"/>
  <c r="N122" i="47"/>
  <c r="N136" i="47"/>
  <c r="X139" i="51"/>
  <c r="N144" i="51"/>
  <c r="AQ35" i="50"/>
  <c r="N35" i="50" s="1"/>
  <c r="N154" i="50"/>
  <c r="M60" i="50"/>
  <c r="E168" i="47"/>
  <c r="T168" i="47"/>
  <c r="S163" i="47"/>
  <c r="AA171" i="47"/>
  <c r="H171" i="47"/>
  <c r="H172" i="47"/>
  <c r="AA172" i="47"/>
  <c r="AL163" i="34"/>
  <c r="AL182" i="34" s="1"/>
  <c r="AP164" i="34"/>
  <c r="I164" i="34"/>
  <c r="AA166" i="34"/>
  <c r="I166" i="34"/>
  <c r="T167" i="34"/>
  <c r="D167" i="34"/>
  <c r="AP167" i="34"/>
  <c r="I167" i="34"/>
  <c r="L168" i="34"/>
  <c r="AA168" i="34"/>
  <c r="H169" i="34"/>
  <c r="AA169" i="34"/>
  <c r="K105" i="47"/>
  <c r="W41" i="28"/>
  <c r="W47" i="28" s="1"/>
  <c r="AQ181" i="47"/>
  <c r="N181" i="47" s="1"/>
  <c r="F181" i="47"/>
  <c r="F12" i="47"/>
  <c r="N20" i="43"/>
  <c r="G9" i="47"/>
  <c r="AI142" i="50"/>
  <c r="F142" i="50" s="1"/>
  <c r="D142" i="50"/>
  <c r="AB110" i="34"/>
  <c r="N110" i="34" s="1"/>
  <c r="AA44" i="47"/>
  <c r="N175" i="47"/>
  <c r="N39" i="50"/>
  <c r="N171" i="34"/>
  <c r="F69" i="47"/>
  <c r="F48" i="50"/>
  <c r="AQ48" i="50"/>
  <c r="N48" i="50" s="1"/>
  <c r="AQ26" i="51"/>
  <c r="N26" i="51" s="1"/>
  <c r="M26" i="51"/>
  <c r="AQ123" i="50"/>
  <c r="N123" i="50" s="1"/>
  <c r="M123" i="50"/>
  <c r="AB9" i="34"/>
  <c r="N9" i="34" s="1"/>
  <c r="AB41" i="51"/>
  <c r="N41" i="51" s="1"/>
  <c r="M41" i="51"/>
  <c r="AC44" i="28"/>
  <c r="AB43" i="50"/>
  <c r="F43" i="50"/>
  <c r="M121" i="34"/>
  <c r="AB121" i="34"/>
  <c r="N121" i="34" s="1"/>
  <c r="AI18" i="51"/>
  <c r="F18" i="51" s="1"/>
  <c r="AH8" i="51"/>
  <c r="M83" i="51"/>
  <c r="AB83" i="51"/>
  <c r="N83" i="51" s="1"/>
  <c r="M157" i="47"/>
  <c r="E17" i="50"/>
  <c r="S15" i="50"/>
  <c r="L21" i="50"/>
  <c r="AA21" i="50"/>
  <c r="W18" i="50"/>
  <c r="I22" i="50"/>
  <c r="L177" i="47"/>
  <c r="R99" i="47"/>
  <c r="D102" i="47"/>
  <c r="V52" i="34"/>
  <c r="H54" i="34"/>
  <c r="AA54" i="34"/>
  <c r="AO52" i="34"/>
  <c r="L54" i="34"/>
  <c r="AJ52" i="34"/>
  <c r="AP55" i="34"/>
  <c r="G55" i="34"/>
  <c r="S52" i="34"/>
  <c r="T57" i="34"/>
  <c r="E57" i="34"/>
  <c r="AM52" i="34"/>
  <c r="J57" i="34"/>
  <c r="AH58" i="34"/>
  <c r="E59" i="34"/>
  <c r="L60" i="34"/>
  <c r="AO58" i="34"/>
  <c r="AP60" i="34"/>
  <c r="AA64" i="34"/>
  <c r="U61" i="34"/>
  <c r="G64" i="34"/>
  <c r="AM61" i="34"/>
  <c r="AP61" i="34" s="1"/>
  <c r="AQ61" i="34" s="1"/>
  <c r="AP64" i="34"/>
  <c r="AQ64" i="34" s="1"/>
  <c r="J64" i="34"/>
  <c r="N59" i="43"/>
  <c r="M42" i="34"/>
  <c r="AI15" i="34"/>
  <c r="AJ163" i="50"/>
  <c r="AP164" i="50"/>
  <c r="J169" i="50"/>
  <c r="AP169" i="50"/>
  <c r="AM163" i="50"/>
  <c r="D170" i="50"/>
  <c r="AI170" i="50"/>
  <c r="L171" i="50"/>
  <c r="AP171" i="50"/>
  <c r="Y163" i="50"/>
  <c r="AA173" i="50"/>
  <c r="K173" i="50"/>
  <c r="H61" i="50"/>
  <c r="M152" i="50"/>
  <c r="M116" i="34"/>
  <c r="AP111" i="50"/>
  <c r="J111" i="50"/>
  <c r="T129" i="50"/>
  <c r="D129" i="50"/>
  <c r="I129" i="50"/>
  <c r="AP129" i="50"/>
  <c r="D130" i="50"/>
  <c r="AI130" i="50"/>
  <c r="I131" i="50"/>
  <c r="AA131" i="50"/>
  <c r="AO134" i="50"/>
  <c r="L134" i="50" s="1"/>
  <c r="L135" i="50"/>
  <c r="AP135" i="50"/>
  <c r="N179" i="34"/>
  <c r="F16" i="50"/>
  <c r="M47" i="50"/>
  <c r="AJ8" i="43"/>
  <c r="AP9" i="43"/>
  <c r="J38" i="50"/>
  <c r="AP38" i="50"/>
  <c r="AA42" i="50"/>
  <c r="K42" i="50"/>
  <c r="J43" i="50"/>
  <c r="AP43" i="50"/>
  <c r="AL58" i="50"/>
  <c r="I60" i="50"/>
  <c r="AP60" i="50"/>
  <c r="AQ60" i="50" s="1"/>
  <c r="K62" i="50"/>
  <c r="Y61" i="50"/>
  <c r="AA62" i="50"/>
  <c r="K88" i="50"/>
  <c r="AA88" i="50"/>
  <c r="Y85" i="50"/>
  <c r="S85" i="50"/>
  <c r="T89" i="50"/>
  <c r="E53" i="40"/>
  <c r="M82" i="50"/>
  <c r="J61" i="34"/>
  <c r="N127" i="34"/>
  <c r="AQ175" i="51"/>
  <c r="N175" i="51" s="1"/>
  <c r="F146" i="51"/>
  <c r="AB146" i="51"/>
  <c r="N146" i="51" s="1"/>
  <c r="N75" i="51"/>
  <c r="M53" i="44"/>
  <c r="AJ52" i="47"/>
  <c r="M128" i="50"/>
  <c r="AG141" i="43"/>
  <c r="AI142" i="43"/>
  <c r="F142" i="43" s="1"/>
  <c r="K55" i="47"/>
  <c r="AN52" i="47"/>
  <c r="AG23" i="50"/>
  <c r="D24" i="50"/>
  <c r="N13" i="41"/>
  <c r="F10" i="51"/>
  <c r="L21" i="40"/>
  <c r="Y142" i="47"/>
  <c r="E12" i="28"/>
  <c r="U113" i="47"/>
  <c r="AM113" i="47"/>
  <c r="H87" i="50"/>
  <c r="AK85" i="50"/>
  <c r="V30" i="50"/>
  <c r="L56" i="50"/>
  <c r="Z52" i="50"/>
  <c r="R71" i="50"/>
  <c r="U108" i="50"/>
  <c r="AN108" i="50"/>
  <c r="K108" i="50" s="1"/>
  <c r="K158" i="51"/>
  <c r="Y156" i="51"/>
  <c r="V163" i="34"/>
  <c r="L21" i="51"/>
  <c r="Z18" i="51"/>
  <c r="H43" i="40"/>
  <c r="AJ18" i="47"/>
  <c r="D111" i="47"/>
  <c r="D149" i="47"/>
  <c r="D154" i="47"/>
  <c r="R151" i="47"/>
  <c r="D12" i="50"/>
  <c r="AN30" i="50"/>
  <c r="AN49" i="50" s="1"/>
  <c r="Y113" i="47"/>
  <c r="K113" i="47" s="1"/>
  <c r="E149" i="47"/>
  <c r="J25" i="50"/>
  <c r="AH23" i="47"/>
  <c r="U148" i="47"/>
  <c r="AG71" i="50"/>
  <c r="AL44" i="51"/>
  <c r="I47" i="51"/>
  <c r="V120" i="34"/>
  <c r="AD30" i="28"/>
  <c r="N35" i="28"/>
  <c r="AJ15" i="47"/>
  <c r="AK156" i="50"/>
  <c r="H159" i="50"/>
  <c r="H89" i="34"/>
  <c r="AK85" i="34"/>
  <c r="AN99" i="50"/>
  <c r="Q30" i="28"/>
  <c r="AJ9" i="47"/>
  <c r="AK15" i="47"/>
  <c r="R142" i="47"/>
  <c r="AO30" i="51"/>
  <c r="AO49" i="51" s="1"/>
  <c r="AF30" i="28"/>
  <c r="G30" i="28" s="1"/>
  <c r="AF38" i="28"/>
  <c r="AG44" i="28"/>
  <c r="AJ44" i="28" s="1"/>
  <c r="K44" i="28" s="1"/>
  <c r="AL23" i="47"/>
  <c r="S61" i="47"/>
  <c r="AO9" i="50"/>
  <c r="Z23" i="50"/>
  <c r="AH30" i="50"/>
  <c r="AI30" i="50" s="1"/>
  <c r="AM23" i="47"/>
  <c r="J23" i="47" s="1"/>
  <c r="AN99" i="47"/>
  <c r="I126" i="47"/>
  <c r="AJ151" i="47"/>
  <c r="D11" i="50"/>
  <c r="AJ30" i="50"/>
  <c r="AP30" i="50" s="1"/>
  <c r="AQ30" i="50" s="1"/>
  <c r="AK120" i="34"/>
  <c r="AK139" i="34" s="1"/>
  <c r="Y163" i="34"/>
  <c r="M89" i="44"/>
  <c r="AK113" i="47"/>
  <c r="E145" i="47"/>
  <c r="Y71" i="50"/>
  <c r="K71" i="50" s="1"/>
  <c r="K166" i="51"/>
  <c r="AN163" i="51"/>
  <c r="AN182" i="51" s="1"/>
  <c r="AJ163" i="34"/>
  <c r="AG99" i="50"/>
  <c r="AO120" i="51"/>
  <c r="W120" i="51"/>
  <c r="I123" i="51"/>
  <c r="AG163" i="51"/>
  <c r="E17" i="34"/>
  <c r="AH15" i="34"/>
  <c r="V71" i="34"/>
  <c r="AO113" i="47"/>
  <c r="AK148" i="47"/>
  <c r="L159" i="47"/>
  <c r="AH23" i="50"/>
  <c r="H28" i="50"/>
  <c r="AO71" i="50"/>
  <c r="U120" i="50"/>
  <c r="K128" i="50"/>
  <c r="J29" i="34"/>
  <c r="AK71" i="34"/>
  <c r="AN120" i="34"/>
  <c r="W163" i="34"/>
  <c r="AL148" i="47"/>
  <c r="I150" i="47"/>
  <c r="G158" i="47"/>
  <c r="R9" i="50"/>
  <c r="X30" i="50"/>
  <c r="W120" i="50"/>
  <c r="K75" i="51"/>
  <c r="Z163" i="51"/>
  <c r="AL71" i="34"/>
  <c r="AL90" i="34" s="1"/>
  <c r="Z71" i="34"/>
  <c r="E28" i="43"/>
  <c r="Y30" i="50"/>
  <c r="G75" i="50"/>
  <c r="R120" i="50"/>
  <c r="AK85" i="51"/>
  <c r="AG71" i="34"/>
  <c r="R120" i="34"/>
  <c r="AJ120" i="34"/>
  <c r="I122" i="34"/>
  <c r="K60" i="47"/>
  <c r="I145" i="47"/>
  <c r="AJ9" i="50"/>
  <c r="E19" i="50"/>
  <c r="AM61" i="50"/>
  <c r="Y99" i="51"/>
  <c r="AL108" i="51"/>
  <c r="I111" i="51"/>
  <c r="R163" i="34"/>
  <c r="L63" i="43"/>
  <c r="J120" i="43"/>
  <c r="S99" i="34"/>
  <c r="H123" i="51"/>
  <c r="AM9" i="47"/>
  <c r="AM58" i="47"/>
  <c r="J58" i="47" s="1"/>
  <c r="V105" i="47"/>
  <c r="E144" i="47"/>
  <c r="AL23" i="50"/>
  <c r="G27" i="50"/>
  <c r="AJ134" i="50"/>
  <c r="G163" i="50"/>
  <c r="AJ30" i="51"/>
  <c r="AN30" i="34"/>
  <c r="AN49" i="34" s="1"/>
  <c r="V30" i="34"/>
  <c r="AF35" i="28"/>
  <c r="AN58" i="47"/>
  <c r="H110" i="47"/>
  <c r="L145" i="47"/>
  <c r="E14" i="50"/>
  <c r="H63" i="50"/>
  <c r="AK61" i="50"/>
  <c r="AJ71" i="50"/>
  <c r="H78" i="50"/>
  <c r="V71" i="50"/>
  <c r="H89" i="50"/>
  <c r="AG120" i="50"/>
  <c r="AI120" i="50" s="1"/>
  <c r="AL163" i="50"/>
  <c r="I163" i="50" s="1"/>
  <c r="AG163" i="50"/>
  <c r="AO163" i="50"/>
  <c r="AO182" i="50" s="1"/>
  <c r="AK30" i="51"/>
  <c r="H30" i="51" s="1"/>
  <c r="V71" i="51"/>
  <c r="AM120" i="51"/>
  <c r="Y30" i="34"/>
  <c r="U163" i="34"/>
  <c r="L12" i="43"/>
  <c r="K30" i="43"/>
  <c r="H12" i="28"/>
  <c r="H16" i="28" s="1"/>
  <c r="AG35" i="28"/>
  <c r="Y58" i="47"/>
  <c r="AG99" i="47"/>
  <c r="I107" i="47"/>
  <c r="H159" i="47"/>
  <c r="AM9" i="50"/>
  <c r="E12" i="50"/>
  <c r="AO15" i="50"/>
  <c r="L15" i="50" s="1"/>
  <c r="Y23" i="50"/>
  <c r="K40" i="50"/>
  <c r="AK44" i="50"/>
  <c r="AL61" i="50"/>
  <c r="I61" i="50" s="1"/>
  <c r="AK71" i="50"/>
  <c r="I78" i="50"/>
  <c r="W71" i="50"/>
  <c r="Y30" i="51"/>
  <c r="AL30" i="51"/>
  <c r="I30" i="51" s="1"/>
  <c r="L88" i="51"/>
  <c r="U120" i="51"/>
  <c r="I174" i="51"/>
  <c r="W120" i="34"/>
  <c r="L41" i="43"/>
  <c r="V120" i="50"/>
  <c r="AL120" i="50"/>
  <c r="AL139" i="50" s="1"/>
  <c r="G155" i="50"/>
  <c r="S85" i="51"/>
  <c r="W71" i="34"/>
  <c r="U71" i="34"/>
  <c r="AM120" i="34"/>
  <c r="AJ156" i="34"/>
  <c r="AP52" i="40"/>
  <c r="J47" i="50"/>
  <c r="K171" i="50"/>
  <c r="R30" i="51"/>
  <c r="R120" i="51"/>
  <c r="L63" i="34"/>
  <c r="AN163" i="34"/>
  <c r="AN182" i="34" s="1"/>
  <c r="AL15" i="50"/>
  <c r="S30" i="50"/>
  <c r="AL52" i="50"/>
  <c r="U71" i="50"/>
  <c r="D82" i="50"/>
  <c r="AJ120" i="50"/>
  <c r="I159" i="50"/>
  <c r="R163" i="50"/>
  <c r="Z163" i="50"/>
  <c r="AH148" i="51"/>
  <c r="AK30" i="34"/>
  <c r="I64" i="34"/>
  <c r="AH134" i="34"/>
  <c r="AO163" i="34"/>
  <c r="AO182" i="34" s="1"/>
  <c r="AG44" i="50"/>
  <c r="K81" i="50"/>
  <c r="AK18" i="51"/>
  <c r="G109" i="51"/>
  <c r="AK120" i="51"/>
  <c r="L137" i="51"/>
  <c r="E173" i="51"/>
  <c r="Z163" i="34"/>
  <c r="J35" i="50"/>
  <c r="D69" i="50"/>
  <c r="AK71" i="51"/>
  <c r="AP71" i="51" s="1"/>
  <c r="AQ71" i="51" s="1"/>
  <c r="H76" i="51"/>
  <c r="R142" i="51"/>
  <c r="AP57" i="34"/>
  <c r="I17" i="43"/>
  <c r="J175" i="43"/>
  <c r="G20" i="40"/>
  <c r="E34" i="50"/>
  <c r="K103" i="50"/>
  <c r="J115" i="50"/>
  <c r="AH52" i="51"/>
  <c r="W71" i="51"/>
  <c r="AP133" i="51"/>
  <c r="AJ71" i="34"/>
  <c r="AO71" i="34"/>
  <c r="Z120" i="34"/>
  <c r="AO120" i="34"/>
  <c r="AO139" i="34" s="1"/>
  <c r="AH163" i="34"/>
  <c r="H161" i="47"/>
  <c r="H169" i="47"/>
  <c r="L43" i="50"/>
  <c r="AO44" i="50"/>
  <c r="L44" i="50" s="1"/>
  <c r="H112" i="50"/>
  <c r="Y156" i="50"/>
  <c r="L180" i="50"/>
  <c r="U71" i="51"/>
  <c r="AJ163" i="51"/>
  <c r="W30" i="34"/>
  <c r="AG120" i="34"/>
  <c r="H132" i="34"/>
  <c r="AI163" i="50" l="1"/>
  <c r="AG182" i="50"/>
  <c r="AI182" i="50" s="1"/>
  <c r="H163" i="34"/>
  <c r="V182" i="34"/>
  <c r="H182" i="34" s="1"/>
  <c r="M43" i="50"/>
  <c r="AQ43" i="50"/>
  <c r="D99" i="47"/>
  <c r="T99" i="47"/>
  <c r="R98" i="47"/>
  <c r="AQ133" i="51"/>
  <c r="N133" i="51" s="1"/>
  <c r="M133" i="51"/>
  <c r="AP58" i="34"/>
  <c r="L58" i="34"/>
  <c r="AQ169" i="50"/>
  <c r="N169" i="50" s="1"/>
  <c r="M169" i="50"/>
  <c r="T85" i="51"/>
  <c r="E85" i="51"/>
  <c r="S90" i="51"/>
  <c r="G120" i="50"/>
  <c r="AA120" i="50"/>
  <c r="AB171" i="47"/>
  <c r="N171" i="47" s="1"/>
  <c r="M171" i="47"/>
  <c r="E52" i="51"/>
  <c r="AI52" i="51"/>
  <c r="AH51" i="51"/>
  <c r="AP30" i="34"/>
  <c r="AQ30" i="34" s="1"/>
  <c r="AK49" i="34"/>
  <c r="AP49" i="34" s="1"/>
  <c r="AP120" i="34"/>
  <c r="G120" i="34"/>
  <c r="I120" i="50"/>
  <c r="W139" i="50"/>
  <c r="I139" i="50" s="1"/>
  <c r="L71" i="50"/>
  <c r="AO90" i="50"/>
  <c r="L120" i="51"/>
  <c r="AO139" i="51"/>
  <c r="L139" i="51" s="1"/>
  <c r="P35" i="28"/>
  <c r="N47" i="28"/>
  <c r="B47" i="28" s="1"/>
  <c r="B35" i="28"/>
  <c r="AP52" i="47"/>
  <c r="G52" i="47"/>
  <c r="AJ51" i="47"/>
  <c r="K85" i="50"/>
  <c r="Y90" i="50"/>
  <c r="K90" i="50" s="1"/>
  <c r="AB42" i="50"/>
  <c r="N42" i="50" s="1"/>
  <c r="M42" i="50"/>
  <c r="AP163" i="50"/>
  <c r="AQ163" i="50" s="1"/>
  <c r="AJ182" i="50"/>
  <c r="L52" i="34"/>
  <c r="AO51" i="34"/>
  <c r="L51" i="34" s="1"/>
  <c r="I18" i="50"/>
  <c r="AA18" i="50"/>
  <c r="W8" i="50"/>
  <c r="M167" i="34"/>
  <c r="AQ167" i="34"/>
  <c r="E163" i="47"/>
  <c r="S182" i="47"/>
  <c r="E182" i="47" s="1"/>
  <c r="AA49" i="47"/>
  <c r="K163" i="34"/>
  <c r="Y182" i="34"/>
  <c r="K182" i="34" s="1"/>
  <c r="AI141" i="43"/>
  <c r="F141" i="43" s="1"/>
  <c r="D141" i="43"/>
  <c r="AB168" i="34"/>
  <c r="N168" i="34" s="1"/>
  <c r="M168" i="34"/>
  <c r="Z182" i="51"/>
  <c r="L182" i="51" s="1"/>
  <c r="L163" i="51"/>
  <c r="K156" i="51"/>
  <c r="Y141" i="51"/>
  <c r="K156" i="50"/>
  <c r="AA156" i="50"/>
  <c r="Y141" i="50"/>
  <c r="H30" i="34"/>
  <c r="AA30" i="34"/>
  <c r="V49" i="34"/>
  <c r="I120" i="51"/>
  <c r="W139" i="51"/>
  <c r="K142" i="47"/>
  <c r="Y141" i="47"/>
  <c r="AA142" i="47"/>
  <c r="L163" i="34"/>
  <c r="Z182" i="34"/>
  <c r="L182" i="34" s="1"/>
  <c r="AI148" i="51"/>
  <c r="E148" i="51"/>
  <c r="AH141" i="51"/>
  <c r="D120" i="51"/>
  <c r="T120" i="51"/>
  <c r="F120" i="51" s="1"/>
  <c r="R139" i="51"/>
  <c r="H120" i="50"/>
  <c r="V139" i="50"/>
  <c r="H139" i="50" s="1"/>
  <c r="H44" i="50"/>
  <c r="AP44" i="50"/>
  <c r="AK49" i="50"/>
  <c r="H71" i="50"/>
  <c r="V90" i="50"/>
  <c r="AP30" i="51"/>
  <c r="AQ30" i="51" s="1"/>
  <c r="G30" i="51"/>
  <c r="AJ49" i="51"/>
  <c r="D120" i="34"/>
  <c r="T120" i="34"/>
  <c r="R139" i="34"/>
  <c r="J30" i="50"/>
  <c r="X49" i="50"/>
  <c r="AI99" i="50"/>
  <c r="F99" i="50" s="1"/>
  <c r="D99" i="50"/>
  <c r="AG98" i="50"/>
  <c r="G151" i="47"/>
  <c r="AJ141" i="47"/>
  <c r="AP151" i="47"/>
  <c r="D151" i="47"/>
  <c r="T151" i="47"/>
  <c r="AA108" i="50"/>
  <c r="U98" i="50"/>
  <c r="G108" i="50"/>
  <c r="AB88" i="50"/>
  <c r="N88" i="50" s="1"/>
  <c r="M88" i="50"/>
  <c r="AQ38" i="50"/>
  <c r="N38" i="50" s="1"/>
  <c r="M38" i="50"/>
  <c r="AQ130" i="50"/>
  <c r="N130" i="50" s="1"/>
  <c r="F130" i="50"/>
  <c r="AQ15" i="34"/>
  <c r="N15" i="34" s="1"/>
  <c r="F15" i="34"/>
  <c r="M54" i="34"/>
  <c r="AB54" i="34"/>
  <c r="N54" i="34" s="1"/>
  <c r="M21" i="50"/>
  <c r="AB21" i="50"/>
  <c r="N21" i="50" s="1"/>
  <c r="N43" i="50"/>
  <c r="F168" i="47"/>
  <c r="AB168" i="47"/>
  <c r="N168" i="47" s="1"/>
  <c r="AL182" i="50"/>
  <c r="I182" i="50" s="1"/>
  <c r="D71" i="50"/>
  <c r="T71" i="50"/>
  <c r="R90" i="50"/>
  <c r="AB173" i="50"/>
  <c r="N173" i="50" s="1"/>
  <c r="M173" i="50"/>
  <c r="E58" i="34"/>
  <c r="AI58" i="34"/>
  <c r="F58" i="34" s="1"/>
  <c r="AH51" i="34"/>
  <c r="AK44" i="28"/>
  <c r="L44" i="28" s="1"/>
  <c r="D44" i="28"/>
  <c r="F167" i="34"/>
  <c r="AB167" i="34"/>
  <c r="AM139" i="50"/>
  <c r="J139" i="50" s="1"/>
  <c r="J98" i="50"/>
  <c r="AB8" i="47"/>
  <c r="T15" i="50"/>
  <c r="E15" i="50"/>
  <c r="S8" i="50"/>
  <c r="AQ142" i="50"/>
  <c r="N142" i="50" s="1"/>
  <c r="I71" i="34"/>
  <c r="W90" i="34"/>
  <c r="I90" i="34" s="1"/>
  <c r="AI99" i="47"/>
  <c r="AG98" i="47"/>
  <c r="AM8" i="47"/>
  <c r="J9" i="47"/>
  <c r="AI163" i="51"/>
  <c r="F163" i="51" s="1"/>
  <c r="D163" i="51"/>
  <c r="AG182" i="51"/>
  <c r="AP23" i="47"/>
  <c r="I23" i="47"/>
  <c r="AL8" i="47"/>
  <c r="U98" i="47"/>
  <c r="G113" i="47"/>
  <c r="AA113" i="47"/>
  <c r="M64" i="34"/>
  <c r="AB64" i="34"/>
  <c r="N64" i="34" s="1"/>
  <c r="AI134" i="34"/>
  <c r="E134" i="34"/>
  <c r="H156" i="50"/>
  <c r="AP156" i="50"/>
  <c r="AQ156" i="50" s="1"/>
  <c r="AK141" i="50"/>
  <c r="I71" i="51"/>
  <c r="W90" i="51"/>
  <c r="I90" i="51" s="1"/>
  <c r="H35" i="28"/>
  <c r="AG47" i="28"/>
  <c r="H47" i="28" s="1"/>
  <c r="G15" i="47"/>
  <c r="AP15" i="47"/>
  <c r="AQ15" i="47" s="1"/>
  <c r="T85" i="50"/>
  <c r="F85" i="50" s="1"/>
  <c r="E85" i="50"/>
  <c r="S90" i="50"/>
  <c r="E90" i="50" s="1"/>
  <c r="D30" i="51"/>
  <c r="R49" i="51"/>
  <c r="T30" i="51"/>
  <c r="F30" i="51" s="1"/>
  <c r="AP163" i="34"/>
  <c r="AQ163" i="34" s="1"/>
  <c r="AJ182" i="34"/>
  <c r="AP182" i="34" s="1"/>
  <c r="AJ90" i="50"/>
  <c r="AP71" i="50"/>
  <c r="K99" i="47"/>
  <c r="AN98" i="47"/>
  <c r="AN139" i="47" s="1"/>
  <c r="AP99" i="47"/>
  <c r="L52" i="50"/>
  <c r="AA52" i="50"/>
  <c r="Z51" i="50"/>
  <c r="M62" i="50"/>
  <c r="AB62" i="50"/>
  <c r="N62" i="50" s="1"/>
  <c r="H120" i="51"/>
  <c r="AP120" i="51"/>
  <c r="AQ120" i="51" s="1"/>
  <c r="AK139" i="51"/>
  <c r="AJ8" i="47"/>
  <c r="AP9" i="47"/>
  <c r="K61" i="50"/>
  <c r="AA61" i="50"/>
  <c r="Y51" i="50"/>
  <c r="AJ49" i="43"/>
  <c r="AP8" i="43"/>
  <c r="M171" i="50"/>
  <c r="AQ171" i="50"/>
  <c r="N171" i="50" s="1"/>
  <c r="AM51" i="34"/>
  <c r="J52" i="34"/>
  <c r="K163" i="51"/>
  <c r="G8" i="43"/>
  <c r="K41" i="28"/>
  <c r="X41" i="28"/>
  <c r="L41" i="28" s="1"/>
  <c r="AB166" i="34"/>
  <c r="N166" i="34" s="1"/>
  <c r="M166" i="34"/>
  <c r="AB85" i="47"/>
  <c r="N85" i="47" s="1"/>
  <c r="AP71" i="34"/>
  <c r="AQ55" i="34"/>
  <c r="N55" i="34" s="1"/>
  <c r="M55" i="34"/>
  <c r="AP15" i="50"/>
  <c r="AL8" i="50"/>
  <c r="AL49" i="50" s="1"/>
  <c r="I15" i="50"/>
  <c r="AJ35" i="28"/>
  <c r="AF47" i="28"/>
  <c r="G52" i="34"/>
  <c r="AP52" i="34"/>
  <c r="AQ52" i="34" s="1"/>
  <c r="AJ51" i="34"/>
  <c r="AJ90" i="34" s="1"/>
  <c r="AJ38" i="28"/>
  <c r="G38" i="28"/>
  <c r="AH8" i="50"/>
  <c r="AH49" i="50" s="1"/>
  <c r="E23" i="50"/>
  <c r="AQ9" i="43"/>
  <c r="N9" i="43" s="1"/>
  <c r="M9" i="43"/>
  <c r="AP61" i="50"/>
  <c r="AQ61" i="50" s="1"/>
  <c r="AK51" i="50"/>
  <c r="AP120" i="50"/>
  <c r="AQ120" i="50" s="1"/>
  <c r="AJ139" i="50"/>
  <c r="M52" i="40"/>
  <c r="AQ52" i="40"/>
  <c r="N52" i="40" s="1"/>
  <c r="G120" i="51"/>
  <c r="AA120" i="51"/>
  <c r="U139" i="51"/>
  <c r="J120" i="51"/>
  <c r="AM139" i="51"/>
  <c r="J139" i="51" s="1"/>
  <c r="I23" i="50"/>
  <c r="AP23" i="50"/>
  <c r="K99" i="51"/>
  <c r="AA99" i="51"/>
  <c r="Y98" i="51"/>
  <c r="I148" i="47"/>
  <c r="AL141" i="47"/>
  <c r="AO98" i="47"/>
  <c r="L113" i="47"/>
  <c r="E30" i="28"/>
  <c r="AI71" i="50"/>
  <c r="AG90" i="50"/>
  <c r="AI90" i="50" s="1"/>
  <c r="G18" i="47"/>
  <c r="AP18" i="47"/>
  <c r="H30" i="50"/>
  <c r="AA30" i="50"/>
  <c r="V49" i="50"/>
  <c r="D23" i="50"/>
  <c r="AI23" i="50"/>
  <c r="F23" i="50" s="1"/>
  <c r="AG8" i="50"/>
  <c r="AA163" i="51"/>
  <c r="AJ139" i="34"/>
  <c r="Y98" i="47"/>
  <c r="K58" i="47"/>
  <c r="AA58" i="47"/>
  <c r="Y51" i="47"/>
  <c r="M60" i="34"/>
  <c r="AQ60" i="34"/>
  <c r="N60" i="34" s="1"/>
  <c r="H120" i="34"/>
  <c r="AA120" i="34"/>
  <c r="V139" i="34"/>
  <c r="T163" i="50"/>
  <c r="F163" i="50" s="1"/>
  <c r="D163" i="50"/>
  <c r="R182" i="50"/>
  <c r="G163" i="34"/>
  <c r="AA163" i="34"/>
  <c r="U182" i="34"/>
  <c r="H52" i="34"/>
  <c r="AA52" i="34"/>
  <c r="V51" i="34"/>
  <c r="H51" i="34" s="1"/>
  <c r="AP18" i="51"/>
  <c r="AQ18" i="51" s="1"/>
  <c r="H18" i="51"/>
  <c r="AK8" i="51"/>
  <c r="G156" i="34"/>
  <c r="AJ141" i="34"/>
  <c r="AP156" i="34"/>
  <c r="J9" i="50"/>
  <c r="AM8" i="50"/>
  <c r="H71" i="51"/>
  <c r="V90" i="51"/>
  <c r="J61" i="50"/>
  <c r="AM51" i="50"/>
  <c r="K30" i="50"/>
  <c r="I163" i="34"/>
  <c r="W182" i="34"/>
  <c r="I182" i="34" s="1"/>
  <c r="H71" i="34"/>
  <c r="V90" i="34"/>
  <c r="L23" i="50"/>
  <c r="Z8" i="50"/>
  <c r="AP99" i="50"/>
  <c r="AN98" i="50"/>
  <c r="AN139" i="50" s="1"/>
  <c r="K99" i="50"/>
  <c r="G148" i="47"/>
  <c r="U141" i="47"/>
  <c r="AA148" i="47"/>
  <c r="AK90" i="50"/>
  <c r="AP85" i="50"/>
  <c r="AQ85" i="50" s="1"/>
  <c r="H85" i="50"/>
  <c r="K52" i="47"/>
  <c r="AN51" i="47"/>
  <c r="AN90" i="47" s="1"/>
  <c r="AB129" i="50"/>
  <c r="N129" i="50" s="1"/>
  <c r="F129" i="50"/>
  <c r="F170" i="50"/>
  <c r="AQ170" i="50"/>
  <c r="N170" i="50" s="1"/>
  <c r="F57" i="34"/>
  <c r="AB57" i="34"/>
  <c r="N57" i="34" s="1"/>
  <c r="M44" i="47"/>
  <c r="AB44" i="47"/>
  <c r="N44" i="47" s="1"/>
  <c r="M164" i="34"/>
  <c r="AQ164" i="34"/>
  <c r="N164" i="34" s="1"/>
  <c r="H44" i="28"/>
  <c r="X182" i="51"/>
  <c r="J141" i="51"/>
  <c r="AA141" i="51"/>
  <c r="AB15" i="47"/>
  <c r="N15" i="47" s="1"/>
  <c r="AK139" i="50"/>
  <c r="H98" i="50"/>
  <c r="G71" i="51"/>
  <c r="U90" i="51"/>
  <c r="AA71" i="51"/>
  <c r="T30" i="50"/>
  <c r="F30" i="50" s="1"/>
  <c r="E30" i="50"/>
  <c r="E99" i="34"/>
  <c r="T99" i="34"/>
  <c r="S98" i="34"/>
  <c r="M131" i="50"/>
  <c r="AB131" i="50"/>
  <c r="N131" i="50" s="1"/>
  <c r="L163" i="50"/>
  <c r="Z182" i="50"/>
  <c r="L182" i="50" s="1"/>
  <c r="AI71" i="34"/>
  <c r="F71" i="34" s="1"/>
  <c r="D71" i="34"/>
  <c r="AG90" i="34"/>
  <c r="T142" i="47"/>
  <c r="F142" i="47" s="1"/>
  <c r="D142" i="47"/>
  <c r="R141" i="47"/>
  <c r="G35" i="28"/>
  <c r="I120" i="34"/>
  <c r="W139" i="34"/>
  <c r="I139" i="34" s="1"/>
  <c r="K23" i="50"/>
  <c r="Y8" i="50"/>
  <c r="AA23" i="50"/>
  <c r="AP134" i="50"/>
  <c r="H85" i="51"/>
  <c r="AP85" i="51"/>
  <c r="AK90" i="51"/>
  <c r="AP90" i="51" s="1"/>
  <c r="H15" i="47"/>
  <c r="AK8" i="47"/>
  <c r="M129" i="50"/>
  <c r="AQ129" i="50"/>
  <c r="K30" i="34"/>
  <c r="Y49" i="34"/>
  <c r="K49" i="34" s="1"/>
  <c r="I108" i="51"/>
  <c r="AP108" i="51"/>
  <c r="AL98" i="51"/>
  <c r="D120" i="50"/>
  <c r="T120" i="50"/>
  <c r="F120" i="50" s="1"/>
  <c r="R139" i="50"/>
  <c r="I44" i="51"/>
  <c r="AP44" i="51"/>
  <c r="G71" i="50"/>
  <c r="AA71" i="50"/>
  <c r="U90" i="50"/>
  <c r="J120" i="34"/>
  <c r="AM139" i="34"/>
  <c r="J139" i="34" s="1"/>
  <c r="AL49" i="51"/>
  <c r="I49" i="51" s="1"/>
  <c r="H105" i="47"/>
  <c r="AA105" i="47"/>
  <c r="V98" i="47"/>
  <c r="K120" i="34"/>
  <c r="AN139" i="34"/>
  <c r="K139" i="34" s="1"/>
  <c r="E15" i="34"/>
  <c r="AH8" i="34"/>
  <c r="H113" i="47"/>
  <c r="AK98" i="47"/>
  <c r="AP113" i="47"/>
  <c r="AQ113" i="47" s="1"/>
  <c r="AO8" i="50"/>
  <c r="AO49" i="50" s="1"/>
  <c r="L9" i="50"/>
  <c r="H85" i="34"/>
  <c r="AP85" i="34"/>
  <c r="AK90" i="34"/>
  <c r="AI23" i="47"/>
  <c r="F23" i="47" s="1"/>
  <c r="E23" i="47"/>
  <c r="AH8" i="47"/>
  <c r="AA18" i="51"/>
  <c r="L18" i="51"/>
  <c r="Z8" i="51"/>
  <c r="E52" i="34"/>
  <c r="T52" i="34"/>
  <c r="F52" i="34" s="1"/>
  <c r="S51" i="34"/>
  <c r="L30" i="51"/>
  <c r="AB169" i="34"/>
  <c r="N169" i="34" s="1"/>
  <c r="M169" i="34"/>
  <c r="T163" i="47"/>
  <c r="M98" i="34"/>
  <c r="AA156" i="51"/>
  <c r="AQ71" i="47"/>
  <c r="N71" i="47" s="1"/>
  <c r="M71" i="47"/>
  <c r="Y139" i="50"/>
  <c r="AQ105" i="50"/>
  <c r="N105" i="50" s="1"/>
  <c r="M105" i="50"/>
  <c r="I71" i="50"/>
  <c r="W90" i="50"/>
  <c r="E16" i="28"/>
  <c r="K16" i="28" s="1"/>
  <c r="L16" i="28" s="1"/>
  <c r="K12" i="28"/>
  <c r="L12" i="28" s="1"/>
  <c r="AB89" i="50"/>
  <c r="N89" i="50" s="1"/>
  <c r="F89" i="50"/>
  <c r="G30" i="50"/>
  <c r="AQ164" i="50"/>
  <c r="N164" i="50" s="1"/>
  <c r="M164" i="50"/>
  <c r="D163" i="34"/>
  <c r="T163" i="34"/>
  <c r="F163" i="34" s="1"/>
  <c r="R182" i="34"/>
  <c r="T9" i="50"/>
  <c r="R8" i="50"/>
  <c r="D9" i="50"/>
  <c r="K163" i="50"/>
  <c r="AA163" i="50"/>
  <c r="Y182" i="50"/>
  <c r="AP148" i="47"/>
  <c r="AQ148" i="47" s="1"/>
  <c r="H148" i="47"/>
  <c r="AK141" i="47"/>
  <c r="AI163" i="34"/>
  <c r="AH182" i="34"/>
  <c r="E163" i="34"/>
  <c r="AI120" i="34"/>
  <c r="AG139" i="34"/>
  <c r="AI139" i="34" s="1"/>
  <c r="I30" i="34"/>
  <c r="W49" i="34"/>
  <c r="I49" i="34" s="1"/>
  <c r="L120" i="34"/>
  <c r="Z139" i="34"/>
  <c r="L139" i="34" s="1"/>
  <c r="M57" i="34"/>
  <c r="AQ57" i="34"/>
  <c r="AP163" i="51"/>
  <c r="AQ163" i="51" s="1"/>
  <c r="G163" i="51"/>
  <c r="AJ182" i="51"/>
  <c r="AO90" i="34"/>
  <c r="T142" i="51"/>
  <c r="D142" i="51"/>
  <c r="R141" i="51"/>
  <c r="D44" i="50"/>
  <c r="AI44" i="50"/>
  <c r="F44" i="50" s="1"/>
  <c r="AP52" i="50"/>
  <c r="AQ52" i="50" s="1"/>
  <c r="AL51" i="50"/>
  <c r="I52" i="50"/>
  <c r="AA71" i="34"/>
  <c r="G71" i="34"/>
  <c r="K30" i="51"/>
  <c r="Y49" i="51"/>
  <c r="AA30" i="51"/>
  <c r="AP58" i="47"/>
  <c r="AQ58" i="47" s="1"/>
  <c r="AM51" i="47"/>
  <c r="AJ8" i="50"/>
  <c r="G9" i="50"/>
  <c r="AP9" i="50"/>
  <c r="L71" i="34"/>
  <c r="Z90" i="34"/>
  <c r="T61" i="47"/>
  <c r="E61" i="47"/>
  <c r="S51" i="47"/>
  <c r="J113" i="47"/>
  <c r="AM98" i="47"/>
  <c r="I58" i="50"/>
  <c r="AP58" i="50"/>
  <c r="M135" i="50"/>
  <c r="AQ135" i="50"/>
  <c r="N135" i="50" s="1"/>
  <c r="M111" i="50"/>
  <c r="AQ111" i="50"/>
  <c r="N111" i="50" s="1"/>
  <c r="AM182" i="50"/>
  <c r="J182" i="50" s="1"/>
  <c r="J163" i="50"/>
  <c r="G61" i="34"/>
  <c r="AA61" i="34"/>
  <c r="U51" i="34"/>
  <c r="U90" i="34" s="1"/>
  <c r="AH49" i="51"/>
  <c r="E8" i="51"/>
  <c r="AI8" i="51"/>
  <c r="F8" i="51" s="1"/>
  <c r="AB172" i="47"/>
  <c r="N172" i="47" s="1"/>
  <c r="M172" i="47"/>
  <c r="AO139" i="50"/>
  <c r="L139" i="50" s="1"/>
  <c r="M113" i="50"/>
  <c r="AB113" i="50"/>
  <c r="N113" i="50" s="1"/>
  <c r="AC47" i="28"/>
  <c r="AA90" i="34" l="1"/>
  <c r="G90" i="34"/>
  <c r="M58" i="47"/>
  <c r="AB58" i="47"/>
  <c r="N58" i="47" s="1"/>
  <c r="M163" i="50"/>
  <c r="AB163" i="50"/>
  <c r="N163" i="50" s="1"/>
  <c r="AH49" i="47"/>
  <c r="E8" i="47"/>
  <c r="AI8" i="47"/>
  <c r="F8" i="47" s="1"/>
  <c r="AQ44" i="51"/>
  <c r="N44" i="51" s="1"/>
  <c r="M44" i="51"/>
  <c r="AK49" i="47"/>
  <c r="H49" i="47" s="1"/>
  <c r="H8" i="47"/>
  <c r="T141" i="47"/>
  <c r="F141" i="47" s="1"/>
  <c r="D141" i="47"/>
  <c r="R182" i="47"/>
  <c r="M141" i="51"/>
  <c r="M99" i="50"/>
  <c r="AQ99" i="50"/>
  <c r="N99" i="50" s="1"/>
  <c r="AM49" i="50"/>
  <c r="J8" i="50"/>
  <c r="M163" i="34"/>
  <c r="AB163" i="34"/>
  <c r="N163" i="34" s="1"/>
  <c r="AQ15" i="50"/>
  <c r="M15" i="50"/>
  <c r="I8" i="47"/>
  <c r="AL49" i="47"/>
  <c r="I49" i="47" s="1"/>
  <c r="J49" i="50"/>
  <c r="K141" i="47"/>
  <c r="Y182" i="47"/>
  <c r="K182" i="47" s="1"/>
  <c r="AH90" i="34"/>
  <c r="AI90" i="34" s="1"/>
  <c r="AI51" i="34"/>
  <c r="J182" i="51"/>
  <c r="AQ156" i="34"/>
  <c r="N156" i="34" s="1"/>
  <c r="M156" i="34"/>
  <c r="T182" i="50"/>
  <c r="F182" i="50" s="1"/>
  <c r="D182" i="50"/>
  <c r="AP139" i="34"/>
  <c r="AQ139" i="34" s="1"/>
  <c r="G139" i="34"/>
  <c r="G139" i="51"/>
  <c r="AA139" i="51"/>
  <c r="AK182" i="50"/>
  <c r="H182" i="50" s="1"/>
  <c r="AP141" i="50"/>
  <c r="AQ141" i="50" s="1"/>
  <c r="H141" i="50"/>
  <c r="AQ23" i="47"/>
  <c r="N23" i="47" s="1"/>
  <c r="M23" i="47"/>
  <c r="G98" i="50"/>
  <c r="U139" i="50"/>
  <c r="AA98" i="50"/>
  <c r="D139" i="34"/>
  <c r="I139" i="51"/>
  <c r="AJ90" i="47"/>
  <c r="G51" i="47"/>
  <c r="AP51" i="47"/>
  <c r="AQ51" i="47" s="1"/>
  <c r="F99" i="47"/>
  <c r="AB99" i="47"/>
  <c r="AH49" i="34"/>
  <c r="E8" i="34"/>
  <c r="AI8" i="34"/>
  <c r="U139" i="47"/>
  <c r="AA98" i="47"/>
  <c r="G98" i="47"/>
  <c r="D98" i="47"/>
  <c r="T98" i="47"/>
  <c r="F98" i="47" s="1"/>
  <c r="R139" i="47"/>
  <c r="R182" i="51"/>
  <c r="T141" i="51"/>
  <c r="F141" i="51" s="1"/>
  <c r="D141" i="51"/>
  <c r="F163" i="47"/>
  <c r="AB163" i="47"/>
  <c r="N163" i="47" s="1"/>
  <c r="T139" i="50"/>
  <c r="R49" i="50"/>
  <c r="D8" i="50"/>
  <c r="T8" i="50"/>
  <c r="F8" i="50" s="1"/>
  <c r="V139" i="47"/>
  <c r="H139" i="47" s="1"/>
  <c r="H98" i="47"/>
  <c r="M85" i="51"/>
  <c r="AQ85" i="51"/>
  <c r="D90" i="34"/>
  <c r="M71" i="51"/>
  <c r="AB71" i="51"/>
  <c r="N71" i="51" s="1"/>
  <c r="H90" i="34"/>
  <c r="G141" i="34"/>
  <c r="AP141" i="34"/>
  <c r="M163" i="51"/>
  <c r="AB163" i="51"/>
  <c r="N163" i="51" s="1"/>
  <c r="AB120" i="51"/>
  <c r="N120" i="51" s="1"/>
  <c r="M120" i="51"/>
  <c r="AQ71" i="34"/>
  <c r="D49" i="51"/>
  <c r="T49" i="51"/>
  <c r="AI182" i="51"/>
  <c r="F15" i="50"/>
  <c r="AB15" i="50"/>
  <c r="N15" i="50" s="1"/>
  <c r="M108" i="50"/>
  <c r="AB108" i="50"/>
  <c r="N108" i="50" s="1"/>
  <c r="F120" i="34"/>
  <c r="T139" i="51"/>
  <c r="F139" i="51" s="1"/>
  <c r="D139" i="51"/>
  <c r="W49" i="50"/>
  <c r="I49" i="50" s="1"/>
  <c r="I8" i="50"/>
  <c r="AA8" i="50"/>
  <c r="AQ120" i="34"/>
  <c r="F85" i="51"/>
  <c r="AB85" i="51"/>
  <c r="N85" i="51" s="1"/>
  <c r="M142" i="47"/>
  <c r="AB142" i="47"/>
  <c r="N142" i="47" s="1"/>
  <c r="AM90" i="47"/>
  <c r="J90" i="47" s="1"/>
  <c r="J51" i="47"/>
  <c r="Z49" i="50"/>
  <c r="L49" i="50" s="1"/>
  <c r="L8" i="50"/>
  <c r="F9" i="50"/>
  <c r="AB9" i="50"/>
  <c r="AQ85" i="34"/>
  <c r="N85" i="34" s="1"/>
  <c r="M85" i="34"/>
  <c r="M105" i="47"/>
  <c r="AB105" i="47"/>
  <c r="N105" i="47" s="1"/>
  <c r="G90" i="51"/>
  <c r="AA90" i="51"/>
  <c r="AG49" i="50"/>
  <c r="AI49" i="50" s="1"/>
  <c r="AI8" i="50"/>
  <c r="AO139" i="47"/>
  <c r="L139" i="47" s="1"/>
  <c r="L98" i="47"/>
  <c r="AK38" i="28"/>
  <c r="L38" i="28" s="1"/>
  <c r="K38" i="28"/>
  <c r="AQ8" i="43"/>
  <c r="N8" i="43" s="1"/>
  <c r="M8" i="43"/>
  <c r="L51" i="50"/>
  <c r="Z90" i="50"/>
  <c r="L90" i="50" s="1"/>
  <c r="F151" i="47"/>
  <c r="AB151" i="47"/>
  <c r="H49" i="34"/>
  <c r="AA49" i="34"/>
  <c r="AB18" i="50"/>
  <c r="N18" i="50" s="1"/>
  <c r="M18" i="50"/>
  <c r="AQ52" i="47"/>
  <c r="N52" i="47" s="1"/>
  <c r="M52" i="47"/>
  <c r="AK49" i="51"/>
  <c r="H49" i="51" s="1"/>
  <c r="H8" i="51"/>
  <c r="AP8" i="51"/>
  <c r="AQ8" i="51" s="1"/>
  <c r="AA139" i="34"/>
  <c r="H139" i="34"/>
  <c r="I141" i="47"/>
  <c r="AL182" i="47"/>
  <c r="I182" i="47" s="1"/>
  <c r="AP51" i="34"/>
  <c r="AQ51" i="34" s="1"/>
  <c r="AP49" i="43"/>
  <c r="G49" i="43"/>
  <c r="M52" i="50"/>
  <c r="AB52" i="50"/>
  <c r="N52" i="50" s="1"/>
  <c r="G49" i="51"/>
  <c r="M30" i="34"/>
  <c r="AB30" i="34"/>
  <c r="N30" i="34" s="1"/>
  <c r="AJ49" i="50"/>
  <c r="AP8" i="50"/>
  <c r="AQ8" i="50" s="1"/>
  <c r="G8" i="50"/>
  <c r="AQ108" i="51"/>
  <c r="N108" i="51" s="1"/>
  <c r="M108" i="51"/>
  <c r="AB23" i="50"/>
  <c r="M23" i="50"/>
  <c r="M120" i="34"/>
  <c r="AB120" i="34"/>
  <c r="N120" i="34" s="1"/>
  <c r="K51" i="50"/>
  <c r="AA51" i="50"/>
  <c r="F134" i="34"/>
  <c r="AQ134" i="34"/>
  <c r="N134" i="34" s="1"/>
  <c r="T90" i="50"/>
  <c r="F90" i="50" s="1"/>
  <c r="D90" i="50"/>
  <c r="AQ151" i="47"/>
  <c r="M151" i="47"/>
  <c r="E141" i="51"/>
  <c r="AH182" i="51"/>
  <c r="E182" i="51" s="1"/>
  <c r="AI141" i="51"/>
  <c r="AQ141" i="51" s="1"/>
  <c r="AH90" i="51"/>
  <c r="AI90" i="51" s="1"/>
  <c r="E51" i="51"/>
  <c r="AI51" i="51"/>
  <c r="AB85" i="50"/>
  <c r="N85" i="50" s="1"/>
  <c r="AB156" i="51"/>
  <c r="N156" i="51" s="1"/>
  <c r="M156" i="51"/>
  <c r="F99" i="34"/>
  <c r="AB99" i="34"/>
  <c r="N99" i="34" s="1"/>
  <c r="AA182" i="34"/>
  <c r="G182" i="34"/>
  <c r="M44" i="50"/>
  <c r="AQ44" i="50"/>
  <c r="N44" i="50" s="1"/>
  <c r="AQ58" i="50"/>
  <c r="N58" i="50" s="1"/>
  <c r="M58" i="50"/>
  <c r="AM90" i="34"/>
  <c r="J90" i="34" s="1"/>
  <c r="J51" i="34"/>
  <c r="E8" i="50"/>
  <c r="S49" i="50"/>
  <c r="E49" i="50" s="1"/>
  <c r="E90" i="51"/>
  <c r="T90" i="51"/>
  <c r="F90" i="51" s="1"/>
  <c r="AM139" i="47"/>
  <c r="J139" i="47" s="1"/>
  <c r="J98" i="47"/>
  <c r="K49" i="51"/>
  <c r="AL139" i="51"/>
  <c r="I98" i="51"/>
  <c r="AP98" i="51"/>
  <c r="AQ98" i="51" s="1"/>
  <c r="K98" i="50"/>
  <c r="Y49" i="50"/>
  <c r="K49" i="50" s="1"/>
  <c r="K8" i="50"/>
  <c r="AP98" i="50"/>
  <c r="AQ98" i="50" s="1"/>
  <c r="AB148" i="47"/>
  <c r="N148" i="47" s="1"/>
  <c r="M148" i="47"/>
  <c r="H49" i="50"/>
  <c r="Y139" i="51"/>
  <c r="K139" i="51" s="1"/>
  <c r="K98" i="51"/>
  <c r="AA98" i="51"/>
  <c r="AP139" i="50"/>
  <c r="M61" i="50"/>
  <c r="AB61" i="50"/>
  <c r="N61" i="50" s="1"/>
  <c r="AQ99" i="47"/>
  <c r="M99" i="47"/>
  <c r="AM49" i="47"/>
  <c r="J49" i="47" s="1"/>
  <c r="J8" i="47"/>
  <c r="F71" i="50"/>
  <c r="AJ182" i="47"/>
  <c r="AP182" i="47" s="1"/>
  <c r="AQ182" i="47" s="1"/>
  <c r="AP141" i="47"/>
  <c r="AQ141" i="47" s="1"/>
  <c r="K141" i="50"/>
  <c r="AA141" i="50"/>
  <c r="D35" i="28"/>
  <c r="P47" i="28"/>
  <c r="D47" i="28" s="1"/>
  <c r="X35" i="28"/>
  <c r="AQ52" i="51"/>
  <c r="N52" i="51" s="1"/>
  <c r="F52" i="51"/>
  <c r="M85" i="50"/>
  <c r="AP139" i="51"/>
  <c r="AQ139" i="51" s="1"/>
  <c r="H139" i="51"/>
  <c r="M120" i="50"/>
  <c r="AB120" i="50"/>
  <c r="N120" i="50" s="1"/>
  <c r="F142" i="51"/>
  <c r="AB142" i="51"/>
  <c r="N142" i="51" s="1"/>
  <c r="M61" i="34"/>
  <c r="AB61" i="34"/>
  <c r="N61" i="34" s="1"/>
  <c r="AP182" i="51"/>
  <c r="AQ182" i="51" s="1"/>
  <c r="G182" i="51"/>
  <c r="S90" i="34"/>
  <c r="T51" i="34"/>
  <c r="F51" i="34" s="1"/>
  <c r="E51" i="34"/>
  <c r="F61" i="47"/>
  <c r="AB61" i="47"/>
  <c r="N61" i="47" s="1"/>
  <c r="L90" i="34"/>
  <c r="AB71" i="34"/>
  <c r="N71" i="34" s="1"/>
  <c r="M71" i="34"/>
  <c r="AK182" i="47"/>
  <c r="H182" i="47" s="1"/>
  <c r="H141" i="47"/>
  <c r="M30" i="50"/>
  <c r="AB30" i="50"/>
  <c r="N30" i="50" s="1"/>
  <c r="M99" i="51"/>
  <c r="AB99" i="51"/>
  <c r="N99" i="51" s="1"/>
  <c r="G47" i="28"/>
  <c r="AJ47" i="28"/>
  <c r="K47" i="28" s="1"/>
  <c r="AG139" i="47"/>
  <c r="AI139" i="47" s="1"/>
  <c r="AI98" i="47"/>
  <c r="H90" i="50"/>
  <c r="AQ148" i="51"/>
  <c r="N148" i="51" s="1"/>
  <c r="F148" i="51"/>
  <c r="M156" i="50"/>
  <c r="AB156" i="50"/>
  <c r="N156" i="50" s="1"/>
  <c r="AP182" i="50"/>
  <c r="AQ182" i="50" s="1"/>
  <c r="G182" i="50"/>
  <c r="K182" i="50"/>
  <c r="AA182" i="50"/>
  <c r="AB18" i="51"/>
  <c r="N18" i="51" s="1"/>
  <c r="M18" i="51"/>
  <c r="Y139" i="47"/>
  <c r="K139" i="47" s="1"/>
  <c r="K98" i="47"/>
  <c r="AA51" i="34"/>
  <c r="G51" i="34"/>
  <c r="K139" i="50"/>
  <c r="U182" i="47"/>
  <c r="AA141" i="47"/>
  <c r="G141" i="47"/>
  <c r="AM90" i="50"/>
  <c r="J90" i="50" s="1"/>
  <c r="J51" i="50"/>
  <c r="L8" i="51"/>
  <c r="Z49" i="51"/>
  <c r="L49" i="51" s="1"/>
  <c r="AA8" i="51"/>
  <c r="M52" i="34"/>
  <c r="AB52" i="34"/>
  <c r="N52" i="34" s="1"/>
  <c r="AP51" i="50"/>
  <c r="AQ51" i="50" s="1"/>
  <c r="H51" i="50"/>
  <c r="AK35" i="28"/>
  <c r="K35" i="28"/>
  <c r="AQ9" i="47"/>
  <c r="N9" i="47" s="1"/>
  <c r="M9" i="47"/>
  <c r="M113" i="47"/>
  <c r="AB113" i="47"/>
  <c r="N113" i="47" s="1"/>
  <c r="N167" i="34"/>
  <c r="AI98" i="50"/>
  <c r="F98" i="50" s="1"/>
  <c r="D98" i="50"/>
  <c r="AG139" i="50"/>
  <c r="AI139" i="50" s="1"/>
  <c r="AB49" i="47"/>
  <c r="AQ58" i="34"/>
  <c r="N58" i="34" s="1"/>
  <c r="M58" i="34"/>
  <c r="AQ90" i="51"/>
  <c r="E49" i="51"/>
  <c r="AI49" i="51"/>
  <c r="AB30" i="51"/>
  <c r="N30" i="51" s="1"/>
  <c r="M30" i="51"/>
  <c r="S90" i="47"/>
  <c r="E51" i="47"/>
  <c r="T51" i="47"/>
  <c r="F51" i="47" s="1"/>
  <c r="T182" i="34"/>
  <c r="D182" i="34"/>
  <c r="AQ134" i="50"/>
  <c r="N134" i="50" s="1"/>
  <c r="M134" i="50"/>
  <c r="AI182" i="34"/>
  <c r="AQ182" i="34" s="1"/>
  <c r="E182" i="34"/>
  <c r="AK139" i="47"/>
  <c r="AP98" i="47"/>
  <c r="AQ98" i="47" s="1"/>
  <c r="AA90" i="50"/>
  <c r="G90" i="50"/>
  <c r="AQ9" i="50"/>
  <c r="M9" i="50"/>
  <c r="AL90" i="50"/>
  <c r="AP90" i="50" s="1"/>
  <c r="AQ90" i="50" s="1"/>
  <c r="I51" i="50"/>
  <c r="AB71" i="50"/>
  <c r="N71" i="50" s="1"/>
  <c r="M71" i="50"/>
  <c r="E98" i="34"/>
  <c r="S139" i="34"/>
  <c r="E139" i="34" s="1"/>
  <c r="T98" i="34"/>
  <c r="M15" i="47"/>
  <c r="H90" i="51"/>
  <c r="K51" i="47"/>
  <c r="Y90" i="47"/>
  <c r="AA51" i="47"/>
  <c r="M18" i="47"/>
  <c r="AQ18" i="47"/>
  <c r="N18" i="47" s="1"/>
  <c r="AQ23" i="50"/>
  <c r="AP8" i="47"/>
  <c r="G8" i="47"/>
  <c r="AJ49" i="47"/>
  <c r="AQ71" i="50"/>
  <c r="K141" i="51"/>
  <c r="Y182" i="51"/>
  <c r="K182" i="51" s="1"/>
  <c r="D139" i="47" l="1"/>
  <c r="T139" i="47"/>
  <c r="F139" i="47" s="1"/>
  <c r="AB49" i="34"/>
  <c r="M49" i="34"/>
  <c r="AK47" i="28"/>
  <c r="G182" i="47"/>
  <c r="AA182" i="47"/>
  <c r="I90" i="50"/>
  <c r="AP90" i="47"/>
  <c r="AQ90" i="47" s="1"/>
  <c r="G90" i="47"/>
  <c r="AB139" i="51"/>
  <c r="N139" i="51" s="1"/>
  <c r="M139" i="51"/>
  <c r="M182" i="34"/>
  <c r="AB182" i="34"/>
  <c r="N182" i="34" s="1"/>
  <c r="M141" i="34"/>
  <c r="AQ141" i="34"/>
  <c r="N141" i="34" s="1"/>
  <c r="AI49" i="47"/>
  <c r="F49" i="47" s="1"/>
  <c r="E49" i="47"/>
  <c r="AB182" i="50"/>
  <c r="N182" i="50" s="1"/>
  <c r="M182" i="50"/>
  <c r="AQ49" i="43"/>
  <c r="N49" i="43" s="1"/>
  <c r="M49" i="43"/>
  <c r="E90" i="34"/>
  <c r="T90" i="34"/>
  <c r="F90" i="34" s="1"/>
  <c r="L35" i="28"/>
  <c r="X47" i="28"/>
  <c r="N151" i="47"/>
  <c r="F182" i="34"/>
  <c r="AB141" i="51"/>
  <c r="N141" i="51" s="1"/>
  <c r="G49" i="50"/>
  <c r="AP49" i="50"/>
  <c r="AQ49" i="50" s="1"/>
  <c r="T139" i="34"/>
  <c r="F139" i="34" s="1"/>
  <c r="M51" i="47"/>
  <c r="AB51" i="47"/>
  <c r="N51" i="47" s="1"/>
  <c r="AQ139" i="50"/>
  <c r="F51" i="51"/>
  <c r="AQ51" i="51"/>
  <c r="N51" i="51" s="1"/>
  <c r="AB51" i="50"/>
  <c r="N51" i="50" s="1"/>
  <c r="M51" i="50"/>
  <c r="T49" i="50"/>
  <c r="F49" i="50" s="1"/>
  <c r="D49" i="50"/>
  <c r="AB98" i="47"/>
  <c r="N98" i="47" s="1"/>
  <c r="M98" i="47"/>
  <c r="G49" i="47"/>
  <c r="AP49" i="47"/>
  <c r="AQ8" i="47"/>
  <c r="N8" i="47" s="1"/>
  <c r="M8" i="47"/>
  <c r="M51" i="34"/>
  <c r="AB51" i="34"/>
  <c r="N51" i="34" s="1"/>
  <c r="AB141" i="50"/>
  <c r="N141" i="50" s="1"/>
  <c r="M141" i="50"/>
  <c r="AB98" i="51"/>
  <c r="N98" i="51" s="1"/>
  <c r="M98" i="51"/>
  <c r="AP49" i="51"/>
  <c r="AQ49" i="51" s="1"/>
  <c r="D139" i="50"/>
  <c r="AA139" i="47"/>
  <c r="G139" i="47"/>
  <c r="M98" i="50"/>
  <c r="AB98" i="50"/>
  <c r="N98" i="50" s="1"/>
  <c r="T182" i="47"/>
  <c r="F182" i="47" s="1"/>
  <c r="D182" i="47"/>
  <c r="F139" i="50"/>
  <c r="AQ8" i="34"/>
  <c r="N8" i="34" s="1"/>
  <c r="F8" i="34"/>
  <c r="G139" i="50"/>
  <c r="AA139" i="50"/>
  <c r="AB141" i="47"/>
  <c r="N141" i="47" s="1"/>
  <c r="M141" i="47"/>
  <c r="M90" i="51"/>
  <c r="AB90" i="51"/>
  <c r="N90" i="51" s="1"/>
  <c r="T90" i="47"/>
  <c r="F90" i="47" s="1"/>
  <c r="E90" i="47"/>
  <c r="AB8" i="51"/>
  <c r="N8" i="51" s="1"/>
  <c r="M8" i="51"/>
  <c r="AB90" i="50"/>
  <c r="N90" i="50" s="1"/>
  <c r="M90" i="50"/>
  <c r="AA49" i="51"/>
  <c r="F49" i="51"/>
  <c r="AA49" i="50"/>
  <c r="M8" i="50"/>
  <c r="AB8" i="50"/>
  <c r="N8" i="50" s="1"/>
  <c r="E49" i="34"/>
  <c r="AI49" i="34"/>
  <c r="T182" i="51"/>
  <c r="F182" i="51" s="1"/>
  <c r="D182" i="51"/>
  <c r="M139" i="34"/>
  <c r="AA90" i="47"/>
  <c r="K90" i="47"/>
  <c r="F98" i="34"/>
  <c r="AB98" i="34"/>
  <c r="N98" i="34" s="1"/>
  <c r="AP139" i="47"/>
  <c r="AQ139" i="47" s="1"/>
  <c r="N23" i="50"/>
  <c r="N9" i="50"/>
  <c r="N99" i="47"/>
  <c r="AA182" i="51"/>
  <c r="AP90" i="34"/>
  <c r="AQ90" i="34" s="1"/>
  <c r="F49" i="34" l="1"/>
  <c r="AQ49" i="34"/>
  <c r="M139" i="47"/>
  <c r="AB139" i="47"/>
  <c r="N139" i="47" s="1"/>
  <c r="AB49" i="50"/>
  <c r="N49" i="50" s="1"/>
  <c r="M49" i="50"/>
  <c r="AB139" i="50"/>
  <c r="N139" i="50" s="1"/>
  <c r="M139" i="50"/>
  <c r="M182" i="47"/>
  <c r="AB182" i="47"/>
  <c r="N182" i="47" s="1"/>
  <c r="AQ49" i="47"/>
  <c r="N49" i="47" s="1"/>
  <c r="M49" i="47"/>
  <c r="M182" i="51"/>
  <c r="AB182" i="51"/>
  <c r="N182" i="51" s="1"/>
  <c r="L47" i="28"/>
  <c r="N49" i="34"/>
  <c r="AB90" i="47"/>
  <c r="N90" i="47" s="1"/>
  <c r="M90" i="47"/>
  <c r="AB49" i="51"/>
  <c r="N49" i="51" s="1"/>
  <c r="M49" i="51"/>
  <c r="AB139" i="34"/>
  <c r="N139" i="34" s="1"/>
  <c r="AB90" i="34"/>
  <c r="N90" i="34" s="1"/>
  <c r="M90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<sst xmlns="http://schemas.openxmlformats.org/spreadsheetml/2006/main" count="6464" uniqueCount="284">
  <si>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</si>
  <si>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</si>
  <si>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</si>
  <si>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</si>
  <si>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</si>
  <si>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</si>
  <si>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</si>
  <si>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</si>
  <si>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</si>
  <si>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</si>
  <si>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</si>
  <si>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</si>
  <si>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</si>
  <si>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</si>
  <si>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</si>
  <si>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</si>
  <si>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</si>
  <si>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</si>
  <si>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</si>
  <si>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</si>
  <si>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</si>
  <si>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</si>
  <si>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</si>
  <si>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</si>
  <si>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</si>
  <si>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</si>
  <si>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</si>
  <si>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</si>
  <si>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</si>
  <si>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</si>
  <si>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</si>
  <si>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</si>
  <si>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</si>
  <si>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</si>
  <si>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</si>
  <si>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</si>
  <si>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</si>
  <si>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</si>
  <si>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</si>
  <si>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</si>
  <si>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</si>
  <si>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</si>
  <si>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</si>
  <si>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</si>
  <si>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</si>
  <si>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</si>
  <si>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</si>
  <si>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</si>
  <si>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</si>
  <si>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</si>
  <si>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</si>
  <si>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</si>
  <si>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</si>
  <si>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</si>
  <si>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</si>
  <si>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</si>
  <si>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</si>
  <si>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</si>
  <si>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</si>
  <si>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</si>
  <si>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</si>
  <si>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</si>
  <si>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</si>
  <si>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</si>
  <si>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</si>
  <si>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</si>
  <si>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</si>
  <si>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</si>
  <si>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</si>
  <si>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</si>
  <si>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</si>
  <si>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</si>
  <si>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</si>
  <si>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</si>
  <si>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</si>
  <si>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</si>
  <si>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</si>
  <si>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</si>
  <si>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</si>
  <si>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</si>
  <si>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</si>
  <si>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</si>
  <si>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</si>
  <si>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</si>
  <si>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</si>
  <si>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</si>
  <si>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</si>
  <si>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</si>
  <si>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</si>
  <si>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</si>
  <si>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</si>
  <si>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</si>
  <si>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</si>
  <si>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</si>
  <si>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</si>
  <si>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</si>
  <si>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</si>
  <si>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</si>
  <si>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</si>
  <si>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</si>
  <si>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</si>
  <si>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</si>
  <si>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</si>
  <si>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</si>
  <si>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</si>
  <si>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</si>
  <si>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</si>
  <si>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</si>
  <si>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</si>
  <si>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</si>
  <si>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</si>
  <si>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</si>
  <si>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</si>
  <si>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</si>
  <si>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</si>
  <si>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</si>
  <si>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</si>
  <si>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</si>
  <si>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</si>
  <si>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</si>
  <si>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</si>
  <si>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</si>
  <si>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</si>
  <si>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</si>
  <si>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</si>
  <si>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</si>
  <si>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</si>
  <si>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</si>
  <si>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</si>
  <si>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</si>
  <si>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</si>
  <si>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</si>
  <si>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</si>
  <si>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</si>
  <si>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</si>
  <si>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</si>
  <si>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</si>
  <si>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</si>
  <si>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</si>
  <si>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</si>
  <si>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</si>
  <si>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</si>
  <si>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</si>
  <si>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</si>
  <si>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</si>
  <si>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</si>
  <si>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</si>
  <si>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</si>
  <si>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</si>
  <si>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</si>
  <si>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</si>
  <si>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</si>
  <si>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</si>
  <si>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</si>
  <si>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</si>
  <si>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</si>
  <si>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</si>
  <si>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</si>
  <si>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</si>
  <si>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</si>
  <si>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</si>
  <si>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</si>
  <si>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</si>
  <si>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</si>
  <si>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</si>
  <si>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</si>
  <si>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</si>
  <si>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</si>
  <si>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</si>
  <si>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</si>
  <si>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</si>
  <si>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</si>
  <si>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</si>
  <si>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</si>
  <si>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</si>
  <si>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</si>
  <si>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</si>
  <si>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</si>
  <si>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</si>
  <si>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</si>
  <si>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</si>
  <si>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</si>
  <si>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</si>
  <si>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</si>
  <si>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</si>
  <si>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</si>
  <si>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</si>
  <si>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</si>
  <si>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</si>
  <si>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</si>
  <si>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</si>
  <si>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</si>
  <si>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</si>
  <si>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</si>
  <si>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</si>
  <si>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</si>
  <si>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</si>
  <si>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</si>
  <si>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</si>
  <si>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</si>
  <si>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</si>
  <si>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</si>
  <si>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</si>
  <si>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</si>
  <si>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</si>
  <si>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</si>
  <si>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</si>
  <si>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</si>
  <si>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</si>
  <si>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</si>
  <si>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</si>
  <si>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</si>
  <si>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</si>
  <si>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</si>
  <si>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</si>
  <si>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</si>
  <si>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</si>
  <si>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</si>
  <si>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</si>
  <si>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</si>
  <si>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</si>
  <si>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</si>
  <si>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</si>
  <si>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</si>
  <si>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</si>
  <si>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</si>
  <si>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</si>
  <si>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</si>
  <si>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</si>
  <si>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</si>
  <si>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</si>
  <si>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</si>
  <si>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</si>
  <si>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</si>
  <si>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</si>
  <si>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</si>
  <si>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</si>
  <si>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</si>
  <si>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</si>
  <si>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</si>
  <si>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</si>
  <si>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</si>
  <si>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</si>
  <si>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</si>
  <si>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</si>
  <si>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</si>
  <si>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</si>
  <si>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</si>
  <si>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</si>
  <si>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</si>
  <si>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</si>
  <si>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</si>
  <si>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</si>
  <si>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</si>
  <si>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</si>
  <si>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</si>
  <si>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</si>
  <si>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</si>
  <si>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</si>
  <si>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</si>
  <si>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</si>
  <si>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</si>
  <si>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</si>
  <si>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</si>
  <si>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</si>
  <si>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</si>
  <si>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</si>
  <si>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</si>
  <si>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</si>
  <si>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</si>
  <si>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</si>
  <si>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</si>
  <si>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</si>
  <si>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</si>
  <si>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</si>
  <si>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</si>
  <si>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</si>
  <si>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</si>
  <si>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</si>
  <si>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</si>
  <si>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</si>
  <si>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</si>
  <si>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北中城村</t>
  </si>
  <si>
    <t>*0000000000000004317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</si>
</sst>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F9BDA49-DB01-45FD-B2E5-CA57544A3DE6}"/>
    <cellStyle name="標準 3" xfId="3" xr:uid="{E10264E9-107D-4B0D-A77D-20F51A566EC4}"/>
    <cellStyle name="標準_06月報新様式（案）" xfId="4" xr:uid="{C6E044EA-50D4-4A95-821E-E8008FA09506}"/>
    <cellStyle name="標準_H18年４月～の全様式【月報】改訂" xfId="5" xr:uid="{CF172C54-A4B4-4907-B607-2A88267FEFBA}"/>
    <cellStyle name="標準_基本設計書_17年度月報本文" xfId="6" xr:uid="{3DCF357C-19E5-475A-A345-835AC5C5B07D}"/>
    <cellStyle name="標準_事業状況報告CSV連携仕様_修正版(061127)" xfId="7" xr:uid="{A76BA23D-E7AA-4747-8487-73EEC72746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FC00-DD6D-46C8-BD1F-A2B14FB7D758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473272</v>
      </c>
      <c r="B1" t="s">
        <v>282</v>
      </c>
      <c r="C1">
        <v>202606</v>
      </c>
      <c r="D1">
        <v>1010001</v>
      </c>
      <c r="E1">
        <v>3125</v>
      </c>
      <c r="F1">
        <v>19</v>
      </c>
      <c r="G1">
        <v>13</v>
      </c>
      <c r="H1">
        <v>3131</v>
      </c>
    </row>
    <row r="2" spans="1:10">
      <c r="A2">
        <v>473272</v>
      </c>
      <c r="B2" t="s">
        <v>282</v>
      </c>
      <c r="C2">
        <v>202606</v>
      </c>
      <c r="D2">
        <v>1020001</v>
      </c>
      <c r="E2">
        <v>2054</v>
      </c>
      <c r="F2">
        <v>0</v>
      </c>
      <c r="G2">
        <v>0</v>
      </c>
      <c r="H2">
        <v>2049</v>
      </c>
    </row>
    <row r="3" spans="1:10">
      <c r="A3">
        <v>473272</v>
      </c>
      <c r="B3" t="s">
        <v>282</v>
      </c>
      <c r="C3">
        <v>202606</v>
      </c>
      <c r="D3">
        <v>1020002</v>
      </c>
      <c r="E3">
        <v>1369</v>
      </c>
      <c r="F3">
        <v>0</v>
      </c>
      <c r="G3">
        <v>0</v>
      </c>
      <c r="H3">
        <v>1379</v>
      </c>
    </row>
    <row r="4" spans="1:10">
      <c r="A4">
        <v>473272</v>
      </c>
      <c r="B4" t="s">
        <v>282</v>
      </c>
      <c r="C4">
        <v>202606</v>
      </c>
      <c r="D4">
        <v>1020003</v>
      </c>
      <c r="E4">
        <v>89</v>
      </c>
      <c r="F4">
        <v>0</v>
      </c>
      <c r="G4">
        <v>0</v>
      </c>
      <c r="H4">
        <v>89</v>
      </c>
    </row>
    <row r="5" spans="1:10">
      <c r="A5">
        <v>473272</v>
      </c>
      <c r="B5" t="s">
        <v>282</v>
      </c>
      <c r="C5">
        <v>202606</v>
      </c>
      <c r="D5">
        <v>1020004</v>
      </c>
      <c r="E5">
        <v>38</v>
      </c>
      <c r="F5">
        <v>0</v>
      </c>
      <c r="G5">
        <v>0</v>
      </c>
      <c r="H5">
        <v>37</v>
      </c>
    </row>
    <row r="6" spans="1:10">
      <c r="A6">
        <v>473272</v>
      </c>
      <c r="B6" t="s">
        <v>282</v>
      </c>
      <c r="C6">
        <v>202606</v>
      </c>
      <c r="D6">
        <v>1020005</v>
      </c>
      <c r="E6">
        <v>4310</v>
      </c>
      <c r="F6">
        <v>24</v>
      </c>
      <c r="G6">
        <v>17</v>
      </c>
      <c r="H6" t="s">
        <v>283</v>
      </c>
    </row>
    <row r="7" spans="1:10">
      <c r="A7">
        <v>473272</v>
      </c>
      <c r="B7" t="s">
        <v>282</v>
      </c>
      <c r="C7">
        <v>202606</v>
      </c>
      <c r="D7">
        <v>1020006</v>
      </c>
      <c r="E7">
        <v>887</v>
      </c>
      <c r="F7">
        <v>0</v>
      </c>
      <c r="G7">
        <v>0</v>
      </c>
      <c r="H7">
        <v>889</v>
      </c>
    </row>
    <row r="8" spans="1:10">
      <c r="A8">
        <v>473272</v>
      </c>
      <c r="B8" t="s">
        <v>282</v>
      </c>
      <c r="C8">
        <v>202606</v>
      </c>
      <c r="D8">
        <v>1030101</v>
      </c>
      <c r="E8">
        <v>7</v>
      </c>
      <c r="F8">
        <v>0</v>
      </c>
      <c r="G8">
        <v>15</v>
      </c>
      <c r="H8">
        <v>0</v>
      </c>
      <c r="I8">
        <v>2</v>
      </c>
      <c r="J8">
        <v>24</v>
      </c>
    </row>
    <row r="9" spans="1:10">
      <c r="A9">
        <v>473272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473272</v>
      </c>
      <c r="B10" t="s">
        <v>282</v>
      </c>
      <c r="C10">
        <v>202606</v>
      </c>
      <c r="D10">
        <v>1030201</v>
      </c>
      <c r="E10">
        <v>5</v>
      </c>
      <c r="F10">
        <v>2</v>
      </c>
      <c r="G10">
        <v>10</v>
      </c>
      <c r="H10">
        <v>0</v>
      </c>
      <c r="I10">
        <v>0</v>
      </c>
      <c r="J10">
        <v>17</v>
      </c>
    </row>
    <row r="11" spans="1:10">
      <c r="A11">
        <v>473272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473272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473272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473272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473272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473272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473272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473272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473272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473272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473272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473272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473272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473272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473272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473272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473272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473272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473272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473272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473272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473272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473272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473272</v>
      </c>
      <c r="B34" t="s">
        <v>282</v>
      </c>
      <c r="C34">
        <v>202606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15</v>
      </c>
      <c r="L34">
        <v>15</v>
      </c>
      <c r="M34">
        <v>19</v>
      </c>
      <c r="N34">
        <v>19</v>
      </c>
      <c r="O34">
        <v>0</v>
      </c>
      <c r="P34">
        <v>0</v>
      </c>
      <c r="Q34">
        <v>0</v>
      </c>
      <c r="R34">
        <v>0</v>
      </c>
    </row>
    <row r="35" spans="1:18">
      <c r="A35">
        <v>473272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473272</v>
      </c>
      <c r="B36" t="s">
        <v>282</v>
      </c>
      <c r="C36">
        <v>202606</v>
      </c>
      <c r="D36">
        <v>1071005</v>
      </c>
      <c r="E36">
        <v>8</v>
      </c>
      <c r="F36">
        <v>8</v>
      </c>
      <c r="G36">
        <v>0</v>
      </c>
      <c r="H36">
        <v>0</v>
      </c>
      <c r="I36">
        <v>0</v>
      </c>
      <c r="J36">
        <v>0</v>
      </c>
      <c r="K36">
        <v>30</v>
      </c>
      <c r="L36">
        <v>30</v>
      </c>
      <c r="M36">
        <v>38</v>
      </c>
      <c r="N36">
        <v>38</v>
      </c>
      <c r="O36">
        <v>0</v>
      </c>
      <c r="P36">
        <v>0</v>
      </c>
      <c r="Q36">
        <v>0</v>
      </c>
      <c r="R36">
        <v>0</v>
      </c>
    </row>
    <row r="37" spans="1:18">
      <c r="A37">
        <v>473272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473272</v>
      </c>
      <c r="B38" t="s">
        <v>282</v>
      </c>
      <c r="C38">
        <v>202606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11</v>
      </c>
      <c r="L38">
        <v>11</v>
      </c>
      <c r="M38">
        <v>13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473272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473272</v>
      </c>
      <c r="B40" t="s">
        <v>282</v>
      </c>
      <c r="C40">
        <v>202606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13</v>
      </c>
      <c r="L40">
        <v>13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473272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473272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473272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473272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473272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473272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473272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473272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473272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473272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473272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473272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473272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473272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473272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473272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473272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473272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473272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473272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473272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473272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473272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473272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473272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473272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473272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473272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473272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473272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473272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473272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473272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473272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473272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473272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473272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473272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473272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473272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473272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473272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473272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473272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473272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473272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473272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473272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473272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473272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473272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473272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473272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473272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473272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473272</v>
      </c>
      <c r="B96" t="s">
        <v>282</v>
      </c>
      <c r="C96">
        <v>202606</v>
      </c>
      <c r="D96">
        <v>1110001</v>
      </c>
      <c r="E96">
        <v>0</v>
      </c>
      <c r="F96">
        <v>141</v>
      </c>
      <c r="G96">
        <v>123</v>
      </c>
      <c r="H96">
        <v>119</v>
      </c>
      <c r="I96">
        <v>127</v>
      </c>
      <c r="J96">
        <v>76</v>
      </c>
      <c r="K96">
        <v>586</v>
      </c>
      <c r="L96">
        <v>0</v>
      </c>
      <c r="M96">
        <v>67</v>
      </c>
      <c r="N96">
        <v>87</v>
      </c>
      <c r="O96">
        <v>154</v>
      </c>
      <c r="P96">
        <v>740</v>
      </c>
    </row>
    <row r="97" spans="1:16">
      <c r="A97">
        <v>473272</v>
      </c>
      <c r="B97" t="s">
        <v>282</v>
      </c>
      <c r="C97">
        <v>202606</v>
      </c>
      <c r="D97">
        <v>1110002</v>
      </c>
      <c r="E97">
        <v>0</v>
      </c>
      <c r="F97">
        <v>15</v>
      </c>
      <c r="G97">
        <v>18</v>
      </c>
      <c r="H97">
        <v>10</v>
      </c>
      <c r="I97">
        <v>11</v>
      </c>
      <c r="J97">
        <v>7</v>
      </c>
      <c r="K97">
        <v>61</v>
      </c>
      <c r="L97">
        <v>0</v>
      </c>
      <c r="M97">
        <v>9</v>
      </c>
      <c r="N97">
        <v>14</v>
      </c>
      <c r="O97">
        <v>23</v>
      </c>
      <c r="P97">
        <v>84</v>
      </c>
    </row>
    <row r="98" spans="1:16">
      <c r="A98">
        <v>473272</v>
      </c>
      <c r="B98" t="s">
        <v>282</v>
      </c>
      <c r="C98">
        <v>202606</v>
      </c>
      <c r="D98">
        <v>1110003</v>
      </c>
      <c r="E98">
        <v>0</v>
      </c>
      <c r="F98">
        <v>126</v>
      </c>
      <c r="G98">
        <v>105</v>
      </c>
      <c r="H98">
        <v>109</v>
      </c>
      <c r="I98">
        <v>116</v>
      </c>
      <c r="J98">
        <v>69</v>
      </c>
      <c r="K98">
        <v>525</v>
      </c>
      <c r="L98">
        <v>0</v>
      </c>
      <c r="M98">
        <v>58</v>
      </c>
      <c r="N98">
        <v>73</v>
      </c>
      <c r="O98">
        <v>131</v>
      </c>
      <c r="P98">
        <v>656</v>
      </c>
    </row>
    <row r="99" spans="1:16">
      <c r="A99">
        <v>473272</v>
      </c>
      <c r="B99" t="s">
        <v>282</v>
      </c>
      <c r="C99">
        <v>202606</v>
      </c>
      <c r="D99">
        <v>1110004</v>
      </c>
      <c r="E99">
        <v>0</v>
      </c>
      <c r="F99">
        <v>2</v>
      </c>
      <c r="G99">
        <v>3</v>
      </c>
      <c r="H99">
        <v>3</v>
      </c>
      <c r="I99">
        <v>2</v>
      </c>
      <c r="J99">
        <v>2</v>
      </c>
      <c r="K99">
        <v>12</v>
      </c>
      <c r="L99">
        <v>0</v>
      </c>
      <c r="M99">
        <v>3</v>
      </c>
      <c r="N99">
        <v>7</v>
      </c>
      <c r="O99">
        <v>10</v>
      </c>
      <c r="P99">
        <v>22</v>
      </c>
    </row>
    <row r="100" spans="1:16">
      <c r="A100">
        <v>473272</v>
      </c>
      <c r="B100" t="s">
        <v>282</v>
      </c>
      <c r="C100">
        <v>202606</v>
      </c>
      <c r="D100">
        <v>1110005</v>
      </c>
      <c r="E100">
        <v>0</v>
      </c>
      <c r="F100">
        <v>143</v>
      </c>
      <c r="G100">
        <v>126</v>
      </c>
      <c r="H100">
        <v>122</v>
      </c>
      <c r="I100">
        <v>129</v>
      </c>
      <c r="J100">
        <v>78</v>
      </c>
      <c r="K100">
        <v>598</v>
      </c>
      <c r="L100">
        <v>0</v>
      </c>
      <c r="M100">
        <v>70</v>
      </c>
      <c r="N100">
        <v>94</v>
      </c>
      <c r="O100">
        <v>164</v>
      </c>
      <c r="P100">
        <v>762</v>
      </c>
    </row>
    <row r="101" spans="1:16">
      <c r="A101">
        <v>473272</v>
      </c>
      <c r="B101" t="s">
        <v>282</v>
      </c>
      <c r="C101">
        <v>202606</v>
      </c>
      <c r="D101">
        <v>1120001</v>
      </c>
      <c r="E101">
        <v>0</v>
      </c>
      <c r="F101">
        <v>116</v>
      </c>
      <c r="G101">
        <v>97</v>
      </c>
      <c r="H101">
        <v>77</v>
      </c>
      <c r="I101">
        <v>76</v>
      </c>
      <c r="J101">
        <v>39</v>
      </c>
      <c r="K101">
        <v>405</v>
      </c>
      <c r="L101">
        <v>0</v>
      </c>
      <c r="M101">
        <v>26</v>
      </c>
      <c r="N101">
        <v>61</v>
      </c>
      <c r="O101">
        <v>87</v>
      </c>
      <c r="P101">
        <v>492</v>
      </c>
    </row>
    <row r="102" spans="1:16">
      <c r="A102">
        <v>473272</v>
      </c>
      <c r="B102" t="s">
        <v>282</v>
      </c>
      <c r="C102">
        <v>202606</v>
      </c>
      <c r="D102">
        <v>1120002</v>
      </c>
      <c r="E102">
        <v>0</v>
      </c>
      <c r="F102">
        <v>1</v>
      </c>
      <c r="G102">
        <v>3</v>
      </c>
      <c r="H102">
        <v>4</v>
      </c>
      <c r="I102">
        <v>0</v>
      </c>
      <c r="J102">
        <v>1</v>
      </c>
      <c r="K102">
        <v>9</v>
      </c>
      <c r="L102">
        <v>0</v>
      </c>
      <c r="M102">
        <v>3</v>
      </c>
      <c r="N102">
        <v>3</v>
      </c>
      <c r="O102">
        <v>6</v>
      </c>
      <c r="P102">
        <v>15</v>
      </c>
    </row>
    <row r="103" spans="1:16">
      <c r="A103">
        <v>473272</v>
      </c>
      <c r="B103" t="s">
        <v>282</v>
      </c>
      <c r="C103">
        <v>202606</v>
      </c>
      <c r="D103">
        <v>1120003</v>
      </c>
      <c r="E103">
        <v>0</v>
      </c>
      <c r="F103">
        <v>117</v>
      </c>
      <c r="G103">
        <v>100</v>
      </c>
      <c r="H103">
        <v>81</v>
      </c>
      <c r="I103">
        <v>76</v>
      </c>
      <c r="J103">
        <v>40</v>
      </c>
      <c r="K103">
        <v>414</v>
      </c>
      <c r="L103">
        <v>0</v>
      </c>
      <c r="M103">
        <v>29</v>
      </c>
      <c r="N103">
        <v>64</v>
      </c>
      <c r="O103">
        <v>93</v>
      </c>
      <c r="P103">
        <v>507</v>
      </c>
    </row>
    <row r="104" spans="1:16">
      <c r="A104">
        <v>473272</v>
      </c>
      <c r="B104" t="s">
        <v>282</v>
      </c>
      <c r="C104">
        <v>202606</v>
      </c>
      <c r="D104">
        <v>1130001</v>
      </c>
      <c r="E104">
        <v>53</v>
      </c>
      <c r="F104">
        <v>39</v>
      </c>
      <c r="G104">
        <v>0</v>
      </c>
      <c r="H104">
        <v>92</v>
      </c>
    </row>
    <row r="105" spans="1:16">
      <c r="A105">
        <v>473272</v>
      </c>
      <c r="B105" t="s">
        <v>282</v>
      </c>
      <c r="C105">
        <v>202606</v>
      </c>
      <c r="D105">
        <v>1130002</v>
      </c>
      <c r="E105">
        <v>1</v>
      </c>
      <c r="F105">
        <v>2</v>
      </c>
      <c r="G105">
        <v>0</v>
      </c>
      <c r="H105">
        <v>3</v>
      </c>
    </row>
    <row r="106" spans="1:16">
      <c r="A106">
        <v>473272</v>
      </c>
      <c r="B106" t="s">
        <v>282</v>
      </c>
      <c r="C106">
        <v>202606</v>
      </c>
      <c r="D106">
        <v>1130003</v>
      </c>
      <c r="E106">
        <v>54</v>
      </c>
      <c r="F106">
        <v>41</v>
      </c>
      <c r="G106">
        <v>0</v>
      </c>
      <c r="H106">
        <v>95</v>
      </c>
    </row>
    <row r="107" spans="1:16">
      <c r="A107">
        <v>473272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19</v>
      </c>
      <c r="J107">
        <v>23</v>
      </c>
      <c r="K107">
        <v>0</v>
      </c>
      <c r="L107">
        <v>53</v>
      </c>
      <c r="M107">
        <v>0</v>
      </c>
      <c r="N107">
        <v>0</v>
      </c>
      <c r="O107">
        <v>0</v>
      </c>
      <c r="P107">
        <v>53</v>
      </c>
    </row>
    <row r="108" spans="1:16">
      <c r="A108">
        <v>473272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473272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20</v>
      </c>
      <c r="J109">
        <v>23</v>
      </c>
      <c r="K109">
        <v>0</v>
      </c>
      <c r="L109">
        <v>54</v>
      </c>
      <c r="M109">
        <v>0</v>
      </c>
      <c r="N109">
        <v>0</v>
      </c>
      <c r="O109">
        <v>0</v>
      </c>
      <c r="P109">
        <v>54</v>
      </c>
    </row>
    <row r="110" spans="1:16">
      <c r="A110">
        <v>473272</v>
      </c>
      <c r="B110" t="s">
        <v>282</v>
      </c>
      <c r="C110">
        <v>202606</v>
      </c>
      <c r="D110">
        <v>1139201</v>
      </c>
      <c r="E110">
        <v>0</v>
      </c>
      <c r="F110">
        <v>6</v>
      </c>
      <c r="G110">
        <v>3</v>
      </c>
      <c r="H110">
        <v>11</v>
      </c>
      <c r="I110">
        <v>13</v>
      </c>
      <c r="J110">
        <v>6</v>
      </c>
      <c r="K110">
        <v>0</v>
      </c>
      <c r="L110">
        <v>39</v>
      </c>
      <c r="M110">
        <v>0</v>
      </c>
      <c r="N110">
        <v>0</v>
      </c>
      <c r="O110">
        <v>0</v>
      </c>
      <c r="P110">
        <v>39</v>
      </c>
    </row>
    <row r="111" spans="1:16">
      <c r="A111">
        <v>473272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473272</v>
      </c>
      <c r="B112" t="s">
        <v>282</v>
      </c>
      <c r="C112">
        <v>202606</v>
      </c>
      <c r="D112">
        <v>1139203</v>
      </c>
      <c r="E112">
        <v>0</v>
      </c>
      <c r="F112">
        <v>6</v>
      </c>
      <c r="G112">
        <v>3</v>
      </c>
      <c r="H112">
        <v>11</v>
      </c>
      <c r="I112">
        <v>13</v>
      </c>
      <c r="J112">
        <v>8</v>
      </c>
      <c r="K112">
        <v>0</v>
      </c>
      <c r="L112">
        <v>41</v>
      </c>
      <c r="M112">
        <v>0</v>
      </c>
      <c r="N112">
        <v>0</v>
      </c>
      <c r="O112">
        <v>0</v>
      </c>
      <c r="P112">
        <v>41</v>
      </c>
    </row>
    <row r="113" spans="1:16">
      <c r="A113">
        <v>473272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473272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473272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473272</v>
      </c>
      <c r="B116" t="s">
        <v>282</v>
      </c>
      <c r="C116">
        <v>202606</v>
      </c>
      <c r="D116">
        <v>1139304</v>
      </c>
      <c r="E116">
        <v>0</v>
      </c>
      <c r="F116">
        <v>6</v>
      </c>
      <c r="G116">
        <v>4</v>
      </c>
      <c r="H116">
        <v>21</v>
      </c>
      <c r="I116">
        <v>34</v>
      </c>
      <c r="J116">
        <v>32</v>
      </c>
      <c r="K116">
        <v>0</v>
      </c>
      <c r="L116">
        <v>97</v>
      </c>
      <c r="M116">
        <v>0</v>
      </c>
      <c r="N116">
        <v>0</v>
      </c>
      <c r="O116">
        <v>0</v>
      </c>
      <c r="P116">
        <v>97</v>
      </c>
    </row>
    <row r="117" spans="1:16">
      <c r="A117">
        <v>473272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473272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473272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473272</v>
      </c>
      <c r="B120" t="s">
        <v>282</v>
      </c>
      <c r="C120">
        <v>202606</v>
      </c>
      <c r="D120">
        <v>1140001</v>
      </c>
      <c r="E120">
        <v>0</v>
      </c>
      <c r="F120">
        <v>6</v>
      </c>
      <c r="G120">
        <v>11</v>
      </c>
      <c r="H120">
        <v>10</v>
      </c>
      <c r="I120">
        <v>12</v>
      </c>
      <c r="J120">
        <v>4</v>
      </c>
      <c r="K120">
        <v>0</v>
      </c>
      <c r="L120">
        <v>43</v>
      </c>
      <c r="M120">
        <v>0</v>
      </c>
      <c r="N120">
        <v>0</v>
      </c>
      <c r="O120">
        <v>0</v>
      </c>
      <c r="P120">
        <v>43</v>
      </c>
    </row>
    <row r="121" spans="1:16">
      <c r="A121">
        <v>473272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473272</v>
      </c>
      <c r="B122" t="s">
        <v>282</v>
      </c>
      <c r="C122">
        <v>202606</v>
      </c>
      <c r="D122">
        <v>1140003</v>
      </c>
      <c r="E122">
        <v>0</v>
      </c>
      <c r="F122">
        <v>6</v>
      </c>
      <c r="G122">
        <v>11</v>
      </c>
      <c r="H122">
        <v>10</v>
      </c>
      <c r="I122">
        <v>12</v>
      </c>
      <c r="J122">
        <v>4</v>
      </c>
      <c r="K122">
        <v>0</v>
      </c>
      <c r="L122">
        <v>43</v>
      </c>
      <c r="M122">
        <v>0</v>
      </c>
      <c r="N122">
        <v>0</v>
      </c>
      <c r="O122">
        <v>0</v>
      </c>
      <c r="P122">
        <v>43</v>
      </c>
    </row>
    <row r="123" spans="1:16">
      <c r="A123">
        <v>473272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51</v>
      </c>
      <c r="H123">
        <v>56</v>
      </c>
      <c r="I123">
        <v>44</v>
      </c>
      <c r="J123">
        <v>77</v>
      </c>
      <c r="K123">
        <v>80</v>
      </c>
      <c r="L123">
        <v>308</v>
      </c>
      <c r="M123">
        <v>6</v>
      </c>
      <c r="N123">
        <v>6</v>
      </c>
      <c r="O123">
        <v>12</v>
      </c>
      <c r="P123">
        <v>320</v>
      </c>
    </row>
    <row r="124" spans="1:16">
      <c r="A124">
        <v>473272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5</v>
      </c>
      <c r="H124">
        <v>4</v>
      </c>
      <c r="I124">
        <v>6</v>
      </c>
      <c r="J124">
        <v>2</v>
      </c>
      <c r="K124">
        <v>1</v>
      </c>
      <c r="L124">
        <v>18</v>
      </c>
      <c r="M124">
        <v>1</v>
      </c>
      <c r="N124">
        <v>1</v>
      </c>
      <c r="O124">
        <v>2</v>
      </c>
      <c r="P124">
        <v>20</v>
      </c>
    </row>
    <row r="125" spans="1:16">
      <c r="A125">
        <v>473272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46</v>
      </c>
      <c r="H125">
        <v>70</v>
      </c>
      <c r="I125">
        <v>51</v>
      </c>
      <c r="J125">
        <v>57</v>
      </c>
      <c r="K125">
        <v>33</v>
      </c>
      <c r="L125">
        <v>257</v>
      </c>
      <c r="M125">
        <v>24</v>
      </c>
      <c r="N125">
        <v>51</v>
      </c>
      <c r="O125">
        <v>75</v>
      </c>
      <c r="P125">
        <v>332</v>
      </c>
    </row>
    <row r="126" spans="1:16">
      <c r="A126">
        <v>473272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473272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473272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7</v>
      </c>
      <c r="H128">
        <v>4</v>
      </c>
      <c r="I128">
        <v>21</v>
      </c>
      <c r="J128">
        <v>36</v>
      </c>
      <c r="K128">
        <v>32</v>
      </c>
      <c r="L128">
        <v>100</v>
      </c>
      <c r="M128">
        <v>0</v>
      </c>
      <c r="N128">
        <v>0</v>
      </c>
      <c r="O128">
        <v>0</v>
      </c>
      <c r="P128">
        <v>100</v>
      </c>
    </row>
    <row r="129" spans="1:16">
      <c r="A129">
        <v>473272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21</v>
      </c>
      <c r="K129">
        <v>23</v>
      </c>
      <c r="L129">
        <v>55</v>
      </c>
      <c r="M129">
        <v>0</v>
      </c>
      <c r="N129">
        <v>0</v>
      </c>
      <c r="O129">
        <v>0</v>
      </c>
      <c r="P129">
        <v>55</v>
      </c>
    </row>
    <row r="130" spans="1:16">
      <c r="A130">
        <v>473272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7</v>
      </c>
      <c r="H130">
        <v>3</v>
      </c>
      <c r="I130">
        <v>11</v>
      </c>
      <c r="J130">
        <v>14</v>
      </c>
      <c r="K130">
        <v>8</v>
      </c>
      <c r="L130">
        <v>43</v>
      </c>
      <c r="M130">
        <v>0</v>
      </c>
      <c r="N130">
        <v>0</v>
      </c>
      <c r="O130">
        <v>0</v>
      </c>
      <c r="P130">
        <v>43</v>
      </c>
    </row>
    <row r="131" spans="1:16">
      <c r="A131">
        <v>473272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473272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473272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473272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473272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473272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320</v>
      </c>
      <c r="H136">
        <v>321</v>
      </c>
      <c r="I136">
        <v>270</v>
      </c>
      <c r="J136">
        <v>304</v>
      </c>
      <c r="K136">
        <v>211</v>
      </c>
      <c r="L136">
        <v>1426</v>
      </c>
      <c r="M136">
        <v>65</v>
      </c>
      <c r="N136">
        <v>142</v>
      </c>
      <c r="O136">
        <v>207</v>
      </c>
      <c r="P136">
        <v>1633</v>
      </c>
    </row>
    <row r="137" spans="1:16">
      <c r="A137">
        <v>473272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207</v>
      </c>
      <c r="H137">
        <v>218</v>
      </c>
      <c r="I137">
        <v>173</v>
      </c>
      <c r="J137">
        <v>199</v>
      </c>
      <c r="K137">
        <v>142</v>
      </c>
      <c r="L137">
        <v>939</v>
      </c>
      <c r="M137">
        <v>37</v>
      </c>
      <c r="N137">
        <v>81</v>
      </c>
      <c r="O137">
        <v>118</v>
      </c>
      <c r="P137">
        <v>1057</v>
      </c>
    </row>
    <row r="138" spans="1:16">
      <c r="A138">
        <v>473272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24</v>
      </c>
      <c r="H138">
        <v>18</v>
      </c>
      <c r="I138">
        <v>6</v>
      </c>
      <c r="J138">
        <v>14</v>
      </c>
      <c r="K138">
        <v>14</v>
      </c>
      <c r="L138">
        <v>76</v>
      </c>
      <c r="M138">
        <v>0</v>
      </c>
      <c r="N138">
        <v>0</v>
      </c>
      <c r="O138">
        <v>0</v>
      </c>
      <c r="P138">
        <v>76</v>
      </c>
    </row>
    <row r="139" spans="1:16">
      <c r="A139">
        <v>473272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4</v>
      </c>
      <c r="L139">
        <v>5</v>
      </c>
      <c r="M139">
        <v>0</v>
      </c>
      <c r="N139">
        <v>0</v>
      </c>
      <c r="O139">
        <v>0</v>
      </c>
      <c r="P139">
        <v>5</v>
      </c>
    </row>
    <row r="140" spans="1:16">
      <c r="A140">
        <v>473272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17</v>
      </c>
      <c r="H140">
        <v>14</v>
      </c>
      <c r="I140">
        <v>12</v>
      </c>
      <c r="J140">
        <v>13</v>
      </c>
      <c r="K140">
        <v>18</v>
      </c>
      <c r="L140">
        <v>74</v>
      </c>
      <c r="M140">
        <v>3</v>
      </c>
      <c r="N140">
        <v>2</v>
      </c>
      <c r="O140">
        <v>5</v>
      </c>
      <c r="P140">
        <v>79</v>
      </c>
    </row>
    <row r="141" spans="1:16">
      <c r="A141">
        <v>473272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3</v>
      </c>
      <c r="H141">
        <v>3</v>
      </c>
      <c r="I141">
        <v>2</v>
      </c>
      <c r="J141">
        <v>3</v>
      </c>
      <c r="K141">
        <v>3</v>
      </c>
      <c r="L141">
        <v>14</v>
      </c>
      <c r="M141">
        <v>2</v>
      </c>
      <c r="N141">
        <v>0</v>
      </c>
      <c r="O141">
        <v>2</v>
      </c>
      <c r="P141">
        <v>16</v>
      </c>
    </row>
    <row r="142" spans="1:16">
      <c r="A142">
        <v>473272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75</v>
      </c>
      <c r="H142">
        <v>65</v>
      </c>
      <c r="I142">
        <v>52</v>
      </c>
      <c r="J142">
        <v>43</v>
      </c>
      <c r="K142">
        <v>23</v>
      </c>
      <c r="L142">
        <v>258</v>
      </c>
      <c r="M142">
        <v>0</v>
      </c>
      <c r="N142">
        <v>0</v>
      </c>
      <c r="O142">
        <v>0</v>
      </c>
      <c r="P142">
        <v>258</v>
      </c>
    </row>
    <row r="143" spans="1:16">
      <c r="A143">
        <v>473272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19</v>
      </c>
      <c r="H143">
        <v>17</v>
      </c>
      <c r="I143">
        <v>9</v>
      </c>
      <c r="J143">
        <v>7</v>
      </c>
      <c r="K143">
        <v>0</v>
      </c>
      <c r="L143">
        <v>52</v>
      </c>
      <c r="M143">
        <v>5</v>
      </c>
      <c r="N143">
        <v>20</v>
      </c>
      <c r="O143">
        <v>25</v>
      </c>
      <c r="P143">
        <v>77</v>
      </c>
    </row>
    <row r="144" spans="1:16">
      <c r="A144">
        <v>473272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46</v>
      </c>
      <c r="H144">
        <v>70</v>
      </c>
      <c r="I144">
        <v>51</v>
      </c>
      <c r="J144">
        <v>57</v>
      </c>
      <c r="K144">
        <v>33</v>
      </c>
      <c r="L144">
        <v>257</v>
      </c>
      <c r="M144">
        <v>24</v>
      </c>
      <c r="N144">
        <v>51</v>
      </c>
      <c r="O144">
        <v>75</v>
      </c>
      <c r="P144">
        <v>332</v>
      </c>
    </row>
    <row r="145" spans="1:16">
      <c r="A145">
        <v>473272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4</v>
      </c>
      <c r="J145">
        <v>0</v>
      </c>
      <c r="K145">
        <v>0</v>
      </c>
      <c r="L145">
        <v>9</v>
      </c>
      <c r="M145">
        <v>1</v>
      </c>
      <c r="N145">
        <v>1</v>
      </c>
      <c r="O145">
        <v>2</v>
      </c>
      <c r="P145">
        <v>11</v>
      </c>
    </row>
    <row r="146" spans="1:16">
      <c r="A146">
        <v>473272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3</v>
      </c>
      <c r="H146">
        <v>1</v>
      </c>
      <c r="I146">
        <v>2</v>
      </c>
      <c r="J146">
        <v>2</v>
      </c>
      <c r="K146">
        <v>1</v>
      </c>
      <c r="L146">
        <v>9</v>
      </c>
      <c r="M146">
        <v>0</v>
      </c>
      <c r="N146">
        <v>0</v>
      </c>
      <c r="O146">
        <v>0</v>
      </c>
      <c r="P146">
        <v>9</v>
      </c>
    </row>
    <row r="147" spans="1:16">
      <c r="A147">
        <v>473272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473272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7</v>
      </c>
      <c r="H148">
        <v>20</v>
      </c>
      <c r="I148">
        <v>24</v>
      </c>
      <c r="J148">
        <v>47</v>
      </c>
      <c r="K148">
        <v>41</v>
      </c>
      <c r="L148">
        <v>139</v>
      </c>
      <c r="M148">
        <v>1</v>
      </c>
      <c r="N148">
        <v>4</v>
      </c>
      <c r="O148">
        <v>5</v>
      </c>
      <c r="P148">
        <v>144</v>
      </c>
    </row>
    <row r="149" spans="1:16">
      <c r="A149">
        <v>473272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7</v>
      </c>
      <c r="J149">
        <v>5</v>
      </c>
      <c r="K149">
        <v>2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473272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11</v>
      </c>
      <c r="H150">
        <v>6</v>
      </c>
      <c r="I150">
        <v>11</v>
      </c>
      <c r="J150">
        <v>13</v>
      </c>
      <c r="K150">
        <v>5</v>
      </c>
      <c r="L150">
        <v>46</v>
      </c>
      <c r="M150">
        <v>1</v>
      </c>
      <c r="N150">
        <v>3</v>
      </c>
      <c r="O150">
        <v>4</v>
      </c>
      <c r="P150">
        <v>50</v>
      </c>
    </row>
    <row r="151" spans="1:16">
      <c r="A151">
        <v>473272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100</v>
      </c>
      <c r="H151">
        <v>88</v>
      </c>
      <c r="I151">
        <v>65</v>
      </c>
      <c r="J151">
        <v>57</v>
      </c>
      <c r="K151">
        <v>33</v>
      </c>
      <c r="L151">
        <v>343</v>
      </c>
      <c r="M151">
        <v>28</v>
      </c>
      <c r="N151">
        <v>61</v>
      </c>
      <c r="O151">
        <v>89</v>
      </c>
      <c r="P151">
        <v>432</v>
      </c>
    </row>
    <row r="152" spans="1:16">
      <c r="A152">
        <v>473272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94</v>
      </c>
      <c r="H152">
        <v>82</v>
      </c>
      <c r="I152">
        <v>61</v>
      </c>
      <c r="J152">
        <v>50</v>
      </c>
      <c r="K152">
        <v>23</v>
      </c>
      <c r="L152">
        <v>310</v>
      </c>
      <c r="M152">
        <v>5</v>
      </c>
      <c r="N152">
        <v>20</v>
      </c>
      <c r="O152">
        <v>25</v>
      </c>
      <c r="P152">
        <v>335</v>
      </c>
    </row>
    <row r="153" spans="1:16">
      <c r="A153">
        <v>473272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6</v>
      </c>
      <c r="H153">
        <v>11</v>
      </c>
      <c r="I153">
        <v>11</v>
      </c>
      <c r="J153">
        <v>12</v>
      </c>
      <c r="K153">
        <v>4</v>
      </c>
      <c r="L153">
        <v>44</v>
      </c>
      <c r="M153">
        <v>0</v>
      </c>
      <c r="N153">
        <v>0</v>
      </c>
      <c r="O153">
        <v>0</v>
      </c>
      <c r="P153">
        <v>44</v>
      </c>
    </row>
    <row r="154" spans="1:16">
      <c r="A154">
        <v>473272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473272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1</v>
      </c>
      <c r="J155">
        <v>0</v>
      </c>
      <c r="K155">
        <v>0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473272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473272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473272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473272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473272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5</v>
      </c>
      <c r="H160">
        <v>6</v>
      </c>
      <c r="I160">
        <v>2</v>
      </c>
      <c r="J160">
        <v>5</v>
      </c>
      <c r="K160">
        <v>2</v>
      </c>
      <c r="L160">
        <v>20</v>
      </c>
      <c r="M160">
        <v>0</v>
      </c>
      <c r="N160">
        <v>0</v>
      </c>
      <c r="O160">
        <v>0</v>
      </c>
      <c r="P160">
        <v>20</v>
      </c>
    </row>
    <row r="161" spans="1:16">
      <c r="A161">
        <v>473272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473272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473272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473272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473272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473272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473272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473272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473272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206443</v>
      </c>
      <c r="H169">
        <v>202114</v>
      </c>
      <c r="I169">
        <v>119111</v>
      </c>
      <c r="J169">
        <v>259716</v>
      </c>
      <c r="K169">
        <v>362189</v>
      </c>
      <c r="L169">
        <v>1149573</v>
      </c>
      <c r="M169">
        <v>12791</v>
      </c>
      <c r="N169">
        <v>12830</v>
      </c>
      <c r="O169">
        <v>25621</v>
      </c>
      <c r="P169">
        <v>1175194</v>
      </c>
    </row>
    <row r="170" spans="1:16">
      <c r="A170">
        <v>473272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38319</v>
      </c>
      <c r="H170">
        <v>24893</v>
      </c>
      <c r="I170">
        <v>56496</v>
      </c>
      <c r="J170">
        <v>28228</v>
      </c>
      <c r="K170">
        <v>17998</v>
      </c>
      <c r="L170">
        <v>165934</v>
      </c>
      <c r="M170">
        <v>1284</v>
      </c>
      <c r="N170">
        <v>8286</v>
      </c>
      <c r="O170">
        <v>9570</v>
      </c>
      <c r="P170">
        <v>175504</v>
      </c>
    </row>
    <row r="171" spans="1:16">
      <c r="A171">
        <v>473272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37174</v>
      </c>
      <c r="H171">
        <v>76552</v>
      </c>
      <c r="I171">
        <v>62766</v>
      </c>
      <c r="J171">
        <v>82582</v>
      </c>
      <c r="K171">
        <v>75626</v>
      </c>
      <c r="L171">
        <v>334700</v>
      </c>
      <c r="M171">
        <v>15886</v>
      </c>
      <c r="N171">
        <v>53025</v>
      </c>
      <c r="O171">
        <v>68911</v>
      </c>
      <c r="P171">
        <v>403611</v>
      </c>
    </row>
    <row r="172" spans="1:16">
      <c r="A172">
        <v>473272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473272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473272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202977</v>
      </c>
      <c r="H174">
        <v>132545</v>
      </c>
      <c r="I174">
        <v>705191</v>
      </c>
      <c r="J174">
        <v>1231950</v>
      </c>
      <c r="K174">
        <v>1108837</v>
      </c>
      <c r="L174">
        <v>3381500</v>
      </c>
      <c r="M174">
        <v>0</v>
      </c>
      <c r="N174">
        <v>0</v>
      </c>
      <c r="O174">
        <v>0</v>
      </c>
      <c r="P174">
        <v>3381500</v>
      </c>
    </row>
    <row r="175" spans="1:16">
      <c r="A175">
        <v>473272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28424</v>
      </c>
      <c r="I175">
        <v>293419</v>
      </c>
      <c r="J175">
        <v>657320</v>
      </c>
      <c r="K175">
        <v>758037</v>
      </c>
      <c r="L175">
        <v>1737200</v>
      </c>
      <c r="M175">
        <v>0</v>
      </c>
      <c r="N175">
        <v>0</v>
      </c>
      <c r="O175">
        <v>0</v>
      </c>
      <c r="P175">
        <v>1737200</v>
      </c>
    </row>
    <row r="176" spans="1:16">
      <c r="A176">
        <v>473272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202977</v>
      </c>
      <c r="H176">
        <v>104121</v>
      </c>
      <c r="I176">
        <v>411772</v>
      </c>
      <c r="J176">
        <v>534315</v>
      </c>
      <c r="K176">
        <v>306204</v>
      </c>
      <c r="L176">
        <v>1559389</v>
      </c>
      <c r="M176">
        <v>0</v>
      </c>
      <c r="N176">
        <v>0</v>
      </c>
      <c r="O176">
        <v>0</v>
      </c>
      <c r="P176">
        <v>1559389</v>
      </c>
    </row>
    <row r="177" spans="1:16">
      <c r="A177">
        <v>473272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473272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473272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473272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473272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473272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1715759</v>
      </c>
      <c r="H182">
        <v>1881914</v>
      </c>
      <c r="I182">
        <v>2571510</v>
      </c>
      <c r="J182">
        <v>3416823</v>
      </c>
      <c r="K182">
        <v>2403503</v>
      </c>
      <c r="L182">
        <v>11989509</v>
      </c>
      <c r="M182">
        <v>61675</v>
      </c>
      <c r="N182">
        <v>227639</v>
      </c>
      <c r="O182">
        <v>289314</v>
      </c>
      <c r="P182">
        <v>12278823</v>
      </c>
    </row>
    <row r="183" spans="1:16">
      <c r="A183">
        <v>473272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1256634</v>
      </c>
      <c r="H183">
        <v>1354784</v>
      </c>
      <c r="I183">
        <v>1473566</v>
      </c>
      <c r="J183">
        <v>1687395</v>
      </c>
      <c r="K183">
        <v>1093634</v>
      </c>
      <c r="L183">
        <v>6866013</v>
      </c>
      <c r="M183">
        <v>48699</v>
      </c>
      <c r="N183">
        <v>200677</v>
      </c>
      <c r="O183">
        <v>249376</v>
      </c>
      <c r="P183">
        <v>7115389</v>
      </c>
    </row>
    <row r="184" spans="1:16">
      <c r="A184">
        <v>473272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99284</v>
      </c>
      <c r="H184">
        <v>102988</v>
      </c>
      <c r="I184">
        <v>50679</v>
      </c>
      <c r="J184">
        <v>174725</v>
      </c>
      <c r="K184">
        <v>225696</v>
      </c>
      <c r="L184">
        <v>653372</v>
      </c>
      <c r="M184">
        <v>0</v>
      </c>
      <c r="N184">
        <v>0</v>
      </c>
      <c r="O184">
        <v>0</v>
      </c>
      <c r="P184">
        <v>653372</v>
      </c>
    </row>
    <row r="185" spans="1:16">
      <c r="A185">
        <v>473272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1604</v>
      </c>
      <c r="I185">
        <v>0</v>
      </c>
      <c r="J185">
        <v>0</v>
      </c>
      <c r="K185">
        <v>29534</v>
      </c>
      <c r="L185">
        <v>31138</v>
      </c>
      <c r="M185">
        <v>0</v>
      </c>
      <c r="N185">
        <v>0</v>
      </c>
      <c r="O185">
        <v>0</v>
      </c>
      <c r="P185">
        <v>31138</v>
      </c>
    </row>
    <row r="186" spans="1:16">
      <c r="A186">
        <v>473272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95127</v>
      </c>
      <c r="H186">
        <v>73886</v>
      </c>
      <c r="I186">
        <v>44612</v>
      </c>
      <c r="J186">
        <v>40712</v>
      </c>
      <c r="K186">
        <v>63484</v>
      </c>
      <c r="L186">
        <v>317821</v>
      </c>
      <c r="M186">
        <v>6561</v>
      </c>
      <c r="N186">
        <v>9540</v>
      </c>
      <c r="O186">
        <v>16101</v>
      </c>
      <c r="P186">
        <v>333922</v>
      </c>
    </row>
    <row r="187" spans="1:16">
      <c r="A187">
        <v>473272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6349</v>
      </c>
      <c r="H187">
        <v>11304</v>
      </c>
      <c r="I187">
        <v>7536</v>
      </c>
      <c r="J187">
        <v>14151</v>
      </c>
      <c r="K187">
        <v>19773</v>
      </c>
      <c r="L187">
        <v>59113</v>
      </c>
      <c r="M187">
        <v>5472</v>
      </c>
      <c r="N187">
        <v>0</v>
      </c>
      <c r="O187">
        <v>5472</v>
      </c>
      <c r="P187">
        <v>64585</v>
      </c>
    </row>
    <row r="188" spans="1:16">
      <c r="A188">
        <v>473272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596226</v>
      </c>
      <c r="H188">
        <v>707379</v>
      </c>
      <c r="I188">
        <v>818242</v>
      </c>
      <c r="J188">
        <v>875916</v>
      </c>
      <c r="K188">
        <v>519283</v>
      </c>
      <c r="L188">
        <v>3517046</v>
      </c>
      <c r="M188">
        <v>0</v>
      </c>
      <c r="N188">
        <v>0</v>
      </c>
      <c r="O188">
        <v>0</v>
      </c>
      <c r="P188">
        <v>3517046</v>
      </c>
    </row>
    <row r="189" spans="1:16">
      <c r="A189">
        <v>473272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180163</v>
      </c>
      <c r="H189">
        <v>213521</v>
      </c>
      <c r="I189">
        <v>168240</v>
      </c>
      <c r="J189">
        <v>115736</v>
      </c>
      <c r="K189">
        <v>0</v>
      </c>
      <c r="L189">
        <v>677660</v>
      </c>
      <c r="M189">
        <v>12376</v>
      </c>
      <c r="N189">
        <v>92892</v>
      </c>
      <c r="O189">
        <v>105268</v>
      </c>
      <c r="P189">
        <v>782928</v>
      </c>
    </row>
    <row r="190" spans="1:16">
      <c r="A190">
        <v>473272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37174</v>
      </c>
      <c r="H190">
        <v>76552</v>
      </c>
      <c r="I190">
        <v>62766</v>
      </c>
      <c r="J190">
        <v>82582</v>
      </c>
      <c r="K190">
        <v>75626</v>
      </c>
      <c r="L190">
        <v>334700</v>
      </c>
      <c r="M190">
        <v>15886</v>
      </c>
      <c r="N190">
        <v>53025</v>
      </c>
      <c r="O190">
        <v>68911</v>
      </c>
      <c r="P190">
        <v>403611</v>
      </c>
    </row>
    <row r="191" spans="1:16">
      <c r="A191">
        <v>473272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20759</v>
      </c>
      <c r="H191">
        <v>19456</v>
      </c>
      <c r="I191">
        <v>38121</v>
      </c>
      <c r="J191">
        <v>0</v>
      </c>
      <c r="K191">
        <v>0</v>
      </c>
      <c r="L191">
        <v>78336</v>
      </c>
      <c r="M191">
        <v>1284</v>
      </c>
      <c r="N191">
        <v>8286</v>
      </c>
      <c r="O191">
        <v>9570</v>
      </c>
      <c r="P191">
        <v>87906</v>
      </c>
    </row>
    <row r="192" spans="1:16">
      <c r="A192">
        <v>473272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17560</v>
      </c>
      <c r="H192">
        <v>5437</v>
      </c>
      <c r="I192">
        <v>18375</v>
      </c>
      <c r="J192">
        <v>28228</v>
      </c>
      <c r="K192">
        <v>17998</v>
      </c>
      <c r="L192">
        <v>87598</v>
      </c>
      <c r="M192">
        <v>0</v>
      </c>
      <c r="N192">
        <v>0</v>
      </c>
      <c r="O192">
        <v>0</v>
      </c>
      <c r="P192">
        <v>87598</v>
      </c>
    </row>
    <row r="193" spans="1:16">
      <c r="A193">
        <v>473272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473272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5683</v>
      </c>
      <c r="H194">
        <v>12332</v>
      </c>
      <c r="I194">
        <v>16284</v>
      </c>
      <c r="J194">
        <v>30128</v>
      </c>
      <c r="K194">
        <v>23702</v>
      </c>
      <c r="L194">
        <v>88129</v>
      </c>
      <c r="M194">
        <v>758</v>
      </c>
      <c r="N194">
        <v>3290</v>
      </c>
      <c r="O194">
        <v>4048</v>
      </c>
      <c r="P194">
        <v>92177</v>
      </c>
    </row>
    <row r="195" spans="1:16">
      <c r="A195">
        <v>473272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29063</v>
      </c>
      <c r="H195">
        <v>121116</v>
      </c>
      <c r="I195">
        <v>198847</v>
      </c>
      <c r="J195">
        <v>158703</v>
      </c>
      <c r="K195">
        <v>64696</v>
      </c>
      <c r="L195">
        <v>572425</v>
      </c>
      <c r="M195">
        <v>0</v>
      </c>
      <c r="N195">
        <v>0</v>
      </c>
      <c r="O195">
        <v>0</v>
      </c>
      <c r="P195">
        <v>572425</v>
      </c>
    </row>
    <row r="196" spans="1:16">
      <c r="A196">
        <v>473272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198309</v>
      </c>
      <c r="H196">
        <v>130325</v>
      </c>
      <c r="I196">
        <v>248711</v>
      </c>
      <c r="J196">
        <v>325217</v>
      </c>
      <c r="K196">
        <v>118538</v>
      </c>
      <c r="L196">
        <v>1021100</v>
      </c>
      <c r="M196">
        <v>6362</v>
      </c>
      <c r="N196">
        <v>33644</v>
      </c>
      <c r="O196">
        <v>40006</v>
      </c>
      <c r="P196">
        <v>1061106</v>
      </c>
    </row>
    <row r="197" spans="1:16">
      <c r="A197">
        <v>473272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151365</v>
      </c>
      <c r="H197">
        <v>127593</v>
      </c>
      <c r="I197">
        <v>116444</v>
      </c>
      <c r="J197">
        <v>103350</v>
      </c>
      <c r="K197">
        <v>55542</v>
      </c>
      <c r="L197">
        <v>554294</v>
      </c>
      <c r="M197">
        <v>12976</v>
      </c>
      <c r="N197">
        <v>26962</v>
      </c>
      <c r="O197">
        <v>39938</v>
      </c>
      <c r="P197">
        <v>594232</v>
      </c>
    </row>
    <row r="198" spans="1:16">
      <c r="A198">
        <v>473272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776389</v>
      </c>
      <c r="H198">
        <v>920900</v>
      </c>
      <c r="I198">
        <v>986482</v>
      </c>
      <c r="J198">
        <v>991652</v>
      </c>
      <c r="K198">
        <v>519283</v>
      </c>
      <c r="L198">
        <v>4194706</v>
      </c>
      <c r="M198">
        <v>12376</v>
      </c>
      <c r="N198">
        <v>92892</v>
      </c>
      <c r="O198">
        <v>105268</v>
      </c>
      <c r="P198">
        <v>4299974</v>
      </c>
    </row>
    <row r="199" spans="1:16">
      <c r="A199">
        <v>473272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104783</v>
      </c>
      <c r="H199">
        <v>266992</v>
      </c>
      <c r="I199">
        <v>276309</v>
      </c>
      <c r="J199">
        <v>394128</v>
      </c>
      <c r="K199">
        <v>145490</v>
      </c>
      <c r="L199">
        <v>1187702</v>
      </c>
      <c r="M199">
        <v>0</v>
      </c>
      <c r="N199">
        <v>0</v>
      </c>
      <c r="O199">
        <v>0</v>
      </c>
      <c r="P199">
        <v>1187702</v>
      </c>
    </row>
    <row r="200" spans="1:16">
      <c r="A200">
        <v>473272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473272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1890</v>
      </c>
      <c r="I201">
        <v>10034</v>
      </c>
      <c r="J201">
        <v>0</v>
      </c>
      <c r="K201">
        <v>0</v>
      </c>
      <c r="L201">
        <v>11924</v>
      </c>
      <c r="M201">
        <v>0</v>
      </c>
      <c r="N201">
        <v>0</v>
      </c>
      <c r="O201">
        <v>0</v>
      </c>
      <c r="P201">
        <v>11924</v>
      </c>
    </row>
    <row r="202" spans="1:16">
      <c r="A202">
        <v>473272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473272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473272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473272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24676</v>
      </c>
      <c r="K205">
        <v>0</v>
      </c>
      <c r="L205">
        <v>24676</v>
      </c>
      <c r="M205">
        <v>0</v>
      </c>
      <c r="N205">
        <v>0</v>
      </c>
      <c r="O205">
        <v>0</v>
      </c>
      <c r="P205">
        <v>24676</v>
      </c>
    </row>
    <row r="206" spans="1:16">
      <c r="A206">
        <v>473272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75720</v>
      </c>
      <c r="H206">
        <v>143986</v>
      </c>
      <c r="I206">
        <v>66355</v>
      </c>
      <c r="J206">
        <v>180088</v>
      </c>
      <c r="K206">
        <v>80794</v>
      </c>
      <c r="L206">
        <v>546943</v>
      </c>
      <c r="M206">
        <v>0</v>
      </c>
      <c r="N206">
        <v>0</v>
      </c>
      <c r="O206">
        <v>0</v>
      </c>
      <c r="P206">
        <v>546943</v>
      </c>
    </row>
    <row r="207" spans="1:16">
      <c r="A207">
        <v>473272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30661</v>
      </c>
      <c r="K207">
        <v>0</v>
      </c>
      <c r="L207">
        <v>30661</v>
      </c>
      <c r="M207">
        <v>0</v>
      </c>
      <c r="N207">
        <v>0</v>
      </c>
      <c r="O207">
        <v>0</v>
      </c>
      <c r="P207">
        <v>30661</v>
      </c>
    </row>
    <row r="208" spans="1:16">
      <c r="A208">
        <v>473272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473272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40315</v>
      </c>
      <c r="K209">
        <v>44596</v>
      </c>
      <c r="L209">
        <v>84911</v>
      </c>
      <c r="M209">
        <v>0</v>
      </c>
      <c r="N209">
        <v>0</v>
      </c>
      <c r="O209">
        <v>0</v>
      </c>
      <c r="P209">
        <v>84911</v>
      </c>
    </row>
    <row r="210" spans="1:16">
      <c r="A210">
        <v>473272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473272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473272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1073</v>
      </c>
      <c r="J212">
        <v>0</v>
      </c>
      <c r="K212">
        <v>0</v>
      </c>
      <c r="L212">
        <v>1073</v>
      </c>
      <c r="M212">
        <v>0</v>
      </c>
      <c r="N212">
        <v>0</v>
      </c>
      <c r="O212">
        <v>0</v>
      </c>
      <c r="P212">
        <v>1073</v>
      </c>
    </row>
    <row r="213" spans="1:16">
      <c r="A213">
        <v>473272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473272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473272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2064430</v>
      </c>
      <c r="H215">
        <v>2021140</v>
      </c>
      <c r="I215">
        <v>1191110</v>
      </c>
      <c r="J215">
        <v>2597160</v>
      </c>
      <c r="K215">
        <v>3621890</v>
      </c>
      <c r="L215">
        <v>11495730</v>
      </c>
      <c r="M215">
        <v>127910</v>
      </c>
      <c r="N215">
        <v>128300</v>
      </c>
      <c r="O215">
        <v>256210</v>
      </c>
      <c r="P215">
        <v>11751940</v>
      </c>
    </row>
    <row r="216" spans="1:16">
      <c r="A216">
        <v>473272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383190</v>
      </c>
      <c r="H216">
        <v>248930</v>
      </c>
      <c r="I216">
        <v>564960</v>
      </c>
      <c r="J216">
        <v>282280</v>
      </c>
      <c r="K216">
        <v>179980</v>
      </c>
      <c r="L216">
        <v>1659340</v>
      </c>
      <c r="M216">
        <v>12840</v>
      </c>
      <c r="N216">
        <v>82860</v>
      </c>
      <c r="O216">
        <v>95700</v>
      </c>
      <c r="P216">
        <v>1755040</v>
      </c>
    </row>
    <row r="217" spans="1:16">
      <c r="A217">
        <v>473272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371740</v>
      </c>
      <c r="H217">
        <v>765520</v>
      </c>
      <c r="I217">
        <v>627660</v>
      </c>
      <c r="J217">
        <v>825820</v>
      </c>
      <c r="K217">
        <v>756260</v>
      </c>
      <c r="L217">
        <v>3347000</v>
      </c>
      <c r="M217">
        <v>158860</v>
      </c>
      <c r="N217">
        <v>530250</v>
      </c>
      <c r="O217">
        <v>689110</v>
      </c>
      <c r="P217">
        <v>4036110</v>
      </c>
    </row>
    <row r="218" spans="1:16">
      <c r="A218">
        <v>473272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473272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473272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2029770</v>
      </c>
      <c r="H220">
        <v>1325450</v>
      </c>
      <c r="I220">
        <v>7051910</v>
      </c>
      <c r="J220">
        <v>12319500</v>
      </c>
      <c r="K220">
        <v>11088370</v>
      </c>
      <c r="L220">
        <v>33815000</v>
      </c>
      <c r="M220">
        <v>0</v>
      </c>
      <c r="N220">
        <v>0</v>
      </c>
      <c r="O220">
        <v>0</v>
      </c>
      <c r="P220">
        <v>33815000</v>
      </c>
    </row>
    <row r="221" spans="1:16">
      <c r="A221">
        <v>473272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284240</v>
      </c>
      <c r="I221">
        <v>2934190</v>
      </c>
      <c r="J221">
        <v>6573200</v>
      </c>
      <c r="K221">
        <v>7580370</v>
      </c>
      <c r="L221">
        <v>17372000</v>
      </c>
      <c r="M221">
        <v>0</v>
      </c>
      <c r="N221">
        <v>0</v>
      </c>
      <c r="O221">
        <v>0</v>
      </c>
      <c r="P221">
        <v>17372000</v>
      </c>
    </row>
    <row r="222" spans="1:16">
      <c r="A222">
        <v>473272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2029770</v>
      </c>
      <c r="H222">
        <v>1041210</v>
      </c>
      <c r="I222">
        <v>4117720</v>
      </c>
      <c r="J222">
        <v>5343150</v>
      </c>
      <c r="K222">
        <v>3062040</v>
      </c>
      <c r="L222">
        <v>15593890</v>
      </c>
      <c r="M222">
        <v>0</v>
      </c>
      <c r="N222">
        <v>0</v>
      </c>
      <c r="O222">
        <v>0</v>
      </c>
      <c r="P222">
        <v>15593890</v>
      </c>
    </row>
    <row r="223" spans="1:16">
      <c r="A223">
        <v>473272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473272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473272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473272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473272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473272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17157590</v>
      </c>
      <c r="H228">
        <v>18819140</v>
      </c>
      <c r="I228">
        <v>25715100</v>
      </c>
      <c r="J228">
        <v>34168230</v>
      </c>
      <c r="K228">
        <v>24035030</v>
      </c>
      <c r="L228">
        <v>119895090</v>
      </c>
      <c r="M228">
        <v>616750</v>
      </c>
      <c r="N228">
        <v>2286013</v>
      </c>
      <c r="O228">
        <v>2902763</v>
      </c>
      <c r="P228">
        <v>122797853</v>
      </c>
    </row>
    <row r="229" spans="1:16">
      <c r="A229">
        <v>473272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12566340</v>
      </c>
      <c r="H229">
        <v>13547840</v>
      </c>
      <c r="I229">
        <v>14735660</v>
      </c>
      <c r="J229">
        <v>16873950</v>
      </c>
      <c r="K229">
        <v>10936340</v>
      </c>
      <c r="L229">
        <v>68660130</v>
      </c>
      <c r="M229">
        <v>486990</v>
      </c>
      <c r="N229">
        <v>2016393</v>
      </c>
      <c r="O229">
        <v>2503383</v>
      </c>
      <c r="P229">
        <v>71163513</v>
      </c>
    </row>
    <row r="230" spans="1:16">
      <c r="A230">
        <v>473272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992840</v>
      </c>
      <c r="H230">
        <v>1029880</v>
      </c>
      <c r="I230">
        <v>506790</v>
      </c>
      <c r="J230">
        <v>1747250</v>
      </c>
      <c r="K230">
        <v>2256960</v>
      </c>
      <c r="L230">
        <v>6533720</v>
      </c>
      <c r="M230">
        <v>0</v>
      </c>
      <c r="N230">
        <v>0</v>
      </c>
      <c r="O230">
        <v>0</v>
      </c>
      <c r="P230">
        <v>6533720</v>
      </c>
    </row>
    <row r="231" spans="1:16">
      <c r="A231">
        <v>473272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16040</v>
      </c>
      <c r="I231">
        <v>0</v>
      </c>
      <c r="J231">
        <v>0</v>
      </c>
      <c r="K231">
        <v>295340</v>
      </c>
      <c r="L231">
        <v>311380</v>
      </c>
      <c r="M231">
        <v>0</v>
      </c>
      <c r="N231">
        <v>0</v>
      </c>
      <c r="O231">
        <v>0</v>
      </c>
      <c r="P231">
        <v>311380</v>
      </c>
    </row>
    <row r="232" spans="1:16">
      <c r="A232">
        <v>473272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951270</v>
      </c>
      <c r="H232">
        <v>738860</v>
      </c>
      <c r="I232">
        <v>446120</v>
      </c>
      <c r="J232">
        <v>407120</v>
      </c>
      <c r="K232">
        <v>634840</v>
      </c>
      <c r="L232">
        <v>3178210</v>
      </c>
      <c r="M232">
        <v>65610</v>
      </c>
      <c r="N232">
        <v>95400</v>
      </c>
      <c r="O232">
        <v>161010</v>
      </c>
      <c r="P232">
        <v>3339220</v>
      </c>
    </row>
    <row r="233" spans="1:16">
      <c r="A233">
        <v>473272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63490</v>
      </c>
      <c r="H233">
        <v>113040</v>
      </c>
      <c r="I233">
        <v>75360</v>
      </c>
      <c r="J233">
        <v>141510</v>
      </c>
      <c r="K233">
        <v>197730</v>
      </c>
      <c r="L233">
        <v>591130</v>
      </c>
      <c r="M233">
        <v>54720</v>
      </c>
      <c r="N233">
        <v>0</v>
      </c>
      <c r="O233">
        <v>54720</v>
      </c>
      <c r="P233">
        <v>645850</v>
      </c>
    </row>
    <row r="234" spans="1:16">
      <c r="A234">
        <v>473272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5962260</v>
      </c>
      <c r="H234">
        <v>7073790</v>
      </c>
      <c r="I234">
        <v>8182420</v>
      </c>
      <c r="J234">
        <v>8759160</v>
      </c>
      <c r="K234">
        <v>5192830</v>
      </c>
      <c r="L234">
        <v>35170460</v>
      </c>
      <c r="M234">
        <v>0</v>
      </c>
      <c r="N234">
        <v>0</v>
      </c>
      <c r="O234">
        <v>0</v>
      </c>
      <c r="P234">
        <v>35170460</v>
      </c>
    </row>
    <row r="235" spans="1:16">
      <c r="A235">
        <v>473272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1801630</v>
      </c>
      <c r="H235">
        <v>2135210</v>
      </c>
      <c r="I235">
        <v>1682400</v>
      </c>
      <c r="J235">
        <v>1157360</v>
      </c>
      <c r="K235">
        <v>0</v>
      </c>
      <c r="L235">
        <v>6776600</v>
      </c>
      <c r="M235">
        <v>123760</v>
      </c>
      <c r="N235">
        <v>928920</v>
      </c>
      <c r="O235">
        <v>1052680</v>
      </c>
      <c r="P235">
        <v>7829280</v>
      </c>
    </row>
    <row r="236" spans="1:16">
      <c r="A236">
        <v>473272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371740</v>
      </c>
      <c r="H236">
        <v>765520</v>
      </c>
      <c r="I236">
        <v>627660</v>
      </c>
      <c r="J236">
        <v>825820</v>
      </c>
      <c r="K236">
        <v>756260</v>
      </c>
      <c r="L236">
        <v>3347000</v>
      </c>
      <c r="M236">
        <v>158860</v>
      </c>
      <c r="N236">
        <v>530250</v>
      </c>
      <c r="O236">
        <v>689110</v>
      </c>
      <c r="P236">
        <v>4036110</v>
      </c>
    </row>
    <row r="237" spans="1:16">
      <c r="A237">
        <v>473272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207590</v>
      </c>
      <c r="H237">
        <v>194560</v>
      </c>
      <c r="I237">
        <v>381210</v>
      </c>
      <c r="J237">
        <v>0</v>
      </c>
      <c r="K237">
        <v>0</v>
      </c>
      <c r="L237">
        <v>783360</v>
      </c>
      <c r="M237">
        <v>12840</v>
      </c>
      <c r="N237">
        <v>82860</v>
      </c>
      <c r="O237">
        <v>95700</v>
      </c>
      <c r="P237">
        <v>879060</v>
      </c>
    </row>
    <row r="238" spans="1:16">
      <c r="A238">
        <v>473272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175600</v>
      </c>
      <c r="H238">
        <v>54370</v>
      </c>
      <c r="I238">
        <v>183750</v>
      </c>
      <c r="J238">
        <v>282280</v>
      </c>
      <c r="K238">
        <v>179980</v>
      </c>
      <c r="L238">
        <v>875980</v>
      </c>
      <c r="M238">
        <v>0</v>
      </c>
      <c r="N238">
        <v>0</v>
      </c>
      <c r="O238">
        <v>0</v>
      </c>
      <c r="P238">
        <v>875980</v>
      </c>
    </row>
    <row r="239" spans="1:16">
      <c r="A239">
        <v>473272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473272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56830</v>
      </c>
      <c r="H240">
        <v>123320</v>
      </c>
      <c r="I240">
        <v>162840</v>
      </c>
      <c r="J240">
        <v>301280</v>
      </c>
      <c r="K240">
        <v>237020</v>
      </c>
      <c r="L240">
        <v>881290</v>
      </c>
      <c r="M240">
        <v>7580</v>
      </c>
      <c r="N240">
        <v>32900</v>
      </c>
      <c r="O240">
        <v>40480</v>
      </c>
      <c r="P240">
        <v>921770</v>
      </c>
    </row>
    <row r="241" spans="1:16">
      <c r="A241">
        <v>473272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290630</v>
      </c>
      <c r="H241">
        <v>1211160</v>
      </c>
      <c r="I241">
        <v>1988470</v>
      </c>
      <c r="J241">
        <v>1587030</v>
      </c>
      <c r="K241">
        <v>646960</v>
      </c>
      <c r="L241">
        <v>5724250</v>
      </c>
      <c r="M241">
        <v>0</v>
      </c>
      <c r="N241">
        <v>0</v>
      </c>
      <c r="O241">
        <v>0</v>
      </c>
      <c r="P241">
        <v>5724250</v>
      </c>
    </row>
    <row r="242" spans="1:16">
      <c r="A242">
        <v>473272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1983090</v>
      </c>
      <c r="H242">
        <v>1303250</v>
      </c>
      <c r="I242">
        <v>2487110</v>
      </c>
      <c r="J242">
        <v>3252170</v>
      </c>
      <c r="K242">
        <v>1185380</v>
      </c>
      <c r="L242">
        <v>10211000</v>
      </c>
      <c r="M242">
        <v>63620</v>
      </c>
      <c r="N242">
        <v>346063</v>
      </c>
      <c r="O242">
        <v>409683</v>
      </c>
      <c r="P242">
        <v>10620683</v>
      </c>
    </row>
    <row r="243" spans="1:16">
      <c r="A243">
        <v>473272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1513650</v>
      </c>
      <c r="H243">
        <v>1275930</v>
      </c>
      <c r="I243">
        <v>1164440</v>
      </c>
      <c r="J243">
        <v>1033500</v>
      </c>
      <c r="K243">
        <v>555420</v>
      </c>
      <c r="L243">
        <v>5542940</v>
      </c>
      <c r="M243">
        <v>129760</v>
      </c>
      <c r="N243">
        <v>269620</v>
      </c>
      <c r="O243">
        <v>399380</v>
      </c>
      <c r="P243">
        <v>5942320</v>
      </c>
    </row>
    <row r="244" spans="1:16">
      <c r="A244">
        <v>473272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7763890</v>
      </c>
      <c r="H244">
        <v>9209000</v>
      </c>
      <c r="I244">
        <v>9864820</v>
      </c>
      <c r="J244">
        <v>9916520</v>
      </c>
      <c r="K244">
        <v>5192830</v>
      </c>
      <c r="L244">
        <v>41947060</v>
      </c>
      <c r="M244">
        <v>123760</v>
      </c>
      <c r="N244">
        <v>928920</v>
      </c>
      <c r="O244">
        <v>1052680</v>
      </c>
      <c r="P244">
        <v>42999740</v>
      </c>
    </row>
    <row r="245" spans="1:16">
      <c r="A245">
        <v>473272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1047830</v>
      </c>
      <c r="H245">
        <v>2669920</v>
      </c>
      <c r="I245">
        <v>2763090</v>
      </c>
      <c r="J245">
        <v>3941280</v>
      </c>
      <c r="K245">
        <v>1454900</v>
      </c>
      <c r="L245">
        <v>11877020</v>
      </c>
      <c r="M245">
        <v>0</v>
      </c>
      <c r="N245">
        <v>0</v>
      </c>
      <c r="O245">
        <v>0</v>
      </c>
      <c r="P245">
        <v>11877020</v>
      </c>
    </row>
    <row r="246" spans="1:16">
      <c r="A246">
        <v>473272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473272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18900</v>
      </c>
      <c r="I247">
        <v>100340</v>
      </c>
      <c r="J247">
        <v>0</v>
      </c>
      <c r="K247">
        <v>0</v>
      </c>
      <c r="L247">
        <v>119240</v>
      </c>
      <c r="M247">
        <v>0</v>
      </c>
      <c r="N247">
        <v>0</v>
      </c>
      <c r="O247">
        <v>0</v>
      </c>
      <c r="P247">
        <v>119240</v>
      </c>
    </row>
    <row r="248" spans="1:16">
      <c r="A248">
        <v>473272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473272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473272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473272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246760</v>
      </c>
      <c r="K251">
        <v>0</v>
      </c>
      <c r="L251">
        <v>246760</v>
      </c>
      <c r="M251">
        <v>0</v>
      </c>
      <c r="N251">
        <v>0</v>
      </c>
      <c r="O251">
        <v>0</v>
      </c>
      <c r="P251">
        <v>246760</v>
      </c>
    </row>
    <row r="252" spans="1:16">
      <c r="A252">
        <v>473272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757200</v>
      </c>
      <c r="H252">
        <v>1439860</v>
      </c>
      <c r="I252">
        <v>663550</v>
      </c>
      <c r="J252">
        <v>1800880</v>
      </c>
      <c r="K252">
        <v>807940</v>
      </c>
      <c r="L252">
        <v>5469430</v>
      </c>
      <c r="M252">
        <v>0</v>
      </c>
      <c r="N252">
        <v>0</v>
      </c>
      <c r="O252">
        <v>0</v>
      </c>
      <c r="P252">
        <v>5469430</v>
      </c>
    </row>
    <row r="253" spans="1:16">
      <c r="A253">
        <v>473272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306610</v>
      </c>
      <c r="K253">
        <v>0</v>
      </c>
      <c r="L253">
        <v>306610</v>
      </c>
      <c r="M253">
        <v>0</v>
      </c>
      <c r="N253">
        <v>0</v>
      </c>
      <c r="O253">
        <v>0</v>
      </c>
      <c r="P253">
        <v>306610</v>
      </c>
    </row>
    <row r="254" spans="1:16">
      <c r="A254">
        <v>473272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473272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403150</v>
      </c>
      <c r="K255">
        <v>445960</v>
      </c>
      <c r="L255">
        <v>849110</v>
      </c>
      <c r="M255">
        <v>0</v>
      </c>
      <c r="N255">
        <v>0</v>
      </c>
      <c r="O255">
        <v>0</v>
      </c>
      <c r="P255">
        <v>849110</v>
      </c>
    </row>
    <row r="256" spans="1:16">
      <c r="A256">
        <v>473272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473272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473272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10730</v>
      </c>
      <c r="J258">
        <v>0</v>
      </c>
      <c r="K258">
        <v>0</v>
      </c>
      <c r="L258">
        <v>10730</v>
      </c>
      <c r="M258">
        <v>0</v>
      </c>
      <c r="N258">
        <v>0</v>
      </c>
      <c r="O258">
        <v>0</v>
      </c>
      <c r="P258">
        <v>10730</v>
      </c>
    </row>
    <row r="259" spans="1:16">
      <c r="A259">
        <v>473272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473272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473272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1763488</v>
      </c>
      <c r="H261">
        <v>1751412</v>
      </c>
      <c r="I261">
        <v>1058395</v>
      </c>
      <c r="J261">
        <v>2275252</v>
      </c>
      <c r="K261">
        <v>3238163</v>
      </c>
      <c r="L261">
        <v>10086710</v>
      </c>
      <c r="M261">
        <v>115119</v>
      </c>
      <c r="N261">
        <v>112180</v>
      </c>
      <c r="O261">
        <v>227299</v>
      </c>
      <c r="P261">
        <v>10314009</v>
      </c>
    </row>
    <row r="262" spans="1:16">
      <c r="A262">
        <v>473272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328177</v>
      </c>
      <c r="H262">
        <v>224037</v>
      </c>
      <c r="I262">
        <v>494378</v>
      </c>
      <c r="J262">
        <v>197596</v>
      </c>
      <c r="K262">
        <v>161982</v>
      </c>
      <c r="L262">
        <v>1406170</v>
      </c>
      <c r="M262">
        <v>11556</v>
      </c>
      <c r="N262">
        <v>74574</v>
      </c>
      <c r="O262">
        <v>86130</v>
      </c>
      <c r="P262">
        <v>1492300</v>
      </c>
    </row>
    <row r="263" spans="1:16">
      <c r="A263">
        <v>473272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322786</v>
      </c>
      <c r="H263">
        <v>669012</v>
      </c>
      <c r="I263">
        <v>552470</v>
      </c>
      <c r="J263">
        <v>716658</v>
      </c>
      <c r="K263">
        <v>665882</v>
      </c>
      <c r="L263">
        <v>2926808</v>
      </c>
      <c r="M263">
        <v>141736</v>
      </c>
      <c r="N263">
        <v>464289</v>
      </c>
      <c r="O263">
        <v>606025</v>
      </c>
      <c r="P263">
        <v>3532833</v>
      </c>
    </row>
    <row r="264" spans="1:16">
      <c r="A264">
        <v>473272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473272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473272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1826793</v>
      </c>
      <c r="H266">
        <v>1157418</v>
      </c>
      <c r="I266">
        <v>6262369</v>
      </c>
      <c r="J266">
        <v>11028160</v>
      </c>
      <c r="K266">
        <v>9907979</v>
      </c>
      <c r="L266">
        <v>30182719</v>
      </c>
      <c r="M266">
        <v>0</v>
      </c>
      <c r="N266">
        <v>0</v>
      </c>
      <c r="O266">
        <v>0</v>
      </c>
      <c r="P266">
        <v>30182719</v>
      </c>
    </row>
    <row r="267" spans="1:16">
      <c r="A267">
        <v>473272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255816</v>
      </c>
      <c r="I267">
        <v>2640771</v>
      </c>
      <c r="J267">
        <v>5856490</v>
      </c>
      <c r="K267">
        <v>6750779</v>
      </c>
      <c r="L267">
        <v>15503856</v>
      </c>
      <c r="M267">
        <v>0</v>
      </c>
      <c r="N267">
        <v>0</v>
      </c>
      <c r="O267">
        <v>0</v>
      </c>
      <c r="P267">
        <v>15503856</v>
      </c>
    </row>
    <row r="268" spans="1:16">
      <c r="A268">
        <v>473272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1826793</v>
      </c>
      <c r="H268">
        <v>901602</v>
      </c>
      <c r="I268">
        <v>3621598</v>
      </c>
      <c r="J268">
        <v>4808835</v>
      </c>
      <c r="K268">
        <v>2755836</v>
      </c>
      <c r="L268">
        <v>13914664</v>
      </c>
      <c r="M268">
        <v>0</v>
      </c>
      <c r="N268">
        <v>0</v>
      </c>
      <c r="O268">
        <v>0</v>
      </c>
      <c r="P268">
        <v>13914664</v>
      </c>
    </row>
    <row r="269" spans="1:16">
      <c r="A269">
        <v>473272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473272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473272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473272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473272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473272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15071660</v>
      </c>
      <c r="H274">
        <v>16660715</v>
      </c>
      <c r="I274">
        <v>22668156</v>
      </c>
      <c r="J274">
        <v>30288563</v>
      </c>
      <c r="K274">
        <v>21288751</v>
      </c>
      <c r="L274">
        <v>105977845</v>
      </c>
      <c r="M274">
        <v>566813</v>
      </c>
      <c r="N274">
        <v>2014656</v>
      </c>
      <c r="O274">
        <v>2581469</v>
      </c>
      <c r="P274">
        <v>108559314</v>
      </c>
    </row>
    <row r="275" spans="1:16">
      <c r="A275">
        <v>473272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10788170</v>
      </c>
      <c r="H275">
        <v>11824439</v>
      </c>
      <c r="I275">
        <v>12812346</v>
      </c>
      <c r="J275">
        <v>14679751</v>
      </c>
      <c r="K275">
        <v>9515942</v>
      </c>
      <c r="L275">
        <v>59620648</v>
      </c>
      <c r="M275">
        <v>437053</v>
      </c>
      <c r="N275">
        <v>1745036</v>
      </c>
      <c r="O275">
        <v>2182089</v>
      </c>
      <c r="P275">
        <v>61802737</v>
      </c>
    </row>
    <row r="276" spans="1:16">
      <c r="A276">
        <v>473272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846664</v>
      </c>
      <c r="H276">
        <v>886166</v>
      </c>
      <c r="I276">
        <v>456111</v>
      </c>
      <c r="J276">
        <v>1520035</v>
      </c>
      <c r="K276">
        <v>2029700</v>
      </c>
      <c r="L276">
        <v>5738676</v>
      </c>
      <c r="M276">
        <v>0</v>
      </c>
      <c r="N276">
        <v>0</v>
      </c>
      <c r="O276">
        <v>0</v>
      </c>
      <c r="P276">
        <v>5738676</v>
      </c>
    </row>
    <row r="277" spans="1:16">
      <c r="A277">
        <v>473272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14436</v>
      </c>
      <c r="I277">
        <v>0</v>
      </c>
      <c r="J277">
        <v>0</v>
      </c>
      <c r="K277">
        <v>265806</v>
      </c>
      <c r="L277">
        <v>280242</v>
      </c>
      <c r="M277">
        <v>0</v>
      </c>
      <c r="N277">
        <v>0</v>
      </c>
      <c r="O277">
        <v>0</v>
      </c>
      <c r="P277">
        <v>280242</v>
      </c>
    </row>
    <row r="278" spans="1:16">
      <c r="A278">
        <v>473272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809732</v>
      </c>
      <c r="H278">
        <v>642894</v>
      </c>
      <c r="I278">
        <v>398400</v>
      </c>
      <c r="J278">
        <v>364554</v>
      </c>
      <c r="K278">
        <v>562771</v>
      </c>
      <c r="L278">
        <v>2778351</v>
      </c>
      <c r="M278">
        <v>59049</v>
      </c>
      <c r="N278">
        <v>85860</v>
      </c>
      <c r="O278">
        <v>144909</v>
      </c>
      <c r="P278">
        <v>2923260</v>
      </c>
    </row>
    <row r="279" spans="1:16">
      <c r="A279">
        <v>473272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57141</v>
      </c>
      <c r="H279">
        <v>101736</v>
      </c>
      <c r="I279">
        <v>62800</v>
      </c>
      <c r="J279">
        <v>127359</v>
      </c>
      <c r="K279">
        <v>177957</v>
      </c>
      <c r="L279">
        <v>526993</v>
      </c>
      <c r="M279">
        <v>49248</v>
      </c>
      <c r="N279">
        <v>0</v>
      </c>
      <c r="O279">
        <v>49248</v>
      </c>
      <c r="P279">
        <v>576241</v>
      </c>
    </row>
    <row r="280" spans="1:16">
      <c r="A280">
        <v>473272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5168036</v>
      </c>
      <c r="H280">
        <v>6157951</v>
      </c>
      <c r="I280">
        <v>7129710</v>
      </c>
      <c r="J280">
        <v>7712508</v>
      </c>
      <c r="K280">
        <v>4505349</v>
      </c>
      <c r="L280">
        <v>30673554</v>
      </c>
      <c r="M280">
        <v>0</v>
      </c>
      <c r="N280">
        <v>0</v>
      </c>
      <c r="O280">
        <v>0</v>
      </c>
      <c r="P280">
        <v>30673554</v>
      </c>
    </row>
    <row r="281" spans="1:16">
      <c r="A281">
        <v>473272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1557143</v>
      </c>
      <c r="H281">
        <v>1892674</v>
      </c>
      <c r="I281">
        <v>1459337</v>
      </c>
      <c r="J281">
        <v>957482</v>
      </c>
      <c r="K281">
        <v>0</v>
      </c>
      <c r="L281">
        <v>5866636</v>
      </c>
      <c r="M281">
        <v>111384</v>
      </c>
      <c r="N281">
        <v>794192</v>
      </c>
      <c r="O281">
        <v>905576</v>
      </c>
      <c r="P281">
        <v>6772212</v>
      </c>
    </row>
    <row r="282" spans="1:16">
      <c r="A282">
        <v>473272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322786</v>
      </c>
      <c r="H282">
        <v>669012</v>
      </c>
      <c r="I282">
        <v>552470</v>
      </c>
      <c r="J282">
        <v>716658</v>
      </c>
      <c r="K282">
        <v>665882</v>
      </c>
      <c r="L282">
        <v>2926808</v>
      </c>
      <c r="M282">
        <v>141736</v>
      </c>
      <c r="N282">
        <v>464289</v>
      </c>
      <c r="O282">
        <v>606025</v>
      </c>
      <c r="P282">
        <v>3532833</v>
      </c>
    </row>
    <row r="283" spans="1:16">
      <c r="A283">
        <v>473272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170137</v>
      </c>
      <c r="H283">
        <v>175104</v>
      </c>
      <c r="I283">
        <v>329003</v>
      </c>
      <c r="J283">
        <v>0</v>
      </c>
      <c r="K283">
        <v>0</v>
      </c>
      <c r="L283">
        <v>674244</v>
      </c>
      <c r="M283">
        <v>11556</v>
      </c>
      <c r="N283">
        <v>74574</v>
      </c>
      <c r="O283">
        <v>86130</v>
      </c>
      <c r="P283">
        <v>760374</v>
      </c>
    </row>
    <row r="284" spans="1:16">
      <c r="A284">
        <v>473272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158040</v>
      </c>
      <c r="H284">
        <v>48933</v>
      </c>
      <c r="I284">
        <v>165375</v>
      </c>
      <c r="J284">
        <v>197596</v>
      </c>
      <c r="K284">
        <v>161982</v>
      </c>
      <c r="L284">
        <v>731926</v>
      </c>
      <c r="M284">
        <v>0</v>
      </c>
      <c r="N284">
        <v>0</v>
      </c>
      <c r="O284">
        <v>0</v>
      </c>
      <c r="P284">
        <v>731926</v>
      </c>
    </row>
    <row r="285" spans="1:16">
      <c r="A285">
        <v>473272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473272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49951</v>
      </c>
      <c r="H286">
        <v>106180</v>
      </c>
      <c r="I286">
        <v>141084</v>
      </c>
      <c r="J286">
        <v>263304</v>
      </c>
      <c r="K286">
        <v>201929</v>
      </c>
      <c r="L286">
        <v>762448</v>
      </c>
      <c r="M286">
        <v>6822</v>
      </c>
      <c r="N286">
        <v>26320</v>
      </c>
      <c r="O286">
        <v>33142</v>
      </c>
      <c r="P286">
        <v>795590</v>
      </c>
    </row>
    <row r="287" spans="1:16">
      <c r="A287">
        <v>473272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261567</v>
      </c>
      <c r="H287">
        <v>1090044</v>
      </c>
      <c r="I287">
        <v>1731843</v>
      </c>
      <c r="J287">
        <v>1428327</v>
      </c>
      <c r="K287">
        <v>582264</v>
      </c>
      <c r="L287">
        <v>5094045</v>
      </c>
      <c r="M287">
        <v>0</v>
      </c>
      <c r="N287">
        <v>0</v>
      </c>
      <c r="O287">
        <v>0</v>
      </c>
      <c r="P287">
        <v>5094045</v>
      </c>
    </row>
    <row r="288" spans="1:16">
      <c r="A288">
        <v>473272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1648540</v>
      </c>
      <c r="H288">
        <v>1129353</v>
      </c>
      <c r="I288">
        <v>2118056</v>
      </c>
      <c r="J288">
        <v>2820255</v>
      </c>
      <c r="K288">
        <v>944566</v>
      </c>
      <c r="L288">
        <v>8660770</v>
      </c>
      <c r="M288">
        <v>57258</v>
      </c>
      <c r="N288">
        <v>299801</v>
      </c>
      <c r="O288">
        <v>357059</v>
      </c>
      <c r="P288">
        <v>9017829</v>
      </c>
    </row>
    <row r="289" spans="1:16">
      <c r="A289">
        <v>473272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1513650</v>
      </c>
      <c r="H289">
        <v>1275930</v>
      </c>
      <c r="I289">
        <v>1164440</v>
      </c>
      <c r="J289">
        <v>1033500</v>
      </c>
      <c r="K289">
        <v>555420</v>
      </c>
      <c r="L289">
        <v>5542940</v>
      </c>
      <c r="M289">
        <v>129760</v>
      </c>
      <c r="N289">
        <v>269620</v>
      </c>
      <c r="O289">
        <v>399380</v>
      </c>
      <c r="P289">
        <v>5942320</v>
      </c>
    </row>
    <row r="290" spans="1:16">
      <c r="A290">
        <v>473272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6725179</v>
      </c>
      <c r="H290">
        <v>8050625</v>
      </c>
      <c r="I290">
        <v>8589047</v>
      </c>
      <c r="J290">
        <v>8669990</v>
      </c>
      <c r="K290">
        <v>4505349</v>
      </c>
      <c r="L290">
        <v>36540190</v>
      </c>
      <c r="M290">
        <v>111384</v>
      </c>
      <c r="N290">
        <v>794192</v>
      </c>
      <c r="O290">
        <v>905576</v>
      </c>
      <c r="P290">
        <v>37445766</v>
      </c>
    </row>
    <row r="291" spans="1:16">
      <c r="A291">
        <v>473272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943047</v>
      </c>
      <c r="H291">
        <v>2402928</v>
      </c>
      <c r="I291">
        <v>2429001</v>
      </c>
      <c r="J291">
        <v>3547152</v>
      </c>
      <c r="K291">
        <v>1309410</v>
      </c>
      <c r="L291">
        <v>10631538</v>
      </c>
      <c r="M291">
        <v>0</v>
      </c>
      <c r="N291">
        <v>0</v>
      </c>
      <c r="O291">
        <v>0</v>
      </c>
      <c r="P291">
        <v>10631538</v>
      </c>
    </row>
    <row r="292" spans="1:16">
      <c r="A292">
        <v>473272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473272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17010</v>
      </c>
      <c r="I293">
        <v>90306</v>
      </c>
      <c r="J293">
        <v>0</v>
      </c>
      <c r="K293">
        <v>0</v>
      </c>
      <c r="L293">
        <v>107316</v>
      </c>
      <c r="M293">
        <v>0</v>
      </c>
      <c r="N293">
        <v>0</v>
      </c>
      <c r="O293">
        <v>0</v>
      </c>
      <c r="P293">
        <v>107316</v>
      </c>
    </row>
    <row r="294" spans="1:16">
      <c r="A294">
        <v>473272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473272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473272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473272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222084</v>
      </c>
      <c r="K297">
        <v>0</v>
      </c>
      <c r="L297">
        <v>222084</v>
      </c>
      <c r="M297">
        <v>0</v>
      </c>
      <c r="N297">
        <v>0</v>
      </c>
      <c r="O297">
        <v>0</v>
      </c>
      <c r="P297">
        <v>222084</v>
      </c>
    </row>
    <row r="298" spans="1:16">
      <c r="A298">
        <v>473272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681480</v>
      </c>
      <c r="H298">
        <v>1295874</v>
      </c>
      <c r="I298">
        <v>597195</v>
      </c>
      <c r="J298">
        <v>1620792</v>
      </c>
      <c r="K298">
        <v>727146</v>
      </c>
      <c r="L298">
        <v>4922487</v>
      </c>
      <c r="M298">
        <v>0</v>
      </c>
      <c r="N298">
        <v>0</v>
      </c>
      <c r="O298">
        <v>0</v>
      </c>
      <c r="P298">
        <v>4922487</v>
      </c>
    </row>
    <row r="299" spans="1:16">
      <c r="A299">
        <v>473272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275949</v>
      </c>
      <c r="K299">
        <v>0</v>
      </c>
      <c r="L299">
        <v>275949</v>
      </c>
      <c r="M299">
        <v>0</v>
      </c>
      <c r="N299">
        <v>0</v>
      </c>
      <c r="O299">
        <v>0</v>
      </c>
      <c r="P299">
        <v>275949</v>
      </c>
    </row>
    <row r="300" spans="1:16">
      <c r="A300">
        <v>473272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473272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362835</v>
      </c>
      <c r="K301">
        <v>401364</v>
      </c>
      <c r="L301">
        <v>764199</v>
      </c>
      <c r="M301">
        <v>0</v>
      </c>
      <c r="N301">
        <v>0</v>
      </c>
      <c r="O301">
        <v>0</v>
      </c>
      <c r="P301">
        <v>764199</v>
      </c>
    </row>
    <row r="302" spans="1:16">
      <c r="A302">
        <v>473272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473272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473272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9657</v>
      </c>
      <c r="J304">
        <v>0</v>
      </c>
      <c r="K304">
        <v>0</v>
      </c>
      <c r="L304">
        <v>9657</v>
      </c>
      <c r="M304">
        <v>0</v>
      </c>
      <c r="N304">
        <v>0</v>
      </c>
      <c r="O304">
        <v>0</v>
      </c>
      <c r="P304">
        <v>9657</v>
      </c>
    </row>
    <row r="305" spans="1:16">
      <c r="A305">
        <v>473272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473272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473272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6</v>
      </c>
      <c r="H307">
        <v>2</v>
      </c>
      <c r="I307">
        <v>13</v>
      </c>
      <c r="J307">
        <v>20</v>
      </c>
      <c r="K307">
        <v>24</v>
      </c>
      <c r="L307">
        <v>65</v>
      </c>
      <c r="M307">
        <v>1</v>
      </c>
      <c r="N307">
        <v>1</v>
      </c>
      <c r="O307">
        <v>2</v>
      </c>
      <c r="P307">
        <v>67</v>
      </c>
    </row>
    <row r="308" spans="1:16">
      <c r="A308">
        <v>473272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6</v>
      </c>
      <c r="H308">
        <v>2</v>
      </c>
      <c r="I308">
        <v>13</v>
      </c>
      <c r="J308">
        <v>21</v>
      </c>
      <c r="K308">
        <v>25</v>
      </c>
      <c r="L308">
        <v>67</v>
      </c>
      <c r="M308">
        <v>1</v>
      </c>
      <c r="N308">
        <v>1</v>
      </c>
      <c r="O308">
        <v>2</v>
      </c>
      <c r="P308">
        <v>69</v>
      </c>
    </row>
    <row r="309" spans="1:16">
      <c r="A309">
        <v>473272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12</v>
      </c>
      <c r="H309">
        <v>4</v>
      </c>
      <c r="I309">
        <v>26</v>
      </c>
      <c r="J309">
        <v>41</v>
      </c>
      <c r="K309">
        <v>49</v>
      </c>
      <c r="L309">
        <v>132</v>
      </c>
      <c r="M309">
        <v>2</v>
      </c>
      <c r="N309">
        <v>2</v>
      </c>
      <c r="O309">
        <v>4</v>
      </c>
      <c r="P309">
        <v>136</v>
      </c>
    </row>
    <row r="310" spans="1:16">
      <c r="A310">
        <v>473272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13</v>
      </c>
      <c r="K310">
        <v>17</v>
      </c>
      <c r="L310">
        <v>38</v>
      </c>
      <c r="M310">
        <v>0</v>
      </c>
      <c r="N310">
        <v>0</v>
      </c>
      <c r="O310">
        <v>0</v>
      </c>
      <c r="P310">
        <v>38</v>
      </c>
    </row>
    <row r="311" spans="1:16">
      <c r="A311">
        <v>473272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5</v>
      </c>
      <c r="H311">
        <v>1</v>
      </c>
      <c r="I311">
        <v>6</v>
      </c>
      <c r="J311">
        <v>7</v>
      </c>
      <c r="K311">
        <v>7</v>
      </c>
      <c r="L311">
        <v>26</v>
      </c>
      <c r="M311">
        <v>0</v>
      </c>
      <c r="N311">
        <v>0</v>
      </c>
      <c r="O311">
        <v>0</v>
      </c>
      <c r="P311">
        <v>26</v>
      </c>
    </row>
    <row r="312" spans="1:16">
      <c r="A312">
        <v>473272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473272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1</v>
      </c>
      <c r="N313">
        <v>1</v>
      </c>
      <c r="O313">
        <v>2</v>
      </c>
      <c r="P313">
        <v>3</v>
      </c>
    </row>
    <row r="314" spans="1:16">
      <c r="A314">
        <v>473272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473272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473272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14</v>
      </c>
      <c r="K316">
        <v>17</v>
      </c>
      <c r="L316">
        <v>39</v>
      </c>
      <c r="M316">
        <v>0</v>
      </c>
      <c r="N316">
        <v>0</v>
      </c>
      <c r="O316">
        <v>0</v>
      </c>
      <c r="P316">
        <v>39</v>
      </c>
    </row>
    <row r="317" spans="1:16">
      <c r="A317">
        <v>473272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5</v>
      </c>
      <c r="H317">
        <v>1</v>
      </c>
      <c r="I317">
        <v>6</v>
      </c>
      <c r="J317">
        <v>7</v>
      </c>
      <c r="K317">
        <v>7</v>
      </c>
      <c r="L317">
        <v>26</v>
      </c>
      <c r="M317">
        <v>0</v>
      </c>
      <c r="N317">
        <v>0</v>
      </c>
      <c r="O317">
        <v>0</v>
      </c>
      <c r="P317">
        <v>26</v>
      </c>
    </row>
    <row r="318" spans="1:16">
      <c r="A318">
        <v>473272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473272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1</v>
      </c>
      <c r="N319">
        <v>1</v>
      </c>
      <c r="O319">
        <v>2</v>
      </c>
      <c r="P319">
        <v>3</v>
      </c>
    </row>
    <row r="320" spans="1:16">
      <c r="A320">
        <v>473272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473272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473272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473272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473272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473272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473272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473272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473272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141595</v>
      </c>
      <c r="H328">
        <v>55500</v>
      </c>
      <c r="I328">
        <v>303575</v>
      </c>
      <c r="J328">
        <v>536670</v>
      </c>
      <c r="K328">
        <v>541015</v>
      </c>
      <c r="L328">
        <v>1578355</v>
      </c>
      <c r="M328">
        <v>490</v>
      </c>
      <c r="N328">
        <v>7550</v>
      </c>
      <c r="O328">
        <v>8040</v>
      </c>
      <c r="P328">
        <v>1586395</v>
      </c>
    </row>
    <row r="329" spans="1:16">
      <c r="A329">
        <v>473272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32561</v>
      </c>
      <c r="H329">
        <v>35790</v>
      </c>
      <c r="I329">
        <v>226890</v>
      </c>
      <c r="J329">
        <v>340580</v>
      </c>
      <c r="K329">
        <v>332426</v>
      </c>
      <c r="L329">
        <v>968247</v>
      </c>
      <c r="M329">
        <v>1392</v>
      </c>
      <c r="N329">
        <v>11860</v>
      </c>
      <c r="O329">
        <v>13252</v>
      </c>
      <c r="P329">
        <v>981499</v>
      </c>
    </row>
    <row r="330" spans="1:16">
      <c r="A330">
        <v>473272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174156</v>
      </c>
      <c r="H330">
        <v>91290</v>
      </c>
      <c r="I330">
        <v>530465</v>
      </c>
      <c r="J330">
        <v>877250</v>
      </c>
      <c r="K330">
        <v>873441</v>
      </c>
      <c r="L330">
        <v>2546602</v>
      </c>
      <c r="M330">
        <v>1882</v>
      </c>
      <c r="N330">
        <v>19410</v>
      </c>
      <c r="O330">
        <v>21292</v>
      </c>
      <c r="P330">
        <v>2567894</v>
      </c>
    </row>
    <row r="331" spans="1:16">
      <c r="A331">
        <v>473272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158375</v>
      </c>
      <c r="J331">
        <v>330150</v>
      </c>
      <c r="K331">
        <v>356905</v>
      </c>
      <c r="L331">
        <v>877080</v>
      </c>
      <c r="M331">
        <v>0</v>
      </c>
      <c r="N331">
        <v>0</v>
      </c>
      <c r="O331">
        <v>0</v>
      </c>
      <c r="P331">
        <v>877080</v>
      </c>
    </row>
    <row r="332" spans="1:16">
      <c r="A332">
        <v>473272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141160</v>
      </c>
      <c r="H332">
        <v>23850</v>
      </c>
      <c r="I332">
        <v>145200</v>
      </c>
      <c r="J332">
        <v>206520</v>
      </c>
      <c r="K332">
        <v>184110</v>
      </c>
      <c r="L332">
        <v>700840</v>
      </c>
      <c r="M332">
        <v>0</v>
      </c>
      <c r="N332">
        <v>0</v>
      </c>
      <c r="O332">
        <v>0</v>
      </c>
      <c r="P332">
        <v>700840</v>
      </c>
    </row>
    <row r="333" spans="1:16">
      <c r="A333">
        <v>473272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473272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435</v>
      </c>
      <c r="H334">
        <v>0</v>
      </c>
      <c r="I334">
        <v>0</v>
      </c>
      <c r="J334">
        <v>0</v>
      </c>
      <c r="K334">
        <v>0</v>
      </c>
      <c r="L334">
        <v>435</v>
      </c>
      <c r="M334">
        <v>490</v>
      </c>
      <c r="N334">
        <v>7550</v>
      </c>
      <c r="O334">
        <v>8040</v>
      </c>
      <c r="P334">
        <v>8475</v>
      </c>
    </row>
    <row r="335" spans="1:16">
      <c r="A335">
        <v>473272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473272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473272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35580</v>
      </c>
      <c r="I337">
        <v>190500</v>
      </c>
      <c r="J337">
        <v>313380</v>
      </c>
      <c r="K337">
        <v>330935</v>
      </c>
      <c r="L337">
        <v>870395</v>
      </c>
      <c r="M337">
        <v>0</v>
      </c>
      <c r="N337">
        <v>0</v>
      </c>
      <c r="O337">
        <v>0</v>
      </c>
      <c r="P337">
        <v>870395</v>
      </c>
    </row>
    <row r="338" spans="1:16">
      <c r="A338">
        <v>473272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30136</v>
      </c>
      <c r="H338">
        <v>210</v>
      </c>
      <c r="I338">
        <v>36390</v>
      </c>
      <c r="J338">
        <v>27200</v>
      </c>
      <c r="K338">
        <v>1421</v>
      </c>
      <c r="L338">
        <v>95357</v>
      </c>
      <c r="M338">
        <v>0</v>
      </c>
      <c r="N338">
        <v>0</v>
      </c>
      <c r="O338">
        <v>0</v>
      </c>
      <c r="P338">
        <v>95357</v>
      </c>
    </row>
    <row r="339" spans="1:16">
      <c r="A339">
        <v>473272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473272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2425</v>
      </c>
      <c r="H340">
        <v>0</v>
      </c>
      <c r="I340">
        <v>0</v>
      </c>
      <c r="J340">
        <v>0</v>
      </c>
      <c r="K340">
        <v>0</v>
      </c>
      <c r="L340">
        <v>2425</v>
      </c>
      <c r="M340">
        <v>1392</v>
      </c>
      <c r="N340">
        <v>11860</v>
      </c>
      <c r="O340">
        <v>13252</v>
      </c>
      <c r="P340">
        <v>15677</v>
      </c>
    </row>
    <row r="341" spans="1:16">
      <c r="A341">
        <v>473272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70</v>
      </c>
      <c r="L341">
        <v>70</v>
      </c>
      <c r="M341">
        <v>0</v>
      </c>
      <c r="N341">
        <v>0</v>
      </c>
      <c r="O341">
        <v>0</v>
      </c>
      <c r="P341">
        <v>70</v>
      </c>
    </row>
    <row r="342" spans="1:16">
      <c r="A342">
        <v>473272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473272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473272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473272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473272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473272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473272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473272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2</v>
      </c>
      <c r="H349">
        <v>0</v>
      </c>
      <c r="I349">
        <v>0</v>
      </c>
      <c r="J349">
        <v>3</v>
      </c>
      <c r="K349">
        <v>5</v>
      </c>
      <c r="L349">
        <v>10</v>
      </c>
      <c r="M349">
        <v>0</v>
      </c>
      <c r="N349">
        <v>4</v>
      </c>
      <c r="O349">
        <v>4</v>
      </c>
      <c r="P349">
        <v>14</v>
      </c>
    </row>
    <row r="350" spans="1:16">
      <c r="A350">
        <v>473272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473272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3</v>
      </c>
      <c r="H351">
        <v>2</v>
      </c>
      <c r="I351">
        <v>1</v>
      </c>
      <c r="J351">
        <v>0</v>
      </c>
      <c r="K351">
        <v>2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473272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473272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473272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473272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473272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473272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473272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473272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473272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473272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473272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13</v>
      </c>
      <c r="H362">
        <v>8</v>
      </c>
      <c r="I362">
        <v>4</v>
      </c>
      <c r="J362">
        <v>4</v>
      </c>
      <c r="K362">
        <v>9</v>
      </c>
      <c r="L362">
        <v>38</v>
      </c>
      <c r="M362">
        <v>0</v>
      </c>
      <c r="N362">
        <v>6</v>
      </c>
      <c r="O362">
        <v>6</v>
      </c>
      <c r="P362">
        <v>44</v>
      </c>
    </row>
    <row r="363" spans="1:16">
      <c r="A363">
        <v>473272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13</v>
      </c>
      <c r="H363">
        <v>7</v>
      </c>
      <c r="I363">
        <v>3</v>
      </c>
      <c r="J363">
        <v>4</v>
      </c>
      <c r="K363">
        <v>9</v>
      </c>
      <c r="L363">
        <v>36</v>
      </c>
      <c r="M363">
        <v>0</v>
      </c>
      <c r="N363">
        <v>6</v>
      </c>
      <c r="O363">
        <v>6</v>
      </c>
      <c r="P363">
        <v>42</v>
      </c>
    </row>
    <row r="364" spans="1:16">
      <c r="A364">
        <v>473272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1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473272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473272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473272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473272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6</v>
      </c>
      <c r="H368">
        <v>1</v>
      </c>
      <c r="I368">
        <v>0</v>
      </c>
      <c r="J368">
        <v>1</v>
      </c>
      <c r="K368">
        <v>2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473272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2</v>
      </c>
      <c r="I369">
        <v>1</v>
      </c>
      <c r="J369">
        <v>0</v>
      </c>
      <c r="K369">
        <v>0</v>
      </c>
      <c r="L369">
        <v>3</v>
      </c>
      <c r="M369">
        <v>0</v>
      </c>
      <c r="N369">
        <v>1</v>
      </c>
      <c r="O369">
        <v>1</v>
      </c>
      <c r="P369">
        <v>4</v>
      </c>
    </row>
    <row r="370" spans="1:16">
      <c r="A370">
        <v>473272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3</v>
      </c>
      <c r="H370">
        <v>2</v>
      </c>
      <c r="I370">
        <v>1</v>
      </c>
      <c r="J370">
        <v>0</v>
      </c>
      <c r="K370">
        <v>2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473272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473272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473272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473272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</v>
      </c>
      <c r="K374">
        <v>3</v>
      </c>
      <c r="L374">
        <v>5</v>
      </c>
      <c r="M374">
        <v>0</v>
      </c>
      <c r="N374">
        <v>4</v>
      </c>
      <c r="O374">
        <v>4</v>
      </c>
      <c r="P374">
        <v>9</v>
      </c>
    </row>
    <row r="375" spans="1:16">
      <c r="A375">
        <v>473272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473272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1</v>
      </c>
      <c r="H376">
        <v>2</v>
      </c>
      <c r="I376">
        <v>1</v>
      </c>
      <c r="J376">
        <v>0</v>
      </c>
      <c r="K376">
        <v>0</v>
      </c>
      <c r="L376">
        <v>4</v>
      </c>
      <c r="M376">
        <v>0</v>
      </c>
      <c r="N376">
        <v>1</v>
      </c>
      <c r="O376">
        <v>1</v>
      </c>
      <c r="P376">
        <v>5</v>
      </c>
    </row>
    <row r="377" spans="1:16">
      <c r="A377">
        <v>473272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473272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6</v>
      </c>
      <c r="H378">
        <v>3</v>
      </c>
      <c r="I378">
        <v>1</v>
      </c>
      <c r="J378">
        <v>1</v>
      </c>
      <c r="K378">
        <v>2</v>
      </c>
      <c r="L378">
        <v>13</v>
      </c>
      <c r="M378">
        <v>0</v>
      </c>
      <c r="N378">
        <v>1</v>
      </c>
      <c r="O378">
        <v>1</v>
      </c>
      <c r="P378">
        <v>14</v>
      </c>
    </row>
    <row r="379" spans="1:16">
      <c r="A379">
        <v>473272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473272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473272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473272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473272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473272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473272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473272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473272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473272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473272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473272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473272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473272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473272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473272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473272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9603</v>
      </c>
      <c r="H395">
        <v>0</v>
      </c>
      <c r="I395">
        <v>0</v>
      </c>
      <c r="J395">
        <v>3112</v>
      </c>
      <c r="K395">
        <v>4178</v>
      </c>
      <c r="L395">
        <v>16893</v>
      </c>
      <c r="M395">
        <v>0</v>
      </c>
      <c r="N395">
        <v>3290</v>
      </c>
      <c r="O395">
        <v>3290</v>
      </c>
      <c r="P395">
        <v>20183</v>
      </c>
    </row>
    <row r="396" spans="1:16">
      <c r="A396">
        <v>473272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16694</v>
      </c>
      <c r="H396">
        <v>0</v>
      </c>
      <c r="I396">
        <v>0</v>
      </c>
      <c r="J396">
        <v>0</v>
      </c>
      <c r="K396">
        <v>0</v>
      </c>
      <c r="L396">
        <v>16694</v>
      </c>
      <c r="M396">
        <v>0</v>
      </c>
      <c r="N396">
        <v>0</v>
      </c>
      <c r="O396">
        <v>0</v>
      </c>
      <c r="P396">
        <v>16694</v>
      </c>
    </row>
    <row r="397" spans="1:16">
      <c r="A397">
        <v>473272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1704</v>
      </c>
      <c r="H397">
        <v>3446</v>
      </c>
      <c r="I397">
        <v>200</v>
      </c>
      <c r="J397">
        <v>0</v>
      </c>
      <c r="K397">
        <v>6004</v>
      </c>
      <c r="L397">
        <v>11354</v>
      </c>
      <c r="M397">
        <v>0</v>
      </c>
      <c r="N397">
        <v>0</v>
      </c>
      <c r="O397">
        <v>0</v>
      </c>
      <c r="P397">
        <v>11354</v>
      </c>
    </row>
    <row r="398" spans="1:16">
      <c r="A398">
        <v>473272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473272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473272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35487</v>
      </c>
      <c r="I400">
        <v>0</v>
      </c>
      <c r="J400">
        <v>0</v>
      </c>
      <c r="K400">
        <v>0</v>
      </c>
      <c r="L400">
        <v>35487</v>
      </c>
      <c r="M400">
        <v>0</v>
      </c>
      <c r="N400">
        <v>0</v>
      </c>
      <c r="O400">
        <v>0</v>
      </c>
      <c r="P400">
        <v>35487</v>
      </c>
    </row>
    <row r="401" spans="1:16">
      <c r="A401">
        <v>473272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473272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35487</v>
      </c>
      <c r="I402">
        <v>0</v>
      </c>
      <c r="J402">
        <v>0</v>
      </c>
      <c r="K402">
        <v>0</v>
      </c>
      <c r="L402">
        <v>35487</v>
      </c>
      <c r="M402">
        <v>0</v>
      </c>
      <c r="N402">
        <v>0</v>
      </c>
      <c r="O402">
        <v>0</v>
      </c>
      <c r="P402">
        <v>35487</v>
      </c>
    </row>
    <row r="403" spans="1:16">
      <c r="A403">
        <v>473272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473272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473272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473272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473272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473272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92930</v>
      </c>
      <c r="H408">
        <v>126392</v>
      </c>
      <c r="I408">
        <v>81856</v>
      </c>
      <c r="J408">
        <v>23760</v>
      </c>
      <c r="K408">
        <v>58284</v>
      </c>
      <c r="L408">
        <v>383222</v>
      </c>
      <c r="M408">
        <v>0</v>
      </c>
      <c r="N408">
        <v>18809</v>
      </c>
      <c r="O408">
        <v>18809</v>
      </c>
      <c r="P408">
        <v>402031</v>
      </c>
    </row>
    <row r="409" spans="1:16">
      <c r="A409">
        <v>473272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92930</v>
      </c>
      <c r="H409">
        <v>90905</v>
      </c>
      <c r="I409">
        <v>50694</v>
      </c>
      <c r="J409">
        <v>23760</v>
      </c>
      <c r="K409">
        <v>58284</v>
      </c>
      <c r="L409">
        <v>316573</v>
      </c>
      <c r="M409">
        <v>0</v>
      </c>
      <c r="N409">
        <v>18809</v>
      </c>
      <c r="O409">
        <v>18809</v>
      </c>
      <c r="P409">
        <v>335382</v>
      </c>
    </row>
    <row r="410" spans="1:16">
      <c r="A410">
        <v>473272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1668</v>
      </c>
      <c r="H410">
        <v>0</v>
      </c>
      <c r="I410">
        <v>0</v>
      </c>
      <c r="J410">
        <v>0</v>
      </c>
      <c r="K410">
        <v>1564</v>
      </c>
      <c r="L410">
        <v>3232</v>
      </c>
      <c r="M410">
        <v>0</v>
      </c>
      <c r="N410">
        <v>0</v>
      </c>
      <c r="O410">
        <v>0</v>
      </c>
      <c r="P410">
        <v>3232</v>
      </c>
    </row>
    <row r="411" spans="1:16">
      <c r="A411">
        <v>473272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473272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7935</v>
      </c>
      <c r="H412">
        <v>0</v>
      </c>
      <c r="I412">
        <v>0</v>
      </c>
      <c r="J412">
        <v>1854</v>
      </c>
      <c r="K412">
        <v>1045</v>
      </c>
      <c r="L412">
        <v>10834</v>
      </c>
      <c r="M412">
        <v>0</v>
      </c>
      <c r="N412">
        <v>0</v>
      </c>
      <c r="O412">
        <v>0</v>
      </c>
      <c r="P412">
        <v>10834</v>
      </c>
    </row>
    <row r="413" spans="1:16">
      <c r="A413">
        <v>473272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473272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46012</v>
      </c>
      <c r="H414">
        <v>14872</v>
      </c>
      <c r="I414">
        <v>0</v>
      </c>
      <c r="J414">
        <v>20648</v>
      </c>
      <c r="K414">
        <v>48102</v>
      </c>
      <c r="L414">
        <v>129634</v>
      </c>
      <c r="M414">
        <v>0</v>
      </c>
      <c r="N414">
        <v>0</v>
      </c>
      <c r="O414">
        <v>0</v>
      </c>
      <c r="P414">
        <v>129634</v>
      </c>
    </row>
    <row r="415" spans="1:16">
      <c r="A415">
        <v>473272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29015</v>
      </c>
      <c r="I415">
        <v>27639</v>
      </c>
      <c r="J415">
        <v>0</v>
      </c>
      <c r="K415">
        <v>0</v>
      </c>
      <c r="L415">
        <v>56654</v>
      </c>
      <c r="M415">
        <v>0</v>
      </c>
      <c r="N415">
        <v>4826</v>
      </c>
      <c r="O415">
        <v>4826</v>
      </c>
      <c r="P415">
        <v>61480</v>
      </c>
    </row>
    <row r="416" spans="1:16">
      <c r="A416">
        <v>473272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1704</v>
      </c>
      <c r="H416">
        <v>3446</v>
      </c>
      <c r="I416">
        <v>200</v>
      </c>
      <c r="J416">
        <v>0</v>
      </c>
      <c r="K416">
        <v>6004</v>
      </c>
      <c r="L416">
        <v>11354</v>
      </c>
      <c r="M416">
        <v>0</v>
      </c>
      <c r="N416">
        <v>0</v>
      </c>
      <c r="O416">
        <v>0</v>
      </c>
      <c r="P416">
        <v>11354</v>
      </c>
    </row>
    <row r="417" spans="1:16">
      <c r="A417">
        <v>473272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16694</v>
      </c>
      <c r="H417">
        <v>0</v>
      </c>
      <c r="I417">
        <v>0</v>
      </c>
      <c r="J417">
        <v>0</v>
      </c>
      <c r="K417">
        <v>0</v>
      </c>
      <c r="L417">
        <v>16694</v>
      </c>
      <c r="M417">
        <v>0</v>
      </c>
      <c r="N417">
        <v>0</v>
      </c>
      <c r="O417">
        <v>0</v>
      </c>
      <c r="P417">
        <v>16694</v>
      </c>
    </row>
    <row r="418" spans="1:16">
      <c r="A418">
        <v>473272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473272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473272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1258</v>
      </c>
      <c r="K420">
        <v>1569</v>
      </c>
      <c r="L420">
        <v>2827</v>
      </c>
      <c r="M420">
        <v>0</v>
      </c>
      <c r="N420">
        <v>3290</v>
      </c>
      <c r="O420">
        <v>3290</v>
      </c>
      <c r="P420">
        <v>6117</v>
      </c>
    </row>
    <row r="421" spans="1:16">
      <c r="A421">
        <v>473272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31162</v>
      </c>
      <c r="J421">
        <v>0</v>
      </c>
      <c r="K421">
        <v>0</v>
      </c>
      <c r="L421">
        <v>31162</v>
      </c>
      <c r="M421">
        <v>0</v>
      </c>
      <c r="N421">
        <v>0</v>
      </c>
      <c r="O421">
        <v>0</v>
      </c>
      <c r="P421">
        <v>31162</v>
      </c>
    </row>
    <row r="422" spans="1:16">
      <c r="A422">
        <v>473272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18917</v>
      </c>
      <c r="H422">
        <v>43572</v>
      </c>
      <c r="I422">
        <v>22855</v>
      </c>
      <c r="J422">
        <v>0</v>
      </c>
      <c r="K422">
        <v>0</v>
      </c>
      <c r="L422">
        <v>85344</v>
      </c>
      <c r="M422">
        <v>0</v>
      </c>
      <c r="N422">
        <v>10693</v>
      </c>
      <c r="O422">
        <v>10693</v>
      </c>
      <c r="P422">
        <v>96037</v>
      </c>
    </row>
    <row r="423" spans="1:16">
      <c r="A423">
        <v>473272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473272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46012</v>
      </c>
      <c r="H424">
        <v>43887</v>
      </c>
      <c r="I424">
        <v>27639</v>
      </c>
      <c r="J424">
        <v>20648</v>
      </c>
      <c r="K424">
        <v>48102</v>
      </c>
      <c r="L424">
        <v>186288</v>
      </c>
      <c r="M424">
        <v>0</v>
      </c>
      <c r="N424">
        <v>4826</v>
      </c>
      <c r="O424">
        <v>4826</v>
      </c>
      <c r="P424">
        <v>191114</v>
      </c>
    </row>
    <row r="425" spans="1:16">
      <c r="A425">
        <v>473272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31162</v>
      </c>
      <c r="J425">
        <v>0</v>
      </c>
      <c r="K425">
        <v>0</v>
      </c>
      <c r="L425">
        <v>31162</v>
      </c>
      <c r="M425">
        <v>0</v>
      </c>
      <c r="N425">
        <v>0</v>
      </c>
      <c r="O425">
        <v>0</v>
      </c>
      <c r="P425">
        <v>31162</v>
      </c>
    </row>
    <row r="426" spans="1:16">
      <c r="A426">
        <v>473272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473272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473272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473272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473272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473272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473272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473272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473272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473272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473272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473272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473272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473272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473272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473272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96030</v>
      </c>
      <c r="H441">
        <v>0</v>
      </c>
      <c r="I441">
        <v>0</v>
      </c>
      <c r="J441">
        <v>31120</v>
      </c>
      <c r="K441">
        <v>41780</v>
      </c>
      <c r="L441">
        <v>168930</v>
      </c>
      <c r="M441">
        <v>0</v>
      </c>
      <c r="N441">
        <v>32900</v>
      </c>
      <c r="O441">
        <v>32900</v>
      </c>
      <c r="P441">
        <v>201830</v>
      </c>
    </row>
    <row r="442" spans="1:16">
      <c r="A442">
        <v>473272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166940</v>
      </c>
      <c r="H442">
        <v>0</v>
      </c>
      <c r="I442">
        <v>0</v>
      </c>
      <c r="J442">
        <v>0</v>
      </c>
      <c r="K442">
        <v>0</v>
      </c>
      <c r="L442">
        <v>166940</v>
      </c>
      <c r="M442">
        <v>0</v>
      </c>
      <c r="N442">
        <v>0</v>
      </c>
      <c r="O442">
        <v>0</v>
      </c>
      <c r="P442">
        <v>166940</v>
      </c>
    </row>
    <row r="443" spans="1:16">
      <c r="A443">
        <v>473272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17040</v>
      </c>
      <c r="H443">
        <v>34460</v>
      </c>
      <c r="I443">
        <v>2000</v>
      </c>
      <c r="J443">
        <v>0</v>
      </c>
      <c r="K443">
        <v>60040</v>
      </c>
      <c r="L443">
        <v>113540</v>
      </c>
      <c r="M443">
        <v>0</v>
      </c>
      <c r="N443">
        <v>0</v>
      </c>
      <c r="O443">
        <v>0</v>
      </c>
      <c r="P443">
        <v>113540</v>
      </c>
    </row>
    <row r="444" spans="1:16">
      <c r="A444">
        <v>473272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473272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473272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354870</v>
      </c>
      <c r="I446">
        <v>0</v>
      </c>
      <c r="J446">
        <v>0</v>
      </c>
      <c r="K446">
        <v>0</v>
      </c>
      <c r="L446">
        <v>354870</v>
      </c>
      <c r="M446">
        <v>0</v>
      </c>
      <c r="N446">
        <v>0</v>
      </c>
      <c r="O446">
        <v>0</v>
      </c>
      <c r="P446">
        <v>354870</v>
      </c>
    </row>
    <row r="447" spans="1:16">
      <c r="A447">
        <v>473272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473272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354870</v>
      </c>
      <c r="I448">
        <v>0</v>
      </c>
      <c r="J448">
        <v>0</v>
      </c>
      <c r="K448">
        <v>0</v>
      </c>
      <c r="L448">
        <v>354870</v>
      </c>
      <c r="M448">
        <v>0</v>
      </c>
      <c r="N448">
        <v>0</v>
      </c>
      <c r="O448">
        <v>0</v>
      </c>
      <c r="P448">
        <v>354870</v>
      </c>
    </row>
    <row r="449" spans="1:16">
      <c r="A449">
        <v>473272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473272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473272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473272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473272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473272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929300</v>
      </c>
      <c r="H454">
        <v>1263920</v>
      </c>
      <c r="I454">
        <v>818560</v>
      </c>
      <c r="J454">
        <v>237600</v>
      </c>
      <c r="K454">
        <v>582840</v>
      </c>
      <c r="L454">
        <v>3832220</v>
      </c>
      <c r="M454">
        <v>0</v>
      </c>
      <c r="N454">
        <v>197713</v>
      </c>
      <c r="O454">
        <v>197713</v>
      </c>
      <c r="P454">
        <v>4029933</v>
      </c>
    </row>
    <row r="455" spans="1:16">
      <c r="A455">
        <v>473272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929300</v>
      </c>
      <c r="H455">
        <v>909050</v>
      </c>
      <c r="I455">
        <v>506940</v>
      </c>
      <c r="J455">
        <v>237600</v>
      </c>
      <c r="K455">
        <v>582840</v>
      </c>
      <c r="L455">
        <v>3165730</v>
      </c>
      <c r="M455">
        <v>0</v>
      </c>
      <c r="N455">
        <v>197713</v>
      </c>
      <c r="O455">
        <v>197713</v>
      </c>
      <c r="P455">
        <v>3363443</v>
      </c>
    </row>
    <row r="456" spans="1:16">
      <c r="A456">
        <v>473272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16680</v>
      </c>
      <c r="H456">
        <v>0</v>
      </c>
      <c r="I456">
        <v>0</v>
      </c>
      <c r="J456">
        <v>0</v>
      </c>
      <c r="K456">
        <v>15640</v>
      </c>
      <c r="L456">
        <v>32320</v>
      </c>
      <c r="M456">
        <v>0</v>
      </c>
      <c r="N456">
        <v>0</v>
      </c>
      <c r="O456">
        <v>0</v>
      </c>
      <c r="P456">
        <v>32320</v>
      </c>
    </row>
    <row r="457" spans="1:16">
      <c r="A457">
        <v>473272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473272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79350</v>
      </c>
      <c r="H458">
        <v>0</v>
      </c>
      <c r="I458">
        <v>0</v>
      </c>
      <c r="J458">
        <v>18540</v>
      </c>
      <c r="K458">
        <v>10450</v>
      </c>
      <c r="L458">
        <v>108340</v>
      </c>
      <c r="M458">
        <v>0</v>
      </c>
      <c r="N458">
        <v>0</v>
      </c>
      <c r="O458">
        <v>0</v>
      </c>
      <c r="P458">
        <v>108340</v>
      </c>
    </row>
    <row r="459" spans="1:16">
      <c r="A459">
        <v>473272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473272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460120</v>
      </c>
      <c r="H460">
        <v>148720</v>
      </c>
      <c r="I460">
        <v>0</v>
      </c>
      <c r="J460">
        <v>206480</v>
      </c>
      <c r="K460">
        <v>481020</v>
      </c>
      <c r="L460">
        <v>1296340</v>
      </c>
      <c r="M460">
        <v>0</v>
      </c>
      <c r="N460">
        <v>0</v>
      </c>
      <c r="O460">
        <v>0</v>
      </c>
      <c r="P460">
        <v>1296340</v>
      </c>
    </row>
    <row r="461" spans="1:16">
      <c r="A461">
        <v>473272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290150</v>
      </c>
      <c r="I461">
        <v>276390</v>
      </c>
      <c r="J461">
        <v>0</v>
      </c>
      <c r="K461">
        <v>0</v>
      </c>
      <c r="L461">
        <v>566540</v>
      </c>
      <c r="M461">
        <v>0</v>
      </c>
      <c r="N461">
        <v>48260</v>
      </c>
      <c r="O461">
        <v>48260</v>
      </c>
      <c r="P461">
        <v>614800</v>
      </c>
    </row>
    <row r="462" spans="1:16">
      <c r="A462">
        <v>473272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17040</v>
      </c>
      <c r="H462">
        <v>34460</v>
      </c>
      <c r="I462">
        <v>2000</v>
      </c>
      <c r="J462">
        <v>0</v>
      </c>
      <c r="K462">
        <v>60040</v>
      </c>
      <c r="L462">
        <v>113540</v>
      </c>
      <c r="M462">
        <v>0</v>
      </c>
      <c r="N462">
        <v>0</v>
      </c>
      <c r="O462">
        <v>0</v>
      </c>
      <c r="P462">
        <v>113540</v>
      </c>
    </row>
    <row r="463" spans="1:16">
      <c r="A463">
        <v>473272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166940</v>
      </c>
      <c r="H463">
        <v>0</v>
      </c>
      <c r="I463">
        <v>0</v>
      </c>
      <c r="J463">
        <v>0</v>
      </c>
      <c r="K463">
        <v>0</v>
      </c>
      <c r="L463">
        <v>166940</v>
      </c>
      <c r="M463">
        <v>0</v>
      </c>
      <c r="N463">
        <v>0</v>
      </c>
      <c r="O463">
        <v>0</v>
      </c>
      <c r="P463">
        <v>166940</v>
      </c>
    </row>
    <row r="464" spans="1:16">
      <c r="A464">
        <v>473272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473272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473272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12580</v>
      </c>
      <c r="K466">
        <v>15690</v>
      </c>
      <c r="L466">
        <v>28270</v>
      </c>
      <c r="M466">
        <v>0</v>
      </c>
      <c r="N466">
        <v>32900</v>
      </c>
      <c r="O466">
        <v>32900</v>
      </c>
      <c r="P466">
        <v>61170</v>
      </c>
    </row>
    <row r="467" spans="1:16">
      <c r="A467">
        <v>473272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311620</v>
      </c>
      <c r="J467">
        <v>0</v>
      </c>
      <c r="K467">
        <v>0</v>
      </c>
      <c r="L467">
        <v>311620</v>
      </c>
      <c r="M467">
        <v>0</v>
      </c>
      <c r="N467">
        <v>0</v>
      </c>
      <c r="O467">
        <v>0</v>
      </c>
      <c r="P467">
        <v>311620</v>
      </c>
    </row>
    <row r="468" spans="1:16">
      <c r="A468">
        <v>473272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189170</v>
      </c>
      <c r="H468">
        <v>435720</v>
      </c>
      <c r="I468">
        <v>228550</v>
      </c>
      <c r="J468">
        <v>0</v>
      </c>
      <c r="K468">
        <v>0</v>
      </c>
      <c r="L468">
        <v>853440</v>
      </c>
      <c r="M468">
        <v>0</v>
      </c>
      <c r="N468">
        <v>116553</v>
      </c>
      <c r="O468">
        <v>116553</v>
      </c>
      <c r="P468">
        <v>969993</v>
      </c>
    </row>
    <row r="469" spans="1:16">
      <c r="A469">
        <v>473272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473272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460120</v>
      </c>
      <c r="H470">
        <v>438870</v>
      </c>
      <c r="I470">
        <v>276390</v>
      </c>
      <c r="J470">
        <v>206480</v>
      </c>
      <c r="K470">
        <v>481020</v>
      </c>
      <c r="L470">
        <v>1862880</v>
      </c>
      <c r="M470">
        <v>0</v>
      </c>
      <c r="N470">
        <v>48260</v>
      </c>
      <c r="O470">
        <v>48260</v>
      </c>
      <c r="P470">
        <v>1911140</v>
      </c>
    </row>
    <row r="471" spans="1:16">
      <c r="A471">
        <v>473272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311620</v>
      </c>
      <c r="J471">
        <v>0</v>
      </c>
      <c r="K471">
        <v>0</v>
      </c>
      <c r="L471">
        <v>311620</v>
      </c>
      <c r="M471">
        <v>0</v>
      </c>
      <c r="N471">
        <v>0</v>
      </c>
      <c r="O471">
        <v>0</v>
      </c>
      <c r="P471">
        <v>311620</v>
      </c>
    </row>
    <row r="472" spans="1:16">
      <c r="A472">
        <v>473272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473272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473272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473272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473272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473272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473272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473272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473272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473272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473272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473272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473272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473272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473272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473272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76824</v>
      </c>
      <c r="H487">
        <v>0</v>
      </c>
      <c r="I487">
        <v>0</v>
      </c>
      <c r="J487">
        <v>24896</v>
      </c>
      <c r="K487">
        <v>33424</v>
      </c>
      <c r="L487">
        <v>135144</v>
      </c>
      <c r="M487">
        <v>0</v>
      </c>
      <c r="N487">
        <v>26320</v>
      </c>
      <c r="O487">
        <v>26320</v>
      </c>
      <c r="P487">
        <v>161464</v>
      </c>
    </row>
    <row r="488" spans="1:16">
      <c r="A488">
        <v>473272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133552</v>
      </c>
      <c r="H488">
        <v>0</v>
      </c>
      <c r="I488">
        <v>0</v>
      </c>
      <c r="J488">
        <v>0</v>
      </c>
      <c r="K488">
        <v>0</v>
      </c>
      <c r="L488">
        <v>133552</v>
      </c>
      <c r="M488">
        <v>0</v>
      </c>
      <c r="N488">
        <v>0</v>
      </c>
      <c r="O488">
        <v>0</v>
      </c>
      <c r="P488">
        <v>133552</v>
      </c>
    </row>
    <row r="489" spans="1:16">
      <c r="A489">
        <v>473272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13632</v>
      </c>
      <c r="H489">
        <v>27568</v>
      </c>
      <c r="I489">
        <v>1600</v>
      </c>
      <c r="J489">
        <v>0</v>
      </c>
      <c r="K489">
        <v>48032</v>
      </c>
      <c r="L489">
        <v>90832</v>
      </c>
      <c r="M489">
        <v>0</v>
      </c>
      <c r="N489">
        <v>0</v>
      </c>
      <c r="O489">
        <v>0</v>
      </c>
      <c r="P489">
        <v>90832</v>
      </c>
    </row>
    <row r="490" spans="1:16">
      <c r="A490">
        <v>473272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473272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473272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283896</v>
      </c>
      <c r="I492">
        <v>0</v>
      </c>
      <c r="J492">
        <v>0</v>
      </c>
      <c r="K492">
        <v>0</v>
      </c>
      <c r="L492">
        <v>283896</v>
      </c>
      <c r="M492">
        <v>0</v>
      </c>
      <c r="N492">
        <v>0</v>
      </c>
      <c r="O492">
        <v>0</v>
      </c>
      <c r="P492">
        <v>283896</v>
      </c>
    </row>
    <row r="493" spans="1:16">
      <c r="A493">
        <v>473272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473272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283896</v>
      </c>
      <c r="I494">
        <v>0</v>
      </c>
      <c r="J494">
        <v>0</v>
      </c>
      <c r="K494">
        <v>0</v>
      </c>
      <c r="L494">
        <v>283896</v>
      </c>
      <c r="M494">
        <v>0</v>
      </c>
      <c r="N494">
        <v>0</v>
      </c>
      <c r="O494">
        <v>0</v>
      </c>
      <c r="P494">
        <v>283896</v>
      </c>
    </row>
    <row r="495" spans="1:16">
      <c r="A495">
        <v>473272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473272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473272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473272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473272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473272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743440</v>
      </c>
      <c r="H500">
        <v>1011136</v>
      </c>
      <c r="I500">
        <v>654848</v>
      </c>
      <c r="J500">
        <v>190080</v>
      </c>
      <c r="K500">
        <v>466272</v>
      </c>
      <c r="L500">
        <v>3065776</v>
      </c>
      <c r="M500">
        <v>0</v>
      </c>
      <c r="N500">
        <v>158170</v>
      </c>
      <c r="O500">
        <v>158170</v>
      </c>
      <c r="P500">
        <v>3223946</v>
      </c>
    </row>
    <row r="501" spans="1:16">
      <c r="A501">
        <v>473272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743440</v>
      </c>
      <c r="H501">
        <v>727240</v>
      </c>
      <c r="I501">
        <v>405552</v>
      </c>
      <c r="J501">
        <v>190080</v>
      </c>
      <c r="K501">
        <v>466272</v>
      </c>
      <c r="L501">
        <v>2532584</v>
      </c>
      <c r="M501">
        <v>0</v>
      </c>
      <c r="N501">
        <v>158170</v>
      </c>
      <c r="O501">
        <v>158170</v>
      </c>
      <c r="P501">
        <v>2690754</v>
      </c>
    </row>
    <row r="502" spans="1:16">
      <c r="A502">
        <v>473272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13344</v>
      </c>
      <c r="H502">
        <v>0</v>
      </c>
      <c r="I502">
        <v>0</v>
      </c>
      <c r="J502">
        <v>0</v>
      </c>
      <c r="K502">
        <v>12512</v>
      </c>
      <c r="L502">
        <v>25856</v>
      </c>
      <c r="M502">
        <v>0</v>
      </c>
      <c r="N502">
        <v>0</v>
      </c>
      <c r="O502">
        <v>0</v>
      </c>
      <c r="P502">
        <v>25856</v>
      </c>
    </row>
    <row r="503" spans="1:16">
      <c r="A503">
        <v>473272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473272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63480</v>
      </c>
      <c r="H504">
        <v>0</v>
      </c>
      <c r="I504">
        <v>0</v>
      </c>
      <c r="J504">
        <v>14832</v>
      </c>
      <c r="K504">
        <v>8360</v>
      </c>
      <c r="L504">
        <v>86672</v>
      </c>
      <c r="M504">
        <v>0</v>
      </c>
      <c r="N504">
        <v>0</v>
      </c>
      <c r="O504">
        <v>0</v>
      </c>
      <c r="P504">
        <v>86672</v>
      </c>
    </row>
    <row r="505" spans="1:16">
      <c r="A505">
        <v>473272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473272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368096</v>
      </c>
      <c r="H506">
        <v>118976</v>
      </c>
      <c r="I506">
        <v>0</v>
      </c>
      <c r="J506">
        <v>165184</v>
      </c>
      <c r="K506">
        <v>384816</v>
      </c>
      <c r="L506">
        <v>1037072</v>
      </c>
      <c r="M506">
        <v>0</v>
      </c>
      <c r="N506">
        <v>0</v>
      </c>
      <c r="O506">
        <v>0</v>
      </c>
      <c r="P506">
        <v>1037072</v>
      </c>
    </row>
    <row r="507" spans="1:16">
      <c r="A507">
        <v>473272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232120</v>
      </c>
      <c r="I507">
        <v>221112</v>
      </c>
      <c r="J507">
        <v>0</v>
      </c>
      <c r="K507">
        <v>0</v>
      </c>
      <c r="L507">
        <v>453232</v>
      </c>
      <c r="M507">
        <v>0</v>
      </c>
      <c r="N507">
        <v>38608</v>
      </c>
      <c r="O507">
        <v>38608</v>
      </c>
      <c r="P507">
        <v>491840</v>
      </c>
    </row>
    <row r="508" spans="1:16">
      <c r="A508">
        <v>473272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13632</v>
      </c>
      <c r="H508">
        <v>27568</v>
      </c>
      <c r="I508">
        <v>1600</v>
      </c>
      <c r="J508">
        <v>0</v>
      </c>
      <c r="K508">
        <v>48032</v>
      </c>
      <c r="L508">
        <v>90832</v>
      </c>
      <c r="M508">
        <v>0</v>
      </c>
      <c r="N508">
        <v>0</v>
      </c>
      <c r="O508">
        <v>0</v>
      </c>
      <c r="P508">
        <v>90832</v>
      </c>
    </row>
    <row r="509" spans="1:16">
      <c r="A509">
        <v>473272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133552</v>
      </c>
      <c r="H509">
        <v>0</v>
      </c>
      <c r="I509">
        <v>0</v>
      </c>
      <c r="J509">
        <v>0</v>
      </c>
      <c r="K509">
        <v>0</v>
      </c>
      <c r="L509">
        <v>133552</v>
      </c>
      <c r="M509">
        <v>0</v>
      </c>
      <c r="N509">
        <v>0</v>
      </c>
      <c r="O509">
        <v>0</v>
      </c>
      <c r="P509">
        <v>133552</v>
      </c>
    </row>
    <row r="510" spans="1:16">
      <c r="A510">
        <v>473272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473272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473272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10064</v>
      </c>
      <c r="K512">
        <v>12552</v>
      </c>
      <c r="L512">
        <v>22616</v>
      </c>
      <c r="M512">
        <v>0</v>
      </c>
      <c r="N512">
        <v>26320</v>
      </c>
      <c r="O512">
        <v>26320</v>
      </c>
      <c r="P512">
        <v>48936</v>
      </c>
    </row>
    <row r="513" spans="1:16">
      <c r="A513">
        <v>473272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249296</v>
      </c>
      <c r="J513">
        <v>0</v>
      </c>
      <c r="K513">
        <v>0</v>
      </c>
      <c r="L513">
        <v>249296</v>
      </c>
      <c r="M513">
        <v>0</v>
      </c>
      <c r="N513">
        <v>0</v>
      </c>
      <c r="O513">
        <v>0</v>
      </c>
      <c r="P513">
        <v>249296</v>
      </c>
    </row>
    <row r="514" spans="1:16">
      <c r="A514">
        <v>473272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151336</v>
      </c>
      <c r="H514">
        <v>348576</v>
      </c>
      <c r="I514">
        <v>182840</v>
      </c>
      <c r="J514">
        <v>0</v>
      </c>
      <c r="K514">
        <v>0</v>
      </c>
      <c r="L514">
        <v>682752</v>
      </c>
      <c r="M514">
        <v>0</v>
      </c>
      <c r="N514">
        <v>93242</v>
      </c>
      <c r="O514">
        <v>93242</v>
      </c>
      <c r="P514">
        <v>775994</v>
      </c>
    </row>
    <row r="515" spans="1:16">
      <c r="A515">
        <v>473272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473272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368096</v>
      </c>
      <c r="H516">
        <v>351096</v>
      </c>
      <c r="I516">
        <v>221112</v>
      </c>
      <c r="J516">
        <v>165184</v>
      </c>
      <c r="K516">
        <v>384816</v>
      </c>
      <c r="L516">
        <v>1490304</v>
      </c>
      <c r="M516">
        <v>0</v>
      </c>
      <c r="N516">
        <v>38608</v>
      </c>
      <c r="O516">
        <v>38608</v>
      </c>
      <c r="P516">
        <v>1528912</v>
      </c>
    </row>
    <row r="517" spans="1:16">
      <c r="A517">
        <v>473272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249296</v>
      </c>
      <c r="J517">
        <v>0</v>
      </c>
      <c r="K517">
        <v>0</v>
      </c>
      <c r="L517">
        <v>249296</v>
      </c>
      <c r="M517">
        <v>0</v>
      </c>
      <c r="N517">
        <v>0</v>
      </c>
      <c r="O517">
        <v>0</v>
      </c>
      <c r="P517">
        <v>249296</v>
      </c>
    </row>
    <row r="518" spans="1:16">
      <c r="A518">
        <v>473272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473272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473272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473272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473272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473272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473272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473272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473272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473272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473272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473272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473272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473272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473272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473272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7</v>
      </c>
      <c r="H533">
        <v>6</v>
      </c>
      <c r="I533">
        <v>4</v>
      </c>
      <c r="J533">
        <v>5</v>
      </c>
      <c r="K533">
        <v>9</v>
      </c>
      <c r="L533">
        <v>31</v>
      </c>
      <c r="M533">
        <v>0</v>
      </c>
      <c r="N533">
        <v>0</v>
      </c>
      <c r="O533">
        <v>0</v>
      </c>
      <c r="P533">
        <v>31</v>
      </c>
    </row>
    <row r="534" spans="1:16">
      <c r="A534">
        <v>473272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2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473272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4</v>
      </c>
      <c r="H535">
        <v>7</v>
      </c>
      <c r="I535">
        <v>6</v>
      </c>
      <c r="J535">
        <v>6</v>
      </c>
      <c r="K535">
        <v>2</v>
      </c>
      <c r="L535">
        <v>25</v>
      </c>
      <c r="M535">
        <v>1</v>
      </c>
      <c r="N535">
        <v>5</v>
      </c>
      <c r="O535">
        <v>6</v>
      </c>
      <c r="P535">
        <v>31</v>
      </c>
    </row>
    <row r="536" spans="1:16">
      <c r="A536">
        <v>473272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473272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473272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473272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473272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473272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473272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473272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473272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473272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473272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24</v>
      </c>
      <c r="H546">
        <v>23</v>
      </c>
      <c r="I546">
        <v>22</v>
      </c>
      <c r="J546">
        <v>22</v>
      </c>
      <c r="K546">
        <v>17</v>
      </c>
      <c r="L546">
        <v>108</v>
      </c>
      <c r="M546">
        <v>1</v>
      </c>
      <c r="N546">
        <v>9</v>
      </c>
      <c r="O546">
        <v>10</v>
      </c>
      <c r="P546">
        <v>118</v>
      </c>
    </row>
    <row r="547" spans="1:16">
      <c r="A547">
        <v>473272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24</v>
      </c>
      <c r="H547">
        <v>23</v>
      </c>
      <c r="I547">
        <v>20</v>
      </c>
      <c r="J547">
        <v>21</v>
      </c>
      <c r="K547">
        <v>16</v>
      </c>
      <c r="L547">
        <v>104</v>
      </c>
      <c r="M547">
        <v>1</v>
      </c>
      <c r="N547">
        <v>9</v>
      </c>
      <c r="O547">
        <v>10</v>
      </c>
      <c r="P547">
        <v>114</v>
      </c>
    </row>
    <row r="548" spans="1:16">
      <c r="A548">
        <v>473272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3</v>
      </c>
      <c r="H548">
        <v>3</v>
      </c>
      <c r="I548">
        <v>0</v>
      </c>
      <c r="J548">
        <v>1</v>
      </c>
      <c r="K548">
        <v>0</v>
      </c>
      <c r="L548">
        <v>7</v>
      </c>
      <c r="M548">
        <v>0</v>
      </c>
      <c r="N548">
        <v>0</v>
      </c>
      <c r="O548">
        <v>0</v>
      </c>
      <c r="P548">
        <v>7</v>
      </c>
    </row>
    <row r="549" spans="1:16">
      <c r="A549">
        <v>473272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473272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3</v>
      </c>
      <c r="H550">
        <v>1</v>
      </c>
      <c r="I550">
        <v>1</v>
      </c>
      <c r="J550">
        <v>0</v>
      </c>
      <c r="K550">
        <v>2</v>
      </c>
      <c r="L550">
        <v>7</v>
      </c>
      <c r="M550">
        <v>0</v>
      </c>
      <c r="N550">
        <v>0</v>
      </c>
      <c r="O550">
        <v>0</v>
      </c>
      <c r="P550">
        <v>7</v>
      </c>
    </row>
    <row r="551" spans="1:16">
      <c r="A551">
        <v>473272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473272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7</v>
      </c>
      <c r="H552">
        <v>10</v>
      </c>
      <c r="I552">
        <v>6</v>
      </c>
      <c r="J552">
        <v>4</v>
      </c>
      <c r="K552">
        <v>2</v>
      </c>
      <c r="L552">
        <v>29</v>
      </c>
      <c r="M552">
        <v>0</v>
      </c>
      <c r="N552">
        <v>0</v>
      </c>
      <c r="O552">
        <v>0</v>
      </c>
      <c r="P552">
        <v>29</v>
      </c>
    </row>
    <row r="553" spans="1:16">
      <c r="A553">
        <v>473272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3</v>
      </c>
      <c r="H553">
        <v>0</v>
      </c>
      <c r="I553">
        <v>1</v>
      </c>
      <c r="J553">
        <v>2</v>
      </c>
      <c r="K553">
        <v>0</v>
      </c>
      <c r="L553">
        <v>6</v>
      </c>
      <c r="M553">
        <v>0</v>
      </c>
      <c r="N553">
        <v>4</v>
      </c>
      <c r="O553">
        <v>4</v>
      </c>
      <c r="P553">
        <v>10</v>
      </c>
    </row>
    <row r="554" spans="1:16">
      <c r="A554">
        <v>473272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4</v>
      </c>
      <c r="H554">
        <v>7</v>
      </c>
      <c r="I554">
        <v>6</v>
      </c>
      <c r="J554">
        <v>6</v>
      </c>
      <c r="K554">
        <v>2</v>
      </c>
      <c r="L554">
        <v>25</v>
      </c>
      <c r="M554">
        <v>1</v>
      </c>
      <c r="N554">
        <v>5</v>
      </c>
      <c r="O554">
        <v>6</v>
      </c>
      <c r="P554">
        <v>31</v>
      </c>
    </row>
    <row r="555" spans="1:16">
      <c r="A555">
        <v>473272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473272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</v>
      </c>
      <c r="K556">
        <v>0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473272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473272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1</v>
      </c>
      <c r="H558">
        <v>2</v>
      </c>
      <c r="I558">
        <v>2</v>
      </c>
      <c r="J558">
        <v>4</v>
      </c>
      <c r="K558">
        <v>7</v>
      </c>
      <c r="L558">
        <v>16</v>
      </c>
      <c r="M558">
        <v>0</v>
      </c>
      <c r="N558">
        <v>0</v>
      </c>
      <c r="O558">
        <v>0</v>
      </c>
      <c r="P558">
        <v>16</v>
      </c>
    </row>
    <row r="559" spans="1:16">
      <c r="A559">
        <v>473272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473272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3</v>
      </c>
      <c r="H560">
        <v>0</v>
      </c>
      <c r="I560">
        <v>2</v>
      </c>
      <c r="J560">
        <v>2</v>
      </c>
      <c r="K560">
        <v>3</v>
      </c>
      <c r="L560">
        <v>10</v>
      </c>
      <c r="M560">
        <v>0</v>
      </c>
      <c r="N560">
        <v>0</v>
      </c>
      <c r="O560">
        <v>0</v>
      </c>
      <c r="P560">
        <v>10</v>
      </c>
    </row>
    <row r="561" spans="1:16">
      <c r="A561">
        <v>473272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473272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10</v>
      </c>
      <c r="H562">
        <v>10</v>
      </c>
      <c r="I562">
        <v>7</v>
      </c>
      <c r="J562">
        <v>6</v>
      </c>
      <c r="K562">
        <v>2</v>
      </c>
      <c r="L562">
        <v>35</v>
      </c>
      <c r="M562">
        <v>0</v>
      </c>
      <c r="N562">
        <v>4</v>
      </c>
      <c r="O562">
        <v>4</v>
      </c>
      <c r="P562">
        <v>39</v>
      </c>
    </row>
    <row r="563" spans="1:16">
      <c r="A563">
        <v>473272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473272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473272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473272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473272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473272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473272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473272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473272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473272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473272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473272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473272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473272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473272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473272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473272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36802</v>
      </c>
      <c r="H579">
        <v>33807</v>
      </c>
      <c r="I579">
        <v>6802</v>
      </c>
      <c r="J579">
        <v>29540</v>
      </c>
      <c r="K579">
        <v>8680</v>
      </c>
      <c r="L579">
        <v>115631</v>
      </c>
      <c r="M579">
        <v>0</v>
      </c>
      <c r="N579">
        <v>0</v>
      </c>
      <c r="O579">
        <v>0</v>
      </c>
      <c r="P579">
        <v>115631</v>
      </c>
    </row>
    <row r="580" spans="1:16">
      <c r="A580">
        <v>473272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7043</v>
      </c>
      <c r="J580">
        <v>28228</v>
      </c>
      <c r="K580">
        <v>0</v>
      </c>
      <c r="L580">
        <v>35271</v>
      </c>
      <c r="M580">
        <v>0</v>
      </c>
      <c r="N580">
        <v>0</v>
      </c>
      <c r="O580">
        <v>0</v>
      </c>
      <c r="P580">
        <v>35271</v>
      </c>
    </row>
    <row r="581" spans="1:16">
      <c r="A581">
        <v>473272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2818</v>
      </c>
      <c r="H581">
        <v>8255</v>
      </c>
      <c r="I581">
        <v>5612</v>
      </c>
      <c r="J581">
        <v>13290</v>
      </c>
      <c r="K581">
        <v>4374</v>
      </c>
      <c r="L581">
        <v>34349</v>
      </c>
      <c r="M581">
        <v>619</v>
      </c>
      <c r="N581">
        <v>6468</v>
      </c>
      <c r="O581">
        <v>7087</v>
      </c>
      <c r="P581">
        <v>41436</v>
      </c>
    </row>
    <row r="582" spans="1:16">
      <c r="A582">
        <v>473272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473272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473272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42175</v>
      </c>
      <c r="J584">
        <v>29695</v>
      </c>
      <c r="K584">
        <v>35777</v>
      </c>
      <c r="L584">
        <v>107647</v>
      </c>
      <c r="M584">
        <v>0</v>
      </c>
      <c r="N584">
        <v>0</v>
      </c>
      <c r="O584">
        <v>0</v>
      </c>
      <c r="P584">
        <v>107647</v>
      </c>
    </row>
    <row r="585" spans="1:16">
      <c r="A585">
        <v>473272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29695</v>
      </c>
      <c r="K585">
        <v>35777</v>
      </c>
      <c r="L585">
        <v>65472</v>
      </c>
      <c r="M585">
        <v>0</v>
      </c>
      <c r="N585">
        <v>0</v>
      </c>
      <c r="O585">
        <v>0</v>
      </c>
      <c r="P585">
        <v>65472</v>
      </c>
    </row>
    <row r="586" spans="1:16">
      <c r="A586">
        <v>473272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42175</v>
      </c>
      <c r="J586">
        <v>0</v>
      </c>
      <c r="K586">
        <v>0</v>
      </c>
      <c r="L586">
        <v>42175</v>
      </c>
      <c r="M586">
        <v>0</v>
      </c>
      <c r="N586">
        <v>0</v>
      </c>
      <c r="O586">
        <v>0</v>
      </c>
      <c r="P586">
        <v>42175</v>
      </c>
    </row>
    <row r="587" spans="1:16">
      <c r="A587">
        <v>473272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473272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473272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473272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473272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473272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197527</v>
      </c>
      <c r="H592">
        <v>138856</v>
      </c>
      <c r="I592">
        <v>254511</v>
      </c>
      <c r="J592">
        <v>271217</v>
      </c>
      <c r="K592">
        <v>170017</v>
      </c>
      <c r="L592">
        <v>1032128</v>
      </c>
      <c r="M592">
        <v>619</v>
      </c>
      <c r="N592">
        <v>24973</v>
      </c>
      <c r="O592">
        <v>25592</v>
      </c>
      <c r="P592">
        <v>1057720</v>
      </c>
    </row>
    <row r="593" spans="1:16">
      <c r="A593">
        <v>473272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197527</v>
      </c>
      <c r="H593">
        <v>138856</v>
      </c>
      <c r="I593">
        <v>199027</v>
      </c>
      <c r="J593">
        <v>241522</v>
      </c>
      <c r="K593">
        <v>134240</v>
      </c>
      <c r="L593">
        <v>911172</v>
      </c>
      <c r="M593">
        <v>619</v>
      </c>
      <c r="N593">
        <v>24973</v>
      </c>
      <c r="O593">
        <v>25592</v>
      </c>
      <c r="P593">
        <v>936764</v>
      </c>
    </row>
    <row r="594" spans="1:16">
      <c r="A594">
        <v>473272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22612</v>
      </c>
      <c r="H594">
        <v>20363</v>
      </c>
      <c r="I594">
        <v>0</v>
      </c>
      <c r="J594">
        <v>26245</v>
      </c>
      <c r="K594">
        <v>0</v>
      </c>
      <c r="L594">
        <v>69220</v>
      </c>
      <c r="M594">
        <v>0</v>
      </c>
      <c r="N594">
        <v>0</v>
      </c>
      <c r="O594">
        <v>0</v>
      </c>
      <c r="P594">
        <v>69220</v>
      </c>
    </row>
    <row r="595" spans="1:16">
      <c r="A595">
        <v>473272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473272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13592</v>
      </c>
      <c r="H596">
        <v>11040</v>
      </c>
      <c r="I596">
        <v>1554</v>
      </c>
      <c r="J596">
        <v>0</v>
      </c>
      <c r="K596">
        <v>3770</v>
      </c>
      <c r="L596">
        <v>29956</v>
      </c>
      <c r="M596">
        <v>0</v>
      </c>
      <c r="N596">
        <v>0</v>
      </c>
      <c r="O596">
        <v>0</v>
      </c>
      <c r="P596">
        <v>29956</v>
      </c>
    </row>
    <row r="597" spans="1:16">
      <c r="A597">
        <v>473272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2512</v>
      </c>
      <c r="J597">
        <v>0</v>
      </c>
      <c r="K597">
        <v>0</v>
      </c>
      <c r="L597">
        <v>2512</v>
      </c>
      <c r="M597">
        <v>0</v>
      </c>
      <c r="N597">
        <v>0</v>
      </c>
      <c r="O597">
        <v>0</v>
      </c>
      <c r="P597">
        <v>2512</v>
      </c>
    </row>
    <row r="598" spans="1:16">
      <c r="A598">
        <v>473272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67083</v>
      </c>
      <c r="H598">
        <v>96794</v>
      </c>
      <c r="I598">
        <v>117234</v>
      </c>
      <c r="J598">
        <v>75044</v>
      </c>
      <c r="K598">
        <v>60048</v>
      </c>
      <c r="L598">
        <v>416203</v>
      </c>
      <c r="M598">
        <v>0</v>
      </c>
      <c r="N598">
        <v>0</v>
      </c>
      <c r="O598">
        <v>0</v>
      </c>
      <c r="P598">
        <v>416203</v>
      </c>
    </row>
    <row r="599" spans="1:16">
      <c r="A599">
        <v>473272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32162</v>
      </c>
      <c r="H599">
        <v>0</v>
      </c>
      <c r="I599">
        <v>13592</v>
      </c>
      <c r="J599">
        <v>42071</v>
      </c>
      <c r="K599">
        <v>0</v>
      </c>
      <c r="L599">
        <v>87825</v>
      </c>
      <c r="M599">
        <v>0</v>
      </c>
      <c r="N599">
        <v>18505</v>
      </c>
      <c r="O599">
        <v>18505</v>
      </c>
      <c r="P599">
        <v>106330</v>
      </c>
    </row>
    <row r="600" spans="1:16">
      <c r="A600">
        <v>473272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2818</v>
      </c>
      <c r="H600">
        <v>8255</v>
      </c>
      <c r="I600">
        <v>5612</v>
      </c>
      <c r="J600">
        <v>13290</v>
      </c>
      <c r="K600">
        <v>4374</v>
      </c>
      <c r="L600">
        <v>34349</v>
      </c>
      <c r="M600">
        <v>619</v>
      </c>
      <c r="N600">
        <v>6468</v>
      </c>
      <c r="O600">
        <v>7087</v>
      </c>
      <c r="P600">
        <v>41436</v>
      </c>
    </row>
    <row r="601" spans="1:16">
      <c r="A601">
        <v>473272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7043</v>
      </c>
      <c r="J601">
        <v>0</v>
      </c>
      <c r="K601">
        <v>0</v>
      </c>
      <c r="L601">
        <v>7043</v>
      </c>
      <c r="M601">
        <v>0</v>
      </c>
      <c r="N601">
        <v>0</v>
      </c>
      <c r="O601">
        <v>0</v>
      </c>
      <c r="P601">
        <v>7043</v>
      </c>
    </row>
    <row r="602" spans="1:16">
      <c r="A602">
        <v>473272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28228</v>
      </c>
      <c r="K602">
        <v>0</v>
      </c>
      <c r="L602">
        <v>28228</v>
      </c>
      <c r="M602">
        <v>0</v>
      </c>
      <c r="N602">
        <v>0</v>
      </c>
      <c r="O602">
        <v>0</v>
      </c>
      <c r="P602">
        <v>28228</v>
      </c>
    </row>
    <row r="603" spans="1:16">
      <c r="A603">
        <v>473272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473272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598</v>
      </c>
      <c r="H604">
        <v>2404</v>
      </c>
      <c r="I604">
        <v>2736</v>
      </c>
      <c r="J604">
        <v>3295</v>
      </c>
      <c r="K604">
        <v>4910</v>
      </c>
      <c r="L604">
        <v>13943</v>
      </c>
      <c r="M604">
        <v>0</v>
      </c>
      <c r="N604">
        <v>0</v>
      </c>
      <c r="O604">
        <v>0</v>
      </c>
      <c r="P604">
        <v>13943</v>
      </c>
    </row>
    <row r="605" spans="1:16">
      <c r="A605">
        <v>473272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13309</v>
      </c>
      <c r="J605">
        <v>0</v>
      </c>
      <c r="K605">
        <v>0</v>
      </c>
      <c r="L605">
        <v>13309</v>
      </c>
      <c r="M605">
        <v>0</v>
      </c>
      <c r="N605">
        <v>0</v>
      </c>
      <c r="O605">
        <v>0</v>
      </c>
      <c r="P605">
        <v>13309</v>
      </c>
    </row>
    <row r="606" spans="1:16">
      <c r="A606">
        <v>473272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58662</v>
      </c>
      <c r="H606">
        <v>0</v>
      </c>
      <c r="I606">
        <v>48744</v>
      </c>
      <c r="J606">
        <v>53349</v>
      </c>
      <c r="K606">
        <v>61138</v>
      </c>
      <c r="L606">
        <v>221893</v>
      </c>
      <c r="M606">
        <v>0</v>
      </c>
      <c r="N606">
        <v>0</v>
      </c>
      <c r="O606">
        <v>0</v>
      </c>
      <c r="P606">
        <v>221893</v>
      </c>
    </row>
    <row r="607" spans="1:16">
      <c r="A607">
        <v>473272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473272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99245</v>
      </c>
      <c r="H608">
        <v>96794</v>
      </c>
      <c r="I608">
        <v>130826</v>
      </c>
      <c r="J608">
        <v>117115</v>
      </c>
      <c r="K608">
        <v>60048</v>
      </c>
      <c r="L608">
        <v>504028</v>
      </c>
      <c r="M608">
        <v>0</v>
      </c>
      <c r="N608">
        <v>18505</v>
      </c>
      <c r="O608">
        <v>18505</v>
      </c>
      <c r="P608">
        <v>522533</v>
      </c>
    </row>
    <row r="609" spans="1:16">
      <c r="A609">
        <v>473272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13309</v>
      </c>
      <c r="J609">
        <v>0</v>
      </c>
      <c r="K609">
        <v>0</v>
      </c>
      <c r="L609">
        <v>13309</v>
      </c>
      <c r="M609">
        <v>0</v>
      </c>
      <c r="N609">
        <v>0</v>
      </c>
      <c r="O609">
        <v>0</v>
      </c>
      <c r="P609">
        <v>13309</v>
      </c>
    </row>
    <row r="610" spans="1:16">
      <c r="A610">
        <v>473272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473272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473272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473272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473272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473272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473272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473272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473272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473272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473272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473272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473272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473272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473272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473272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368020</v>
      </c>
      <c r="H625">
        <v>338070</v>
      </c>
      <c r="I625">
        <v>68020</v>
      </c>
      <c r="J625">
        <v>295400</v>
      </c>
      <c r="K625">
        <v>86800</v>
      </c>
      <c r="L625">
        <v>1156310</v>
      </c>
      <c r="M625">
        <v>0</v>
      </c>
      <c r="N625">
        <v>0</v>
      </c>
      <c r="O625">
        <v>0</v>
      </c>
      <c r="P625">
        <v>1156310</v>
      </c>
    </row>
    <row r="626" spans="1:16">
      <c r="A626">
        <v>473272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70430</v>
      </c>
      <c r="J626">
        <v>282280</v>
      </c>
      <c r="K626">
        <v>0</v>
      </c>
      <c r="L626">
        <v>352710</v>
      </c>
      <c r="M626">
        <v>0</v>
      </c>
      <c r="N626">
        <v>0</v>
      </c>
      <c r="O626">
        <v>0</v>
      </c>
      <c r="P626">
        <v>352710</v>
      </c>
    </row>
    <row r="627" spans="1:16">
      <c r="A627">
        <v>473272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28180</v>
      </c>
      <c r="H627">
        <v>82550</v>
      </c>
      <c r="I627">
        <v>56120</v>
      </c>
      <c r="J627">
        <v>132900</v>
      </c>
      <c r="K627">
        <v>43740</v>
      </c>
      <c r="L627">
        <v>343490</v>
      </c>
      <c r="M627">
        <v>6190</v>
      </c>
      <c r="N627">
        <v>64680</v>
      </c>
      <c r="O627">
        <v>70870</v>
      </c>
      <c r="P627">
        <v>414360</v>
      </c>
    </row>
    <row r="628" spans="1:16">
      <c r="A628">
        <v>473272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473272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473272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421750</v>
      </c>
      <c r="J630">
        <v>296950</v>
      </c>
      <c r="K630">
        <v>357770</v>
      </c>
      <c r="L630">
        <v>1076470</v>
      </c>
      <c r="M630">
        <v>0</v>
      </c>
      <c r="N630">
        <v>0</v>
      </c>
      <c r="O630">
        <v>0</v>
      </c>
      <c r="P630">
        <v>1076470</v>
      </c>
    </row>
    <row r="631" spans="1:16">
      <c r="A631">
        <v>473272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296950</v>
      </c>
      <c r="K631">
        <v>357770</v>
      </c>
      <c r="L631">
        <v>654720</v>
      </c>
      <c r="M631">
        <v>0</v>
      </c>
      <c r="N631">
        <v>0</v>
      </c>
      <c r="O631">
        <v>0</v>
      </c>
      <c r="P631">
        <v>654720</v>
      </c>
    </row>
    <row r="632" spans="1:16">
      <c r="A632">
        <v>473272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421750</v>
      </c>
      <c r="J632">
        <v>0</v>
      </c>
      <c r="K632">
        <v>0</v>
      </c>
      <c r="L632">
        <v>421750</v>
      </c>
      <c r="M632">
        <v>0</v>
      </c>
      <c r="N632">
        <v>0</v>
      </c>
      <c r="O632">
        <v>0</v>
      </c>
      <c r="P632">
        <v>421750</v>
      </c>
    </row>
    <row r="633" spans="1:16">
      <c r="A633">
        <v>473272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473272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473272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473272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473272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473272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1975270</v>
      </c>
      <c r="H638">
        <v>1388560</v>
      </c>
      <c r="I638">
        <v>2545110</v>
      </c>
      <c r="J638">
        <v>2712170</v>
      </c>
      <c r="K638">
        <v>1700170</v>
      </c>
      <c r="L638">
        <v>10321280</v>
      </c>
      <c r="M638">
        <v>6190</v>
      </c>
      <c r="N638">
        <v>249730</v>
      </c>
      <c r="O638">
        <v>255920</v>
      </c>
      <c r="P638">
        <v>10577200</v>
      </c>
    </row>
    <row r="639" spans="1:16">
      <c r="A639">
        <v>473272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1975270</v>
      </c>
      <c r="H639">
        <v>1388560</v>
      </c>
      <c r="I639">
        <v>1990270</v>
      </c>
      <c r="J639">
        <v>2415220</v>
      </c>
      <c r="K639">
        <v>1342400</v>
      </c>
      <c r="L639">
        <v>9111720</v>
      </c>
      <c r="M639">
        <v>6190</v>
      </c>
      <c r="N639">
        <v>249730</v>
      </c>
      <c r="O639">
        <v>255920</v>
      </c>
      <c r="P639">
        <v>9367640</v>
      </c>
    </row>
    <row r="640" spans="1:16">
      <c r="A640">
        <v>473272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226120</v>
      </c>
      <c r="H640">
        <v>203630</v>
      </c>
      <c r="I640">
        <v>0</v>
      </c>
      <c r="J640">
        <v>262450</v>
      </c>
      <c r="K640">
        <v>0</v>
      </c>
      <c r="L640">
        <v>692200</v>
      </c>
      <c r="M640">
        <v>0</v>
      </c>
      <c r="N640">
        <v>0</v>
      </c>
      <c r="O640">
        <v>0</v>
      </c>
      <c r="P640">
        <v>692200</v>
      </c>
    </row>
    <row r="641" spans="1:16">
      <c r="A641">
        <v>473272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473272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135920</v>
      </c>
      <c r="H642">
        <v>110400</v>
      </c>
      <c r="I642">
        <v>15540</v>
      </c>
      <c r="J642">
        <v>0</v>
      </c>
      <c r="K642">
        <v>37700</v>
      </c>
      <c r="L642">
        <v>299560</v>
      </c>
      <c r="M642">
        <v>0</v>
      </c>
      <c r="N642">
        <v>0</v>
      </c>
      <c r="O642">
        <v>0</v>
      </c>
      <c r="P642">
        <v>299560</v>
      </c>
    </row>
    <row r="643" spans="1:16">
      <c r="A643">
        <v>473272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25120</v>
      </c>
      <c r="J643">
        <v>0</v>
      </c>
      <c r="K643">
        <v>0</v>
      </c>
      <c r="L643">
        <v>25120</v>
      </c>
      <c r="M643">
        <v>0</v>
      </c>
      <c r="N643">
        <v>0</v>
      </c>
      <c r="O643">
        <v>0</v>
      </c>
      <c r="P643">
        <v>25120</v>
      </c>
    </row>
    <row r="644" spans="1:16">
      <c r="A644">
        <v>473272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670830</v>
      </c>
      <c r="H644">
        <v>967940</v>
      </c>
      <c r="I644">
        <v>1172340</v>
      </c>
      <c r="J644">
        <v>750440</v>
      </c>
      <c r="K644">
        <v>600480</v>
      </c>
      <c r="L644">
        <v>4162030</v>
      </c>
      <c r="M644">
        <v>0</v>
      </c>
      <c r="N644">
        <v>0</v>
      </c>
      <c r="O644">
        <v>0</v>
      </c>
      <c r="P644">
        <v>4162030</v>
      </c>
    </row>
    <row r="645" spans="1:16">
      <c r="A645">
        <v>473272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321620</v>
      </c>
      <c r="H645">
        <v>0</v>
      </c>
      <c r="I645">
        <v>135920</v>
      </c>
      <c r="J645">
        <v>420710</v>
      </c>
      <c r="K645">
        <v>0</v>
      </c>
      <c r="L645">
        <v>878250</v>
      </c>
      <c r="M645">
        <v>0</v>
      </c>
      <c r="N645">
        <v>185050</v>
      </c>
      <c r="O645">
        <v>185050</v>
      </c>
      <c r="P645">
        <v>1063300</v>
      </c>
    </row>
    <row r="646" spans="1:16">
      <c r="A646">
        <v>473272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28180</v>
      </c>
      <c r="H646">
        <v>82550</v>
      </c>
      <c r="I646">
        <v>56120</v>
      </c>
      <c r="J646">
        <v>132900</v>
      </c>
      <c r="K646">
        <v>43740</v>
      </c>
      <c r="L646">
        <v>343490</v>
      </c>
      <c r="M646">
        <v>6190</v>
      </c>
      <c r="N646">
        <v>64680</v>
      </c>
      <c r="O646">
        <v>70870</v>
      </c>
      <c r="P646">
        <v>414360</v>
      </c>
    </row>
    <row r="647" spans="1:16">
      <c r="A647">
        <v>473272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70430</v>
      </c>
      <c r="J647">
        <v>0</v>
      </c>
      <c r="K647">
        <v>0</v>
      </c>
      <c r="L647">
        <v>70430</v>
      </c>
      <c r="M647">
        <v>0</v>
      </c>
      <c r="N647">
        <v>0</v>
      </c>
      <c r="O647">
        <v>0</v>
      </c>
      <c r="P647">
        <v>70430</v>
      </c>
    </row>
    <row r="648" spans="1:16">
      <c r="A648">
        <v>473272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282280</v>
      </c>
      <c r="K648">
        <v>0</v>
      </c>
      <c r="L648">
        <v>282280</v>
      </c>
      <c r="M648">
        <v>0</v>
      </c>
      <c r="N648">
        <v>0</v>
      </c>
      <c r="O648">
        <v>0</v>
      </c>
      <c r="P648">
        <v>282280</v>
      </c>
    </row>
    <row r="649" spans="1:16">
      <c r="A649">
        <v>473272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473272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5980</v>
      </c>
      <c r="H650">
        <v>24040</v>
      </c>
      <c r="I650">
        <v>27360</v>
      </c>
      <c r="J650">
        <v>32950</v>
      </c>
      <c r="K650">
        <v>49100</v>
      </c>
      <c r="L650">
        <v>139430</v>
      </c>
      <c r="M650">
        <v>0</v>
      </c>
      <c r="N650">
        <v>0</v>
      </c>
      <c r="O650">
        <v>0</v>
      </c>
      <c r="P650">
        <v>139430</v>
      </c>
    </row>
    <row r="651" spans="1:16">
      <c r="A651">
        <v>473272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133090</v>
      </c>
      <c r="J651">
        <v>0</v>
      </c>
      <c r="K651">
        <v>0</v>
      </c>
      <c r="L651">
        <v>133090</v>
      </c>
      <c r="M651">
        <v>0</v>
      </c>
      <c r="N651">
        <v>0</v>
      </c>
      <c r="O651">
        <v>0</v>
      </c>
      <c r="P651">
        <v>133090</v>
      </c>
    </row>
    <row r="652" spans="1:16">
      <c r="A652">
        <v>473272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586620</v>
      </c>
      <c r="H652">
        <v>0</v>
      </c>
      <c r="I652">
        <v>487440</v>
      </c>
      <c r="J652">
        <v>533490</v>
      </c>
      <c r="K652">
        <v>611380</v>
      </c>
      <c r="L652">
        <v>2218930</v>
      </c>
      <c r="M652">
        <v>0</v>
      </c>
      <c r="N652">
        <v>0</v>
      </c>
      <c r="O652">
        <v>0</v>
      </c>
      <c r="P652">
        <v>2218930</v>
      </c>
    </row>
    <row r="653" spans="1:16">
      <c r="A653">
        <v>473272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473272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992450</v>
      </c>
      <c r="H654">
        <v>967940</v>
      </c>
      <c r="I654">
        <v>1308260</v>
      </c>
      <c r="J654">
        <v>1171150</v>
      </c>
      <c r="K654">
        <v>600480</v>
      </c>
      <c r="L654">
        <v>5040280</v>
      </c>
      <c r="M654">
        <v>0</v>
      </c>
      <c r="N654">
        <v>185050</v>
      </c>
      <c r="O654">
        <v>185050</v>
      </c>
      <c r="P654">
        <v>5225330</v>
      </c>
    </row>
    <row r="655" spans="1:16">
      <c r="A655">
        <v>473272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133090</v>
      </c>
      <c r="J655">
        <v>0</v>
      </c>
      <c r="K655">
        <v>0</v>
      </c>
      <c r="L655">
        <v>133090</v>
      </c>
      <c r="M655">
        <v>0</v>
      </c>
      <c r="N655">
        <v>0</v>
      </c>
      <c r="O655">
        <v>0</v>
      </c>
      <c r="P655">
        <v>133090</v>
      </c>
    </row>
    <row r="656" spans="1:16">
      <c r="A656">
        <v>473272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473272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473272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473272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473272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473272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473272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473272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473272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473272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473272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473272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473272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473272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473272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473272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257614</v>
      </c>
      <c r="H671">
        <v>236649</v>
      </c>
      <c r="I671">
        <v>47614</v>
      </c>
      <c r="J671">
        <v>206780</v>
      </c>
      <c r="K671">
        <v>60760</v>
      </c>
      <c r="L671">
        <v>809417</v>
      </c>
      <c r="M671">
        <v>0</v>
      </c>
      <c r="N671">
        <v>0</v>
      </c>
      <c r="O671">
        <v>0</v>
      </c>
      <c r="P671">
        <v>809417</v>
      </c>
    </row>
    <row r="672" spans="1:16">
      <c r="A672">
        <v>473272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49301</v>
      </c>
      <c r="J672">
        <v>197596</v>
      </c>
      <c r="K672">
        <v>0</v>
      </c>
      <c r="L672">
        <v>246897</v>
      </c>
      <c r="M672">
        <v>0</v>
      </c>
      <c r="N672">
        <v>0</v>
      </c>
      <c r="O672">
        <v>0</v>
      </c>
      <c r="P672">
        <v>246897</v>
      </c>
    </row>
    <row r="673" spans="1:16">
      <c r="A673">
        <v>473272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19726</v>
      </c>
      <c r="H673">
        <v>57785</v>
      </c>
      <c r="I673">
        <v>39284</v>
      </c>
      <c r="J673">
        <v>93030</v>
      </c>
      <c r="K673">
        <v>30618</v>
      </c>
      <c r="L673">
        <v>240443</v>
      </c>
      <c r="M673">
        <v>4333</v>
      </c>
      <c r="N673">
        <v>45276</v>
      </c>
      <c r="O673">
        <v>49609</v>
      </c>
      <c r="P673">
        <v>290052</v>
      </c>
    </row>
    <row r="674" spans="1:16">
      <c r="A674">
        <v>473272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473272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473272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295225</v>
      </c>
      <c r="J676">
        <v>207865</v>
      </c>
      <c r="K676">
        <v>250439</v>
      </c>
      <c r="L676">
        <v>753529</v>
      </c>
      <c r="M676">
        <v>0</v>
      </c>
      <c r="N676">
        <v>0</v>
      </c>
      <c r="O676">
        <v>0</v>
      </c>
      <c r="P676">
        <v>753529</v>
      </c>
    </row>
    <row r="677" spans="1:16">
      <c r="A677">
        <v>473272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207865</v>
      </c>
      <c r="K677">
        <v>250439</v>
      </c>
      <c r="L677">
        <v>458304</v>
      </c>
      <c r="M677">
        <v>0</v>
      </c>
      <c r="N677">
        <v>0</v>
      </c>
      <c r="O677">
        <v>0</v>
      </c>
      <c r="P677">
        <v>458304</v>
      </c>
    </row>
    <row r="678" spans="1:16">
      <c r="A678">
        <v>473272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295225</v>
      </c>
      <c r="J678">
        <v>0</v>
      </c>
      <c r="K678">
        <v>0</v>
      </c>
      <c r="L678">
        <v>295225</v>
      </c>
      <c r="M678">
        <v>0</v>
      </c>
      <c r="N678">
        <v>0</v>
      </c>
      <c r="O678">
        <v>0</v>
      </c>
      <c r="P678">
        <v>295225</v>
      </c>
    </row>
    <row r="679" spans="1:16">
      <c r="A679">
        <v>473272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473272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473272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473272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473272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473272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1382689</v>
      </c>
      <c r="H684">
        <v>971992</v>
      </c>
      <c r="I684">
        <v>1781577</v>
      </c>
      <c r="J684">
        <v>1898519</v>
      </c>
      <c r="K684">
        <v>1190119</v>
      </c>
      <c r="L684">
        <v>7224896</v>
      </c>
      <c r="M684">
        <v>4333</v>
      </c>
      <c r="N684">
        <v>174811</v>
      </c>
      <c r="O684">
        <v>179144</v>
      </c>
      <c r="P684">
        <v>7404040</v>
      </c>
    </row>
    <row r="685" spans="1:16">
      <c r="A685">
        <v>473272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1382689</v>
      </c>
      <c r="H685">
        <v>971992</v>
      </c>
      <c r="I685">
        <v>1393189</v>
      </c>
      <c r="J685">
        <v>1690654</v>
      </c>
      <c r="K685">
        <v>939680</v>
      </c>
      <c r="L685">
        <v>6378204</v>
      </c>
      <c r="M685">
        <v>4333</v>
      </c>
      <c r="N685">
        <v>174811</v>
      </c>
      <c r="O685">
        <v>179144</v>
      </c>
      <c r="P685">
        <v>6557348</v>
      </c>
    </row>
    <row r="686" spans="1:16">
      <c r="A686">
        <v>473272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158284</v>
      </c>
      <c r="H686">
        <v>142541</v>
      </c>
      <c r="I686">
        <v>0</v>
      </c>
      <c r="J686">
        <v>183715</v>
      </c>
      <c r="K686">
        <v>0</v>
      </c>
      <c r="L686">
        <v>484540</v>
      </c>
      <c r="M686">
        <v>0</v>
      </c>
      <c r="N686">
        <v>0</v>
      </c>
      <c r="O686">
        <v>0</v>
      </c>
      <c r="P686">
        <v>484540</v>
      </c>
    </row>
    <row r="687" spans="1:16">
      <c r="A687">
        <v>473272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473272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95144</v>
      </c>
      <c r="H688">
        <v>77280</v>
      </c>
      <c r="I688">
        <v>10878</v>
      </c>
      <c r="J688">
        <v>0</v>
      </c>
      <c r="K688">
        <v>26390</v>
      </c>
      <c r="L688">
        <v>209692</v>
      </c>
      <c r="M688">
        <v>0</v>
      </c>
      <c r="N688">
        <v>0</v>
      </c>
      <c r="O688">
        <v>0</v>
      </c>
      <c r="P688">
        <v>209692</v>
      </c>
    </row>
    <row r="689" spans="1:16">
      <c r="A689">
        <v>473272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17584</v>
      </c>
      <c r="J689">
        <v>0</v>
      </c>
      <c r="K689">
        <v>0</v>
      </c>
      <c r="L689">
        <v>17584</v>
      </c>
      <c r="M689">
        <v>0</v>
      </c>
      <c r="N689">
        <v>0</v>
      </c>
      <c r="O689">
        <v>0</v>
      </c>
      <c r="P689">
        <v>17584</v>
      </c>
    </row>
    <row r="690" spans="1:16">
      <c r="A690">
        <v>473272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469581</v>
      </c>
      <c r="H690">
        <v>677558</v>
      </c>
      <c r="I690">
        <v>820638</v>
      </c>
      <c r="J690">
        <v>525308</v>
      </c>
      <c r="K690">
        <v>420336</v>
      </c>
      <c r="L690">
        <v>2913421</v>
      </c>
      <c r="M690">
        <v>0</v>
      </c>
      <c r="N690">
        <v>0</v>
      </c>
      <c r="O690">
        <v>0</v>
      </c>
      <c r="P690">
        <v>2913421</v>
      </c>
    </row>
    <row r="691" spans="1:16">
      <c r="A691">
        <v>473272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225134</v>
      </c>
      <c r="H691">
        <v>0</v>
      </c>
      <c r="I691">
        <v>95144</v>
      </c>
      <c r="J691">
        <v>294497</v>
      </c>
      <c r="K691">
        <v>0</v>
      </c>
      <c r="L691">
        <v>614775</v>
      </c>
      <c r="M691">
        <v>0</v>
      </c>
      <c r="N691">
        <v>129535</v>
      </c>
      <c r="O691">
        <v>129535</v>
      </c>
      <c r="P691">
        <v>744310</v>
      </c>
    </row>
    <row r="692" spans="1:16">
      <c r="A692">
        <v>473272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19726</v>
      </c>
      <c r="H692">
        <v>57785</v>
      </c>
      <c r="I692">
        <v>39284</v>
      </c>
      <c r="J692">
        <v>93030</v>
      </c>
      <c r="K692">
        <v>30618</v>
      </c>
      <c r="L692">
        <v>240443</v>
      </c>
      <c r="M692">
        <v>4333</v>
      </c>
      <c r="N692">
        <v>45276</v>
      </c>
      <c r="O692">
        <v>49609</v>
      </c>
      <c r="P692">
        <v>290052</v>
      </c>
    </row>
    <row r="693" spans="1:16">
      <c r="A693">
        <v>473272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49301</v>
      </c>
      <c r="J693">
        <v>0</v>
      </c>
      <c r="K693">
        <v>0</v>
      </c>
      <c r="L693">
        <v>49301</v>
      </c>
      <c r="M693">
        <v>0</v>
      </c>
      <c r="N693">
        <v>0</v>
      </c>
      <c r="O693">
        <v>0</v>
      </c>
      <c r="P693">
        <v>49301</v>
      </c>
    </row>
    <row r="694" spans="1:16">
      <c r="A694">
        <v>473272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197596</v>
      </c>
      <c r="K694">
        <v>0</v>
      </c>
      <c r="L694">
        <v>197596</v>
      </c>
      <c r="M694">
        <v>0</v>
      </c>
      <c r="N694">
        <v>0</v>
      </c>
      <c r="O694">
        <v>0</v>
      </c>
      <c r="P694">
        <v>197596</v>
      </c>
    </row>
    <row r="695" spans="1:16">
      <c r="A695">
        <v>473272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473272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4186</v>
      </c>
      <c r="H696">
        <v>16828</v>
      </c>
      <c r="I696">
        <v>19152</v>
      </c>
      <c r="J696">
        <v>23065</v>
      </c>
      <c r="K696">
        <v>34370</v>
      </c>
      <c r="L696">
        <v>97601</v>
      </c>
      <c r="M696">
        <v>0</v>
      </c>
      <c r="N696">
        <v>0</v>
      </c>
      <c r="O696">
        <v>0</v>
      </c>
      <c r="P696">
        <v>97601</v>
      </c>
    </row>
    <row r="697" spans="1:16">
      <c r="A697">
        <v>473272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93163</v>
      </c>
      <c r="J697">
        <v>0</v>
      </c>
      <c r="K697">
        <v>0</v>
      </c>
      <c r="L697">
        <v>93163</v>
      </c>
      <c r="M697">
        <v>0</v>
      </c>
      <c r="N697">
        <v>0</v>
      </c>
      <c r="O697">
        <v>0</v>
      </c>
      <c r="P697">
        <v>93163</v>
      </c>
    </row>
    <row r="698" spans="1:16">
      <c r="A698">
        <v>473272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410634</v>
      </c>
      <c r="H698">
        <v>0</v>
      </c>
      <c r="I698">
        <v>341208</v>
      </c>
      <c r="J698">
        <v>373443</v>
      </c>
      <c r="K698">
        <v>427966</v>
      </c>
      <c r="L698">
        <v>1553251</v>
      </c>
      <c r="M698">
        <v>0</v>
      </c>
      <c r="N698">
        <v>0</v>
      </c>
      <c r="O698">
        <v>0</v>
      </c>
      <c r="P698">
        <v>1553251</v>
      </c>
    </row>
    <row r="699" spans="1:16">
      <c r="A699">
        <v>473272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473272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694715</v>
      </c>
      <c r="H700">
        <v>677558</v>
      </c>
      <c r="I700">
        <v>915782</v>
      </c>
      <c r="J700">
        <v>819805</v>
      </c>
      <c r="K700">
        <v>420336</v>
      </c>
      <c r="L700">
        <v>3528196</v>
      </c>
      <c r="M700">
        <v>0</v>
      </c>
      <c r="N700">
        <v>129535</v>
      </c>
      <c r="O700">
        <v>129535</v>
      </c>
      <c r="P700">
        <v>3657731</v>
      </c>
    </row>
    <row r="701" spans="1:16">
      <c r="A701">
        <v>473272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93163</v>
      </c>
      <c r="J701">
        <v>0</v>
      </c>
      <c r="K701">
        <v>0</v>
      </c>
      <c r="L701">
        <v>93163</v>
      </c>
      <c r="M701">
        <v>0</v>
      </c>
      <c r="N701">
        <v>0</v>
      </c>
      <c r="O701">
        <v>0</v>
      </c>
      <c r="P701">
        <v>93163</v>
      </c>
    </row>
    <row r="702" spans="1:16">
      <c r="A702">
        <v>473272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473272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473272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473272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473272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473272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473272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473272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473272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473272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473272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473272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473272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473272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473272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473272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1</v>
      </c>
      <c r="H717">
        <v>1</v>
      </c>
      <c r="I717">
        <v>9</v>
      </c>
      <c r="J717">
        <v>0</v>
      </c>
      <c r="K717">
        <v>1</v>
      </c>
      <c r="L717">
        <v>12</v>
      </c>
      <c r="M717">
        <v>0</v>
      </c>
      <c r="N717">
        <v>0</v>
      </c>
      <c r="O717">
        <v>0</v>
      </c>
      <c r="P717">
        <v>12</v>
      </c>
    </row>
    <row r="718" spans="1:16">
      <c r="A718">
        <v>473272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1</v>
      </c>
      <c r="N718">
        <v>0</v>
      </c>
      <c r="O718">
        <v>1</v>
      </c>
      <c r="P718">
        <v>1</v>
      </c>
    </row>
    <row r="719" spans="1:16">
      <c r="A719">
        <v>473272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4</v>
      </c>
      <c r="J719">
        <v>0</v>
      </c>
      <c r="K719">
        <v>1</v>
      </c>
      <c r="L719">
        <v>7</v>
      </c>
      <c r="M719">
        <v>3</v>
      </c>
      <c r="N719">
        <v>2</v>
      </c>
      <c r="O719">
        <v>5</v>
      </c>
      <c r="P719">
        <v>12</v>
      </c>
    </row>
    <row r="720" spans="1:16">
      <c r="A720">
        <v>473272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473272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473272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2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473272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473272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473272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473272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473272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473272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473272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473272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1</v>
      </c>
      <c r="H730">
        <v>10</v>
      </c>
      <c r="I730">
        <v>20</v>
      </c>
      <c r="J730">
        <v>1</v>
      </c>
      <c r="K730">
        <v>5</v>
      </c>
      <c r="L730">
        <v>37</v>
      </c>
      <c r="M730">
        <v>7</v>
      </c>
      <c r="N730">
        <v>7</v>
      </c>
      <c r="O730">
        <v>14</v>
      </c>
      <c r="P730">
        <v>51</v>
      </c>
    </row>
    <row r="731" spans="1:16">
      <c r="A731">
        <v>473272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1</v>
      </c>
      <c r="H731">
        <v>7</v>
      </c>
      <c r="I731">
        <v>16</v>
      </c>
      <c r="J731">
        <v>0</v>
      </c>
      <c r="K731">
        <v>2</v>
      </c>
      <c r="L731">
        <v>26</v>
      </c>
      <c r="M731">
        <v>4</v>
      </c>
      <c r="N731">
        <v>4</v>
      </c>
      <c r="O731">
        <v>8</v>
      </c>
      <c r="P731">
        <v>34</v>
      </c>
    </row>
    <row r="732" spans="1:16">
      <c r="A732">
        <v>473272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473272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473272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1</v>
      </c>
      <c r="L734">
        <v>3</v>
      </c>
      <c r="M734">
        <v>0</v>
      </c>
      <c r="N734">
        <v>0</v>
      </c>
      <c r="O734">
        <v>0</v>
      </c>
      <c r="P734">
        <v>3</v>
      </c>
    </row>
    <row r="735" spans="1:16">
      <c r="A735">
        <v>473272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473272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3</v>
      </c>
      <c r="J736">
        <v>0</v>
      </c>
      <c r="K736">
        <v>0</v>
      </c>
      <c r="L736">
        <v>5</v>
      </c>
      <c r="M736">
        <v>0</v>
      </c>
      <c r="N736">
        <v>0</v>
      </c>
      <c r="O736">
        <v>0</v>
      </c>
      <c r="P736">
        <v>5</v>
      </c>
    </row>
    <row r="737" spans="1:16">
      <c r="A737">
        <v>473272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2</v>
      </c>
      <c r="I737">
        <v>0</v>
      </c>
      <c r="J737">
        <v>0</v>
      </c>
      <c r="K737">
        <v>0</v>
      </c>
      <c r="L737">
        <v>2</v>
      </c>
      <c r="M737">
        <v>0</v>
      </c>
      <c r="N737">
        <v>2</v>
      </c>
      <c r="O737">
        <v>2</v>
      </c>
      <c r="P737">
        <v>4</v>
      </c>
    </row>
    <row r="738" spans="1:16">
      <c r="A738">
        <v>473272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4</v>
      </c>
      <c r="J738">
        <v>0</v>
      </c>
      <c r="K738">
        <v>1</v>
      </c>
      <c r="L738">
        <v>7</v>
      </c>
      <c r="M738">
        <v>3</v>
      </c>
      <c r="N738">
        <v>2</v>
      </c>
      <c r="O738">
        <v>5</v>
      </c>
      <c r="P738">
        <v>12</v>
      </c>
    </row>
    <row r="739" spans="1:16">
      <c r="A739">
        <v>473272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</v>
      </c>
      <c r="N739">
        <v>0</v>
      </c>
      <c r="O739">
        <v>1</v>
      </c>
      <c r="P739">
        <v>1</v>
      </c>
    </row>
    <row r="740" spans="1:16">
      <c r="A740">
        <v>473272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473272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473272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7</v>
      </c>
      <c r="J742">
        <v>0</v>
      </c>
      <c r="K742">
        <v>0</v>
      </c>
      <c r="L742">
        <v>8</v>
      </c>
      <c r="M742">
        <v>0</v>
      </c>
      <c r="N742">
        <v>0</v>
      </c>
      <c r="O742">
        <v>0</v>
      </c>
      <c r="P742">
        <v>8</v>
      </c>
    </row>
    <row r="743" spans="1:16">
      <c r="A743">
        <v>473272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473272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473272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4</v>
      </c>
      <c r="J745">
        <v>0</v>
      </c>
      <c r="K745">
        <v>1</v>
      </c>
      <c r="L745">
        <v>8</v>
      </c>
      <c r="M745">
        <v>3</v>
      </c>
      <c r="N745">
        <v>3</v>
      </c>
      <c r="O745">
        <v>6</v>
      </c>
      <c r="P745">
        <v>14</v>
      </c>
    </row>
    <row r="746" spans="1:16">
      <c r="A746">
        <v>473272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3</v>
      </c>
      <c r="J746">
        <v>0</v>
      </c>
      <c r="K746">
        <v>0</v>
      </c>
      <c r="L746">
        <v>7</v>
      </c>
      <c r="M746">
        <v>0</v>
      </c>
      <c r="N746">
        <v>2</v>
      </c>
      <c r="O746">
        <v>2</v>
      </c>
      <c r="P746">
        <v>9</v>
      </c>
    </row>
    <row r="747" spans="1:16">
      <c r="A747">
        <v>473272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473272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473272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473272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473272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473272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473272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473272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473272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473272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473272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473272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473272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473272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473272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473272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473272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598</v>
      </c>
      <c r="H763">
        <v>3999</v>
      </c>
      <c r="I763">
        <v>17883</v>
      </c>
      <c r="J763">
        <v>0</v>
      </c>
      <c r="K763">
        <v>1545</v>
      </c>
      <c r="L763">
        <v>24025</v>
      </c>
      <c r="M763">
        <v>0</v>
      </c>
      <c r="N763">
        <v>0</v>
      </c>
      <c r="O763">
        <v>0</v>
      </c>
      <c r="P763">
        <v>24025</v>
      </c>
    </row>
    <row r="764" spans="1:16">
      <c r="A764">
        <v>473272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1284</v>
      </c>
      <c r="N764">
        <v>0</v>
      </c>
      <c r="O764">
        <v>1284</v>
      </c>
      <c r="P764">
        <v>1284</v>
      </c>
    </row>
    <row r="765" spans="1:16">
      <c r="A765">
        <v>473272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3515</v>
      </c>
      <c r="I765">
        <v>4319</v>
      </c>
      <c r="J765">
        <v>0</v>
      </c>
      <c r="K765">
        <v>565</v>
      </c>
      <c r="L765">
        <v>8399</v>
      </c>
      <c r="M765">
        <v>3610</v>
      </c>
      <c r="N765">
        <v>5154</v>
      </c>
      <c r="O765">
        <v>8764</v>
      </c>
      <c r="P765">
        <v>17163</v>
      </c>
    </row>
    <row r="766" spans="1:16">
      <c r="A766">
        <v>473272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473272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473272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33417</v>
      </c>
      <c r="K768">
        <v>80013</v>
      </c>
      <c r="L768">
        <v>113430</v>
      </c>
      <c r="M768">
        <v>0</v>
      </c>
      <c r="N768">
        <v>0</v>
      </c>
      <c r="O768">
        <v>0</v>
      </c>
      <c r="P768">
        <v>113430</v>
      </c>
    </row>
    <row r="769" spans="1:16">
      <c r="A769">
        <v>473272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33417</v>
      </c>
      <c r="K769">
        <v>0</v>
      </c>
      <c r="L769">
        <v>33417</v>
      </c>
      <c r="M769">
        <v>0</v>
      </c>
      <c r="N769">
        <v>0</v>
      </c>
      <c r="O769">
        <v>0</v>
      </c>
      <c r="P769">
        <v>33417</v>
      </c>
    </row>
    <row r="770" spans="1:16">
      <c r="A770">
        <v>473272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80013</v>
      </c>
      <c r="L770">
        <v>80013</v>
      </c>
      <c r="M770">
        <v>0</v>
      </c>
      <c r="N770">
        <v>0</v>
      </c>
      <c r="O770">
        <v>0</v>
      </c>
      <c r="P770">
        <v>80013</v>
      </c>
    </row>
    <row r="771" spans="1:16">
      <c r="A771">
        <v>473272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473272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473272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473272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473272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473272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598</v>
      </c>
      <c r="H776">
        <v>31358</v>
      </c>
      <c r="I776">
        <v>66950</v>
      </c>
      <c r="J776">
        <v>33417</v>
      </c>
      <c r="K776">
        <v>84053</v>
      </c>
      <c r="L776">
        <v>216376</v>
      </c>
      <c r="M776">
        <v>6220</v>
      </c>
      <c r="N776">
        <v>15745</v>
      </c>
      <c r="O776">
        <v>21965</v>
      </c>
      <c r="P776">
        <v>238341</v>
      </c>
    </row>
    <row r="777" spans="1:16">
      <c r="A777">
        <v>473272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598</v>
      </c>
      <c r="H777">
        <v>26739</v>
      </c>
      <c r="I777">
        <v>59126</v>
      </c>
      <c r="J777">
        <v>0</v>
      </c>
      <c r="K777">
        <v>2110</v>
      </c>
      <c r="L777">
        <v>88573</v>
      </c>
      <c r="M777">
        <v>4894</v>
      </c>
      <c r="N777">
        <v>14419</v>
      </c>
      <c r="O777">
        <v>19313</v>
      </c>
      <c r="P777">
        <v>107886</v>
      </c>
    </row>
    <row r="778" spans="1:16">
      <c r="A778">
        <v>473272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5947</v>
      </c>
      <c r="J778">
        <v>0</v>
      </c>
      <c r="K778">
        <v>0</v>
      </c>
      <c r="L778">
        <v>5947</v>
      </c>
      <c r="M778">
        <v>0</v>
      </c>
      <c r="N778">
        <v>0</v>
      </c>
      <c r="O778">
        <v>0</v>
      </c>
      <c r="P778">
        <v>5947</v>
      </c>
    </row>
    <row r="779" spans="1:16">
      <c r="A779">
        <v>473272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473272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3999</v>
      </c>
      <c r="I780">
        <v>7750</v>
      </c>
      <c r="J780">
        <v>0</v>
      </c>
      <c r="K780">
        <v>1545</v>
      </c>
      <c r="L780">
        <v>13294</v>
      </c>
      <c r="M780">
        <v>0</v>
      </c>
      <c r="N780">
        <v>0</v>
      </c>
      <c r="O780">
        <v>0</v>
      </c>
      <c r="P780">
        <v>13294</v>
      </c>
    </row>
    <row r="781" spans="1:16">
      <c r="A781">
        <v>473272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473272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10205</v>
      </c>
      <c r="I782">
        <v>36924</v>
      </c>
      <c r="J782">
        <v>0</v>
      </c>
      <c r="K782">
        <v>0</v>
      </c>
      <c r="L782">
        <v>47129</v>
      </c>
      <c r="M782">
        <v>0</v>
      </c>
      <c r="N782">
        <v>0</v>
      </c>
      <c r="O782">
        <v>0</v>
      </c>
      <c r="P782">
        <v>47129</v>
      </c>
    </row>
    <row r="783" spans="1:16">
      <c r="A783">
        <v>473272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9020</v>
      </c>
      <c r="I783">
        <v>0</v>
      </c>
      <c r="J783">
        <v>0</v>
      </c>
      <c r="K783">
        <v>0</v>
      </c>
      <c r="L783">
        <v>9020</v>
      </c>
      <c r="M783">
        <v>0</v>
      </c>
      <c r="N783">
        <v>9265</v>
      </c>
      <c r="O783">
        <v>9265</v>
      </c>
      <c r="P783">
        <v>18285</v>
      </c>
    </row>
    <row r="784" spans="1:16">
      <c r="A784">
        <v>473272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3515</v>
      </c>
      <c r="I784">
        <v>4319</v>
      </c>
      <c r="J784">
        <v>0</v>
      </c>
      <c r="K784">
        <v>565</v>
      </c>
      <c r="L784">
        <v>8399</v>
      </c>
      <c r="M784">
        <v>3610</v>
      </c>
      <c r="N784">
        <v>5154</v>
      </c>
      <c r="O784">
        <v>8764</v>
      </c>
      <c r="P784">
        <v>17163</v>
      </c>
    </row>
    <row r="785" spans="1:16">
      <c r="A785">
        <v>473272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1284</v>
      </c>
      <c r="N785">
        <v>0</v>
      </c>
      <c r="O785">
        <v>1284</v>
      </c>
      <c r="P785">
        <v>1284</v>
      </c>
    </row>
    <row r="786" spans="1:16">
      <c r="A786">
        <v>473272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473272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473272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598</v>
      </c>
      <c r="H788">
        <v>0</v>
      </c>
      <c r="I788">
        <v>4186</v>
      </c>
      <c r="J788">
        <v>0</v>
      </c>
      <c r="K788">
        <v>0</v>
      </c>
      <c r="L788">
        <v>4784</v>
      </c>
      <c r="M788">
        <v>0</v>
      </c>
      <c r="N788">
        <v>0</v>
      </c>
      <c r="O788">
        <v>0</v>
      </c>
      <c r="P788">
        <v>4784</v>
      </c>
    </row>
    <row r="789" spans="1:16">
      <c r="A789">
        <v>473272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473272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473272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4619</v>
      </c>
      <c r="I791">
        <v>7824</v>
      </c>
      <c r="J791">
        <v>0</v>
      </c>
      <c r="K791">
        <v>1930</v>
      </c>
      <c r="L791">
        <v>14373</v>
      </c>
      <c r="M791">
        <v>1326</v>
      </c>
      <c r="N791">
        <v>1326</v>
      </c>
      <c r="O791">
        <v>2652</v>
      </c>
      <c r="P791">
        <v>17025</v>
      </c>
    </row>
    <row r="792" spans="1:16">
      <c r="A792">
        <v>473272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19225</v>
      </c>
      <c r="I792">
        <v>36924</v>
      </c>
      <c r="J792">
        <v>0</v>
      </c>
      <c r="K792">
        <v>0</v>
      </c>
      <c r="L792">
        <v>56149</v>
      </c>
      <c r="M792">
        <v>0</v>
      </c>
      <c r="N792">
        <v>9265</v>
      </c>
      <c r="O792">
        <v>9265</v>
      </c>
      <c r="P792">
        <v>65414</v>
      </c>
    </row>
    <row r="793" spans="1:16">
      <c r="A793">
        <v>473272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473272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473272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473272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473272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473272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473272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473272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473272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473272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473272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473272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473272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473272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473272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473272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473272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5980</v>
      </c>
      <c r="H809">
        <v>39990</v>
      </c>
      <c r="I809">
        <v>178830</v>
      </c>
      <c r="J809">
        <v>0</v>
      </c>
      <c r="K809">
        <v>15450</v>
      </c>
      <c r="L809">
        <v>240250</v>
      </c>
      <c r="M809">
        <v>0</v>
      </c>
      <c r="N809">
        <v>0</v>
      </c>
      <c r="O809">
        <v>0</v>
      </c>
      <c r="P809">
        <v>240250</v>
      </c>
    </row>
    <row r="810" spans="1:16">
      <c r="A810">
        <v>473272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12840</v>
      </c>
      <c r="N810">
        <v>0</v>
      </c>
      <c r="O810">
        <v>12840</v>
      </c>
      <c r="P810">
        <v>12840</v>
      </c>
    </row>
    <row r="811" spans="1:16">
      <c r="A811">
        <v>473272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35150</v>
      </c>
      <c r="I811">
        <v>43190</v>
      </c>
      <c r="J811">
        <v>0</v>
      </c>
      <c r="K811">
        <v>5650</v>
      </c>
      <c r="L811">
        <v>83990</v>
      </c>
      <c r="M811">
        <v>36100</v>
      </c>
      <c r="N811">
        <v>51540</v>
      </c>
      <c r="O811">
        <v>87640</v>
      </c>
      <c r="P811">
        <v>171630</v>
      </c>
    </row>
    <row r="812" spans="1:16">
      <c r="A812">
        <v>473272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473272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473272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334170</v>
      </c>
      <c r="K814">
        <v>800130</v>
      </c>
      <c r="L814">
        <v>1134300</v>
      </c>
      <c r="M814">
        <v>0</v>
      </c>
      <c r="N814">
        <v>0</v>
      </c>
      <c r="O814">
        <v>0</v>
      </c>
      <c r="P814">
        <v>1134300</v>
      </c>
    </row>
    <row r="815" spans="1:16">
      <c r="A815">
        <v>473272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334170</v>
      </c>
      <c r="K815">
        <v>0</v>
      </c>
      <c r="L815">
        <v>334170</v>
      </c>
      <c r="M815">
        <v>0</v>
      </c>
      <c r="N815">
        <v>0</v>
      </c>
      <c r="O815">
        <v>0</v>
      </c>
      <c r="P815">
        <v>334170</v>
      </c>
    </row>
    <row r="816" spans="1:16">
      <c r="A816">
        <v>473272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800130</v>
      </c>
      <c r="L816">
        <v>800130</v>
      </c>
      <c r="M816">
        <v>0</v>
      </c>
      <c r="N816">
        <v>0</v>
      </c>
      <c r="O816">
        <v>0</v>
      </c>
      <c r="P816">
        <v>800130</v>
      </c>
    </row>
    <row r="817" spans="1:16">
      <c r="A817">
        <v>473272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473272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473272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473272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473272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473272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5980</v>
      </c>
      <c r="H822">
        <v>313580</v>
      </c>
      <c r="I822">
        <v>669500</v>
      </c>
      <c r="J822">
        <v>334170</v>
      </c>
      <c r="K822">
        <v>840530</v>
      </c>
      <c r="L822">
        <v>2163760</v>
      </c>
      <c r="M822">
        <v>62200</v>
      </c>
      <c r="N822">
        <v>157450</v>
      </c>
      <c r="O822">
        <v>219650</v>
      </c>
      <c r="P822">
        <v>2383410</v>
      </c>
    </row>
    <row r="823" spans="1:16">
      <c r="A823">
        <v>473272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5980</v>
      </c>
      <c r="H823">
        <v>267390</v>
      </c>
      <c r="I823">
        <v>591260</v>
      </c>
      <c r="J823">
        <v>0</v>
      </c>
      <c r="K823">
        <v>21100</v>
      </c>
      <c r="L823">
        <v>885730</v>
      </c>
      <c r="M823">
        <v>48940</v>
      </c>
      <c r="N823">
        <v>144190</v>
      </c>
      <c r="O823">
        <v>193130</v>
      </c>
      <c r="P823">
        <v>1078860</v>
      </c>
    </row>
    <row r="824" spans="1:16">
      <c r="A824">
        <v>473272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59470</v>
      </c>
      <c r="J824">
        <v>0</v>
      </c>
      <c r="K824">
        <v>0</v>
      </c>
      <c r="L824">
        <v>59470</v>
      </c>
      <c r="M824">
        <v>0</v>
      </c>
      <c r="N824">
        <v>0</v>
      </c>
      <c r="O824">
        <v>0</v>
      </c>
      <c r="P824">
        <v>59470</v>
      </c>
    </row>
    <row r="825" spans="1:16">
      <c r="A825">
        <v>473272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473272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39990</v>
      </c>
      <c r="I826">
        <v>77500</v>
      </c>
      <c r="J826">
        <v>0</v>
      </c>
      <c r="K826">
        <v>15450</v>
      </c>
      <c r="L826">
        <v>132940</v>
      </c>
      <c r="M826">
        <v>0</v>
      </c>
      <c r="N826">
        <v>0</v>
      </c>
      <c r="O826">
        <v>0</v>
      </c>
      <c r="P826">
        <v>132940</v>
      </c>
    </row>
    <row r="827" spans="1:16">
      <c r="A827">
        <v>473272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473272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102050</v>
      </c>
      <c r="I828">
        <v>369240</v>
      </c>
      <c r="J828">
        <v>0</v>
      </c>
      <c r="K828">
        <v>0</v>
      </c>
      <c r="L828">
        <v>471290</v>
      </c>
      <c r="M828">
        <v>0</v>
      </c>
      <c r="N828">
        <v>0</v>
      </c>
      <c r="O828">
        <v>0</v>
      </c>
      <c r="P828">
        <v>471290</v>
      </c>
    </row>
    <row r="829" spans="1:16">
      <c r="A829">
        <v>473272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90200</v>
      </c>
      <c r="I829">
        <v>0</v>
      </c>
      <c r="J829">
        <v>0</v>
      </c>
      <c r="K829">
        <v>0</v>
      </c>
      <c r="L829">
        <v>90200</v>
      </c>
      <c r="M829">
        <v>0</v>
      </c>
      <c r="N829">
        <v>92650</v>
      </c>
      <c r="O829">
        <v>92650</v>
      </c>
      <c r="P829">
        <v>182850</v>
      </c>
    </row>
    <row r="830" spans="1:16">
      <c r="A830">
        <v>473272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35150</v>
      </c>
      <c r="I830">
        <v>43190</v>
      </c>
      <c r="J830">
        <v>0</v>
      </c>
      <c r="K830">
        <v>5650</v>
      </c>
      <c r="L830">
        <v>83990</v>
      </c>
      <c r="M830">
        <v>36100</v>
      </c>
      <c r="N830">
        <v>51540</v>
      </c>
      <c r="O830">
        <v>87640</v>
      </c>
      <c r="P830">
        <v>171630</v>
      </c>
    </row>
    <row r="831" spans="1:16">
      <c r="A831">
        <v>473272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12840</v>
      </c>
      <c r="N831">
        <v>0</v>
      </c>
      <c r="O831">
        <v>12840</v>
      </c>
      <c r="P831">
        <v>12840</v>
      </c>
    </row>
    <row r="832" spans="1:16">
      <c r="A832">
        <v>473272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473272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473272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5980</v>
      </c>
      <c r="H834">
        <v>0</v>
      </c>
      <c r="I834">
        <v>41860</v>
      </c>
      <c r="J834">
        <v>0</v>
      </c>
      <c r="K834">
        <v>0</v>
      </c>
      <c r="L834">
        <v>47840</v>
      </c>
      <c r="M834">
        <v>0</v>
      </c>
      <c r="N834">
        <v>0</v>
      </c>
      <c r="O834">
        <v>0</v>
      </c>
      <c r="P834">
        <v>47840</v>
      </c>
    </row>
    <row r="835" spans="1:16">
      <c r="A835">
        <v>473272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473272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473272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46190</v>
      </c>
      <c r="I837">
        <v>78240</v>
      </c>
      <c r="J837">
        <v>0</v>
      </c>
      <c r="K837">
        <v>19300</v>
      </c>
      <c r="L837">
        <v>143730</v>
      </c>
      <c r="M837">
        <v>13260</v>
      </c>
      <c r="N837">
        <v>13260</v>
      </c>
      <c r="O837">
        <v>26520</v>
      </c>
      <c r="P837">
        <v>170250</v>
      </c>
    </row>
    <row r="838" spans="1:16">
      <c r="A838">
        <v>473272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192250</v>
      </c>
      <c r="I838">
        <v>369240</v>
      </c>
      <c r="J838">
        <v>0</v>
      </c>
      <c r="K838">
        <v>0</v>
      </c>
      <c r="L838">
        <v>561490</v>
      </c>
      <c r="M838">
        <v>0</v>
      </c>
      <c r="N838">
        <v>92650</v>
      </c>
      <c r="O838">
        <v>92650</v>
      </c>
      <c r="P838">
        <v>654140</v>
      </c>
    </row>
    <row r="839" spans="1:16">
      <c r="A839">
        <v>473272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473272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473272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473272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473272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473272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473272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473272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473272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473272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473272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473272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473272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473272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473272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473272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473272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5382</v>
      </c>
      <c r="H855">
        <v>35991</v>
      </c>
      <c r="I855">
        <v>160947</v>
      </c>
      <c r="J855">
        <v>0</v>
      </c>
      <c r="K855">
        <v>13905</v>
      </c>
      <c r="L855">
        <v>216225</v>
      </c>
      <c r="M855">
        <v>0</v>
      </c>
      <c r="N855">
        <v>0</v>
      </c>
      <c r="O855">
        <v>0</v>
      </c>
      <c r="P855">
        <v>216225</v>
      </c>
    </row>
    <row r="856" spans="1:16">
      <c r="A856">
        <v>473272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11556</v>
      </c>
      <c r="N856">
        <v>0</v>
      </c>
      <c r="O856">
        <v>11556</v>
      </c>
      <c r="P856">
        <v>11556</v>
      </c>
    </row>
    <row r="857" spans="1:16">
      <c r="A857">
        <v>473272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31635</v>
      </c>
      <c r="I857">
        <v>38871</v>
      </c>
      <c r="J857">
        <v>0</v>
      </c>
      <c r="K857">
        <v>5085</v>
      </c>
      <c r="L857">
        <v>75591</v>
      </c>
      <c r="M857">
        <v>32490</v>
      </c>
      <c r="N857">
        <v>46386</v>
      </c>
      <c r="O857">
        <v>78876</v>
      </c>
      <c r="P857">
        <v>154467</v>
      </c>
    </row>
    <row r="858" spans="1:16">
      <c r="A858">
        <v>473272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473272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473272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300753</v>
      </c>
      <c r="K860">
        <v>720117</v>
      </c>
      <c r="L860">
        <v>1020870</v>
      </c>
      <c r="M860">
        <v>0</v>
      </c>
      <c r="N860">
        <v>0</v>
      </c>
      <c r="O860">
        <v>0</v>
      </c>
      <c r="P860">
        <v>1020870</v>
      </c>
    </row>
    <row r="861" spans="1:16">
      <c r="A861">
        <v>473272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300753</v>
      </c>
      <c r="K861">
        <v>0</v>
      </c>
      <c r="L861">
        <v>300753</v>
      </c>
      <c r="M861">
        <v>0</v>
      </c>
      <c r="N861">
        <v>0</v>
      </c>
      <c r="O861">
        <v>0</v>
      </c>
      <c r="P861">
        <v>300753</v>
      </c>
    </row>
    <row r="862" spans="1:16">
      <c r="A862">
        <v>473272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720117</v>
      </c>
      <c r="L862">
        <v>720117</v>
      </c>
      <c r="M862">
        <v>0</v>
      </c>
      <c r="N862">
        <v>0</v>
      </c>
      <c r="O862">
        <v>0</v>
      </c>
      <c r="P862">
        <v>720117</v>
      </c>
    </row>
    <row r="863" spans="1:16">
      <c r="A863">
        <v>473272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473272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473272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473272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473272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473272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5382</v>
      </c>
      <c r="H868">
        <v>286841</v>
      </c>
      <c r="I868">
        <v>610374</v>
      </c>
      <c r="J868">
        <v>300753</v>
      </c>
      <c r="K868">
        <v>758407</v>
      </c>
      <c r="L868">
        <v>1961757</v>
      </c>
      <c r="M868">
        <v>57306</v>
      </c>
      <c r="N868">
        <v>143031</v>
      </c>
      <c r="O868">
        <v>200337</v>
      </c>
      <c r="P868">
        <v>2162094</v>
      </c>
    </row>
    <row r="869" spans="1:16">
      <c r="A869">
        <v>473272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5382</v>
      </c>
      <c r="H869">
        <v>240651</v>
      </c>
      <c r="I869">
        <v>532134</v>
      </c>
      <c r="J869">
        <v>0</v>
      </c>
      <c r="K869">
        <v>18990</v>
      </c>
      <c r="L869">
        <v>797157</v>
      </c>
      <c r="M869">
        <v>44046</v>
      </c>
      <c r="N869">
        <v>129771</v>
      </c>
      <c r="O869">
        <v>173817</v>
      </c>
      <c r="P869">
        <v>970974</v>
      </c>
    </row>
    <row r="870" spans="1:16">
      <c r="A870">
        <v>473272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53523</v>
      </c>
      <c r="J870">
        <v>0</v>
      </c>
      <c r="K870">
        <v>0</v>
      </c>
      <c r="L870">
        <v>53523</v>
      </c>
      <c r="M870">
        <v>0</v>
      </c>
      <c r="N870">
        <v>0</v>
      </c>
      <c r="O870">
        <v>0</v>
      </c>
      <c r="P870">
        <v>53523</v>
      </c>
    </row>
    <row r="871" spans="1:16">
      <c r="A871">
        <v>473272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473272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35991</v>
      </c>
      <c r="I872">
        <v>69750</v>
      </c>
      <c r="J872">
        <v>0</v>
      </c>
      <c r="K872">
        <v>13905</v>
      </c>
      <c r="L872">
        <v>119646</v>
      </c>
      <c r="M872">
        <v>0</v>
      </c>
      <c r="N872">
        <v>0</v>
      </c>
      <c r="O872">
        <v>0</v>
      </c>
      <c r="P872">
        <v>119646</v>
      </c>
    </row>
    <row r="873" spans="1:16">
      <c r="A873">
        <v>473272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473272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91845</v>
      </c>
      <c r="I874">
        <v>332316</v>
      </c>
      <c r="J874">
        <v>0</v>
      </c>
      <c r="K874">
        <v>0</v>
      </c>
      <c r="L874">
        <v>424161</v>
      </c>
      <c r="M874">
        <v>0</v>
      </c>
      <c r="N874">
        <v>0</v>
      </c>
      <c r="O874">
        <v>0</v>
      </c>
      <c r="P874">
        <v>424161</v>
      </c>
    </row>
    <row r="875" spans="1:16">
      <c r="A875">
        <v>473272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81180</v>
      </c>
      <c r="I875">
        <v>0</v>
      </c>
      <c r="J875">
        <v>0</v>
      </c>
      <c r="K875">
        <v>0</v>
      </c>
      <c r="L875">
        <v>81180</v>
      </c>
      <c r="M875">
        <v>0</v>
      </c>
      <c r="N875">
        <v>83385</v>
      </c>
      <c r="O875">
        <v>83385</v>
      </c>
      <c r="P875">
        <v>164565</v>
      </c>
    </row>
    <row r="876" spans="1:16">
      <c r="A876">
        <v>473272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31635</v>
      </c>
      <c r="I876">
        <v>38871</v>
      </c>
      <c r="J876">
        <v>0</v>
      </c>
      <c r="K876">
        <v>5085</v>
      </c>
      <c r="L876">
        <v>75591</v>
      </c>
      <c r="M876">
        <v>32490</v>
      </c>
      <c r="N876">
        <v>46386</v>
      </c>
      <c r="O876">
        <v>78876</v>
      </c>
      <c r="P876">
        <v>154467</v>
      </c>
    </row>
    <row r="877" spans="1:16">
      <c r="A877">
        <v>473272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11556</v>
      </c>
      <c r="N877">
        <v>0</v>
      </c>
      <c r="O877">
        <v>11556</v>
      </c>
      <c r="P877">
        <v>11556</v>
      </c>
    </row>
    <row r="878" spans="1:16">
      <c r="A878">
        <v>473272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473272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473272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5382</v>
      </c>
      <c r="H880">
        <v>0</v>
      </c>
      <c r="I880">
        <v>37674</v>
      </c>
      <c r="J880">
        <v>0</v>
      </c>
      <c r="K880">
        <v>0</v>
      </c>
      <c r="L880">
        <v>43056</v>
      </c>
      <c r="M880">
        <v>0</v>
      </c>
      <c r="N880">
        <v>0</v>
      </c>
      <c r="O880">
        <v>0</v>
      </c>
      <c r="P880">
        <v>43056</v>
      </c>
    </row>
    <row r="881" spans="1:16">
      <c r="A881">
        <v>473272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473272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473272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46190</v>
      </c>
      <c r="I883">
        <v>78240</v>
      </c>
      <c r="J883">
        <v>0</v>
      </c>
      <c r="K883">
        <v>19300</v>
      </c>
      <c r="L883">
        <v>143730</v>
      </c>
      <c r="M883">
        <v>13260</v>
      </c>
      <c r="N883">
        <v>13260</v>
      </c>
      <c r="O883">
        <v>26520</v>
      </c>
      <c r="P883">
        <v>170250</v>
      </c>
    </row>
    <row r="884" spans="1:16">
      <c r="A884">
        <v>473272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173025</v>
      </c>
      <c r="I884">
        <v>332316</v>
      </c>
      <c r="J884">
        <v>0</v>
      </c>
      <c r="K884">
        <v>0</v>
      </c>
      <c r="L884">
        <v>505341</v>
      </c>
      <c r="M884">
        <v>0</v>
      </c>
      <c r="N884">
        <v>83385</v>
      </c>
      <c r="O884">
        <v>83385</v>
      </c>
      <c r="P884">
        <v>588726</v>
      </c>
    </row>
    <row r="885" spans="1:16">
      <c r="A885">
        <v>473272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473272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473272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473272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473272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473272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473272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473272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473272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473272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473272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473272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473272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473272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473272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473272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473272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1</v>
      </c>
      <c r="N901">
        <v>0</v>
      </c>
      <c r="O901">
        <v>1</v>
      </c>
      <c r="P901">
        <v>3</v>
      </c>
    </row>
    <row r="902" spans="1:16">
      <c r="A902">
        <v>473272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1</v>
      </c>
      <c r="N902">
        <v>0</v>
      </c>
      <c r="O902">
        <v>1</v>
      </c>
      <c r="P902">
        <v>3</v>
      </c>
    </row>
    <row r="903" spans="1:16">
      <c r="A903">
        <v>473272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2</v>
      </c>
      <c r="N903">
        <v>0</v>
      </c>
      <c r="O903">
        <v>2</v>
      </c>
      <c r="P903">
        <v>6</v>
      </c>
    </row>
    <row r="904" spans="1:16">
      <c r="A904">
        <v>473272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473272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</v>
      </c>
      <c r="L905">
        <v>2</v>
      </c>
      <c r="M905">
        <v>0</v>
      </c>
      <c r="N905">
        <v>0</v>
      </c>
      <c r="O905">
        <v>0</v>
      </c>
      <c r="P905">
        <v>2</v>
      </c>
    </row>
    <row r="906" spans="1:16">
      <c r="A906">
        <v>473272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473272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1</v>
      </c>
      <c r="P907">
        <v>1</v>
      </c>
    </row>
    <row r="908" spans="1:16">
      <c r="A908">
        <v>473272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473272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473272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473272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</v>
      </c>
      <c r="L911">
        <v>2</v>
      </c>
      <c r="M911">
        <v>0</v>
      </c>
      <c r="N911">
        <v>0</v>
      </c>
      <c r="O911">
        <v>0</v>
      </c>
      <c r="P911">
        <v>2</v>
      </c>
    </row>
    <row r="912" spans="1:16">
      <c r="A912">
        <v>473272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473272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</v>
      </c>
      <c r="N913">
        <v>0</v>
      </c>
      <c r="O913">
        <v>1</v>
      </c>
      <c r="P913">
        <v>1</v>
      </c>
    </row>
    <row r="914" spans="1:16">
      <c r="A914">
        <v>473272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473272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473272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473272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473272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473272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473272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473272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473272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54960</v>
      </c>
      <c r="L922">
        <v>54960</v>
      </c>
      <c r="M922">
        <v>490</v>
      </c>
      <c r="N922">
        <v>0</v>
      </c>
      <c r="O922">
        <v>490</v>
      </c>
      <c r="P922">
        <v>55450</v>
      </c>
    </row>
    <row r="923" spans="1:16">
      <c r="A923">
        <v>473272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371</v>
      </c>
      <c r="L923">
        <v>371</v>
      </c>
      <c r="M923">
        <v>1392</v>
      </c>
      <c r="N923">
        <v>0</v>
      </c>
      <c r="O923">
        <v>1392</v>
      </c>
      <c r="P923">
        <v>1763</v>
      </c>
    </row>
    <row r="924" spans="1:16">
      <c r="A924">
        <v>473272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55331</v>
      </c>
      <c r="L924">
        <v>55331</v>
      </c>
      <c r="M924">
        <v>1882</v>
      </c>
      <c r="N924">
        <v>0</v>
      </c>
      <c r="O924">
        <v>1882</v>
      </c>
      <c r="P924">
        <v>57213</v>
      </c>
    </row>
    <row r="925" spans="1:16">
      <c r="A925">
        <v>473272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473272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54960</v>
      </c>
      <c r="L926">
        <v>54960</v>
      </c>
      <c r="M926">
        <v>0</v>
      </c>
      <c r="N926">
        <v>0</v>
      </c>
      <c r="O926">
        <v>0</v>
      </c>
      <c r="P926">
        <v>54960</v>
      </c>
    </row>
    <row r="927" spans="1:16">
      <c r="A927">
        <v>473272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473272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490</v>
      </c>
      <c r="N928">
        <v>0</v>
      </c>
      <c r="O928">
        <v>490</v>
      </c>
      <c r="P928">
        <v>490</v>
      </c>
    </row>
    <row r="929" spans="1:16">
      <c r="A929">
        <v>473272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473272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473272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473272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371</v>
      </c>
      <c r="L932">
        <v>371</v>
      </c>
      <c r="M932">
        <v>0</v>
      </c>
      <c r="N932">
        <v>0</v>
      </c>
      <c r="O932">
        <v>0</v>
      </c>
      <c r="P932">
        <v>371</v>
      </c>
    </row>
    <row r="933" spans="1:16">
      <c r="A933">
        <v>473272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473272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1392</v>
      </c>
      <c r="N934">
        <v>0</v>
      </c>
      <c r="O934">
        <v>1392</v>
      </c>
      <c r="P934">
        <v>1392</v>
      </c>
    </row>
    <row r="935" spans="1:16">
      <c r="A935">
        <v>473272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473272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473272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473272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473272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473272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473272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473272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473272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473272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473272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473272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473272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473272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473272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473272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473272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473272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473272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473272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473272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473272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473272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473272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473272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473272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473272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473272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473272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473272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473272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473272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473272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0</v>
      </c>
      <c r="J967">
        <v>2</v>
      </c>
      <c r="K967">
        <v>0</v>
      </c>
      <c r="L967">
        <v>4</v>
      </c>
      <c r="M967">
        <v>0</v>
      </c>
      <c r="N967">
        <v>3</v>
      </c>
      <c r="O967">
        <v>3</v>
      </c>
      <c r="P967">
        <v>7</v>
      </c>
    </row>
    <row r="968" spans="1:16">
      <c r="A968">
        <v>473272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2</v>
      </c>
      <c r="K968">
        <v>0</v>
      </c>
      <c r="L968">
        <v>3</v>
      </c>
      <c r="M968">
        <v>0</v>
      </c>
      <c r="N968">
        <v>2</v>
      </c>
      <c r="O968">
        <v>2</v>
      </c>
      <c r="P968">
        <v>5</v>
      </c>
    </row>
    <row r="969" spans="1:16">
      <c r="A969">
        <v>473272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473272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473272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473272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473272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473272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473272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473272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473272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473272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0</v>
      </c>
      <c r="J978">
        <v>2</v>
      </c>
      <c r="K978">
        <v>0</v>
      </c>
      <c r="L978">
        <v>4</v>
      </c>
      <c r="M978">
        <v>0</v>
      </c>
      <c r="N978">
        <v>3</v>
      </c>
      <c r="O978">
        <v>3</v>
      </c>
      <c r="P978">
        <v>7</v>
      </c>
    </row>
    <row r="979" spans="1:16">
      <c r="A979">
        <v>473272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0</v>
      </c>
      <c r="J979">
        <v>2</v>
      </c>
      <c r="K979">
        <v>0</v>
      </c>
      <c r="L979">
        <v>4</v>
      </c>
      <c r="M979">
        <v>0</v>
      </c>
      <c r="N979">
        <v>3</v>
      </c>
      <c r="O979">
        <v>3</v>
      </c>
      <c r="P979">
        <v>7</v>
      </c>
    </row>
    <row r="980" spans="1:16">
      <c r="A980">
        <v>473272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473272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473272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473272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473272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473272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473272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473272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473272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473272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473272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473272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473272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473272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473272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473272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473272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473272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473272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473272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473272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473272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473272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473272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473272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473272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473272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473272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473272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473272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473272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473272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473272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473272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473272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473272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473272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473272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473272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473272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473272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473272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473272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473272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473272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473272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473272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473272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473272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473272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473272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473272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473272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473272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473272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473272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473272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473272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473272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473272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473272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473272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473272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473272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473272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473272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473272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473272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473272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473272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473272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473272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473272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473272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473272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473272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473272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473272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473272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473272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90000</v>
      </c>
      <c r="H1059">
        <v>171000</v>
      </c>
      <c r="I1059">
        <v>0</v>
      </c>
      <c r="J1059">
        <v>163800</v>
      </c>
      <c r="K1059">
        <v>0</v>
      </c>
      <c r="L1059">
        <v>424800</v>
      </c>
      <c r="M1059">
        <v>0</v>
      </c>
      <c r="N1059">
        <v>226000</v>
      </c>
      <c r="O1059">
        <v>226000</v>
      </c>
      <c r="P1059">
        <v>650800</v>
      </c>
    </row>
    <row r="1060" spans="1:16">
      <c r="A1060">
        <v>473272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90000</v>
      </c>
      <c r="H1060">
        <v>0</v>
      </c>
      <c r="I1060">
        <v>0</v>
      </c>
      <c r="J1060">
        <v>163800</v>
      </c>
      <c r="K1060">
        <v>0</v>
      </c>
      <c r="L1060">
        <v>253800</v>
      </c>
      <c r="M1060">
        <v>0</v>
      </c>
      <c r="N1060">
        <v>73000</v>
      </c>
      <c r="O1060">
        <v>73000</v>
      </c>
      <c r="P1060">
        <v>326800</v>
      </c>
    </row>
    <row r="1061" spans="1:16">
      <c r="A1061">
        <v>473272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171000</v>
      </c>
      <c r="I1061">
        <v>0</v>
      </c>
      <c r="J1061">
        <v>0</v>
      </c>
      <c r="K1061">
        <v>0</v>
      </c>
      <c r="L1061">
        <v>171000</v>
      </c>
      <c r="M1061">
        <v>0</v>
      </c>
      <c r="N1061">
        <v>153000</v>
      </c>
      <c r="O1061">
        <v>153000</v>
      </c>
      <c r="P1061">
        <v>324000</v>
      </c>
    </row>
    <row r="1062" spans="1:16">
      <c r="A1062">
        <v>473272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473272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473272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473272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473272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473272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473272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473272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473272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90000</v>
      </c>
      <c r="H1070">
        <v>171000</v>
      </c>
      <c r="I1070">
        <v>0</v>
      </c>
      <c r="J1070">
        <v>163800</v>
      </c>
      <c r="K1070">
        <v>0</v>
      </c>
      <c r="L1070">
        <v>424800</v>
      </c>
      <c r="M1070">
        <v>0</v>
      </c>
      <c r="N1070">
        <v>226000</v>
      </c>
      <c r="O1070">
        <v>226000</v>
      </c>
      <c r="P1070">
        <v>650800</v>
      </c>
    </row>
    <row r="1071" spans="1:16">
      <c r="A1071">
        <v>473272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90000</v>
      </c>
      <c r="H1071">
        <v>171000</v>
      </c>
      <c r="I1071">
        <v>0</v>
      </c>
      <c r="J1071">
        <v>163800</v>
      </c>
      <c r="K1071">
        <v>0</v>
      </c>
      <c r="L1071">
        <v>424800</v>
      </c>
      <c r="M1071">
        <v>0</v>
      </c>
      <c r="N1071">
        <v>226000</v>
      </c>
      <c r="O1071">
        <v>226000</v>
      </c>
      <c r="P1071">
        <v>650800</v>
      </c>
    </row>
    <row r="1072" spans="1:16">
      <c r="A1072">
        <v>473272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473272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473272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473272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473272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473272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473272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473272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473272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473272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473272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473272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473272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473272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473272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473272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473272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473272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473272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473272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473272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473272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473272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473272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473272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473272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473272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473272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473272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473272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473272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473272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473272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473272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81000</v>
      </c>
      <c r="H1105">
        <v>153900</v>
      </c>
      <c r="I1105">
        <v>0</v>
      </c>
      <c r="J1105">
        <v>128060</v>
      </c>
      <c r="K1105">
        <v>0</v>
      </c>
      <c r="L1105">
        <v>362960</v>
      </c>
      <c r="M1105">
        <v>0</v>
      </c>
      <c r="N1105">
        <v>203400</v>
      </c>
      <c r="O1105">
        <v>203400</v>
      </c>
      <c r="P1105">
        <v>566360</v>
      </c>
    </row>
    <row r="1106" spans="1:16">
      <c r="A1106">
        <v>473272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81000</v>
      </c>
      <c r="H1106">
        <v>0</v>
      </c>
      <c r="I1106">
        <v>0</v>
      </c>
      <c r="J1106">
        <v>128060</v>
      </c>
      <c r="K1106">
        <v>0</v>
      </c>
      <c r="L1106">
        <v>209060</v>
      </c>
      <c r="M1106">
        <v>0</v>
      </c>
      <c r="N1106">
        <v>65700</v>
      </c>
      <c r="O1106">
        <v>65700</v>
      </c>
      <c r="P1106">
        <v>274760</v>
      </c>
    </row>
    <row r="1107" spans="1:16">
      <c r="A1107">
        <v>473272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153900</v>
      </c>
      <c r="I1107">
        <v>0</v>
      </c>
      <c r="J1107">
        <v>0</v>
      </c>
      <c r="K1107">
        <v>0</v>
      </c>
      <c r="L1107">
        <v>153900</v>
      </c>
      <c r="M1107">
        <v>0</v>
      </c>
      <c r="N1107">
        <v>137700</v>
      </c>
      <c r="O1107">
        <v>137700</v>
      </c>
      <c r="P1107">
        <v>291600</v>
      </c>
    </row>
    <row r="1108" spans="1:16">
      <c r="A1108">
        <v>473272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473272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473272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473272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473272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473272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473272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473272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473272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81000</v>
      </c>
      <c r="H1116">
        <v>153900</v>
      </c>
      <c r="I1116">
        <v>0</v>
      </c>
      <c r="J1116">
        <v>128060</v>
      </c>
      <c r="K1116">
        <v>0</v>
      </c>
      <c r="L1116">
        <v>362960</v>
      </c>
      <c r="M1116">
        <v>0</v>
      </c>
      <c r="N1116">
        <v>203400</v>
      </c>
      <c r="O1116">
        <v>203400</v>
      </c>
      <c r="P1116">
        <v>566360</v>
      </c>
    </row>
    <row r="1117" spans="1:16">
      <c r="A1117">
        <v>473272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81000</v>
      </c>
      <c r="H1117">
        <v>153900</v>
      </c>
      <c r="I1117">
        <v>0</v>
      </c>
      <c r="J1117">
        <v>128060</v>
      </c>
      <c r="K1117">
        <v>0</v>
      </c>
      <c r="L1117">
        <v>362960</v>
      </c>
      <c r="M1117">
        <v>0</v>
      </c>
      <c r="N1117">
        <v>203400</v>
      </c>
      <c r="O1117">
        <v>203400</v>
      </c>
      <c r="P1117">
        <v>566360</v>
      </c>
    </row>
    <row r="1118" spans="1:16">
      <c r="A1118">
        <v>473272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473272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473272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473272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473272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473272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473272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473272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473272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473272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473272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473272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473272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473272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473272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473272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473272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473272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473272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473272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473272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473272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473272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473272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473272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473272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473272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473272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473272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473272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473272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473272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473272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473272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473272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473272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473272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473272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473272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473272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473272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473272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473272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473272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473272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473272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473272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473272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473272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473272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473272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473272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473272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473272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473272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473272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473272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473272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473272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473272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473272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473272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473272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473272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473272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473272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473272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473272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473272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473272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473272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473272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473272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473272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473272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473272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473272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473272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473272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473272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473272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473272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473272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473272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473272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473272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473272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473272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473272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473272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473272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473272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473272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473272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473272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473272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473272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473272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473272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473272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473272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473272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473272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473272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473272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473272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473272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473272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473272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473272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473272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473272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473272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473272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473272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473272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473272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473272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473272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473272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473272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473272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473272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473272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473272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473272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473272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473272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473272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473272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473272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473272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473272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473272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473272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473272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473272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473272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473272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473272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473272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473272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473272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473272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473272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473272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473272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473272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473272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473272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473272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473272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473272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473272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473272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473272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473272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473272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473272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473272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473272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473272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473272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473272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473272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473272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473272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473272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473272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473272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473272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473272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473272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473272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473272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473272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473272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473272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473272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473272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473272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473272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473272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473272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473272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473272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473272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473272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473272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473272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473272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473272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473272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473272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473272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473272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473272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473272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473272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473272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473272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473272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473272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473272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473272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473272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473272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473272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473272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473272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473272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473272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473272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473272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473272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473272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473272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473272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473272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473272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473272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473272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473272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473272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473272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473272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473272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473272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473272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473272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473272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473272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473272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473272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473272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473272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473272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473272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473272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473272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473272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473272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473272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473272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473272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473272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473272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473272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473272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473272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473272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473272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473272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473272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473272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473272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473272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473272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473272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473272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473272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473272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473272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473272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473272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473272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473272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473272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473272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473272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473272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473272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473272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473272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473272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473272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473272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473272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473272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473272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473272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473272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473272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473272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473272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473272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473272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473272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473272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473272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473272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473272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473272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473272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473272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473272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473272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473272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473272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473272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473272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473272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473272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473272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473272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473272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473272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473272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473272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473272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473272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473272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473272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473272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473272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473272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473272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473272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473272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473272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473272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473272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473272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473272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473272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473272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473272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473272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473272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473272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473272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473272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473272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473272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473272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473272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473272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473272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473272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473272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473272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473272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473272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473272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473272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473272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473272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473272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473272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473272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473272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473272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96800</v>
      </c>
      <c r="K1469">
        <v>0</v>
      </c>
      <c r="L1469">
        <v>96800</v>
      </c>
      <c r="M1469">
        <v>0</v>
      </c>
      <c r="N1469">
        <v>0</v>
      </c>
      <c r="O1469">
        <v>0</v>
      </c>
      <c r="P1469">
        <v>96800</v>
      </c>
    </row>
    <row r="1470" spans="1:16">
      <c r="A1470">
        <v>473272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96800</v>
      </c>
      <c r="K1470">
        <v>0</v>
      </c>
      <c r="L1470">
        <v>96800</v>
      </c>
      <c r="M1470">
        <v>0</v>
      </c>
      <c r="N1470">
        <v>0</v>
      </c>
      <c r="O1470">
        <v>0</v>
      </c>
      <c r="P1470">
        <v>96800</v>
      </c>
    </row>
    <row r="1471" spans="1:16">
      <c r="A1471">
        <v>473272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473272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473272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473272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473272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473272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473272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473272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473272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473272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96800</v>
      </c>
      <c r="K1480">
        <v>0</v>
      </c>
      <c r="L1480">
        <v>96800</v>
      </c>
      <c r="M1480">
        <v>0</v>
      </c>
      <c r="N1480">
        <v>0</v>
      </c>
      <c r="O1480">
        <v>0</v>
      </c>
      <c r="P1480">
        <v>96800</v>
      </c>
    </row>
    <row r="1481" spans="1:16">
      <c r="A1481">
        <v>473272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96800</v>
      </c>
      <c r="K1481">
        <v>0</v>
      </c>
      <c r="L1481">
        <v>96800</v>
      </c>
      <c r="M1481">
        <v>0</v>
      </c>
      <c r="N1481">
        <v>0</v>
      </c>
      <c r="O1481">
        <v>0</v>
      </c>
      <c r="P1481">
        <v>96800</v>
      </c>
    </row>
    <row r="1482" spans="1:16">
      <c r="A1482">
        <v>473272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473272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473272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473272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473272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473272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473272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473272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473272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473272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473272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473272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473272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473272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473272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473272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473272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473272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473272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473272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473272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473272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473272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473272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473272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473272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473272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473272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473272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473272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473272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473272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473272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473272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67760</v>
      </c>
      <c r="K1515">
        <v>0</v>
      </c>
      <c r="L1515">
        <v>67760</v>
      </c>
      <c r="M1515">
        <v>0</v>
      </c>
      <c r="N1515">
        <v>0</v>
      </c>
      <c r="O1515">
        <v>0</v>
      </c>
      <c r="P1515">
        <v>67760</v>
      </c>
    </row>
    <row r="1516" spans="1:16">
      <c r="A1516">
        <v>473272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67760</v>
      </c>
      <c r="K1516">
        <v>0</v>
      </c>
      <c r="L1516">
        <v>67760</v>
      </c>
      <c r="M1516">
        <v>0</v>
      </c>
      <c r="N1516">
        <v>0</v>
      </c>
      <c r="O1516">
        <v>0</v>
      </c>
      <c r="P1516">
        <v>67760</v>
      </c>
    </row>
    <row r="1517" spans="1:16">
      <c r="A1517">
        <v>473272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473272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473272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473272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473272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473272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473272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473272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473272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473272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67760</v>
      </c>
      <c r="K1526">
        <v>0</v>
      </c>
      <c r="L1526">
        <v>67760</v>
      </c>
      <c r="M1526">
        <v>0</v>
      </c>
      <c r="N1526">
        <v>0</v>
      </c>
      <c r="O1526">
        <v>0</v>
      </c>
      <c r="P1526">
        <v>67760</v>
      </c>
    </row>
    <row r="1527" spans="1:16">
      <c r="A1527">
        <v>473272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67760</v>
      </c>
      <c r="K1527">
        <v>0</v>
      </c>
      <c r="L1527">
        <v>67760</v>
      </c>
      <c r="M1527">
        <v>0</v>
      </c>
      <c r="N1527">
        <v>0</v>
      </c>
      <c r="O1527">
        <v>0</v>
      </c>
      <c r="P1527">
        <v>67760</v>
      </c>
    </row>
    <row r="1528" spans="1:16">
      <c r="A1528">
        <v>473272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473272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473272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473272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473272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473272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473272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473272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473272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473272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473272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473272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473272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473272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473272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473272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473272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473272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473272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473272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473272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473272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473272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473272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473272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473272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473272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473272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473272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473272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473272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473272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473272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473272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473272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473272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473272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473272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473272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473272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473272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473272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473272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473272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473272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473272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473272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473272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473272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473272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473272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473272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473272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473272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473272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473272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473272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473272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473272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473272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473272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473272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473272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473272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473272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473272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473272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473272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473272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473272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473272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473272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473272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473272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473272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473272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473272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473272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473272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473272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473272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473272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473272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473272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473272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473272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473272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473272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473272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473272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473272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473272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473272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473272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473272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473272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473272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473272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473272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473272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473272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473272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473272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473272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473272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473272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473272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473272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473272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473272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473272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473272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473272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473272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473272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473272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473272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473272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473272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473272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473272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473272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473272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473272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473272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473272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473272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473272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473272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473272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473272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473272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473272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473272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473272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473272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473272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473272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473272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473272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473272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473272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473272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473272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473272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473272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473272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473272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473272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473272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473272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473272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473272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473272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473272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473272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473272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473272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473272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473272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473272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473272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473272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473272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473272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473272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473272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473272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473272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473272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473272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473272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473272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473272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473272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473272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473272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473272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473272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473272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473272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473272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473272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473272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473272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473272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473272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473272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473272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473272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473272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473272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473272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473272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473272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473272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473272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473272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473272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473272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473272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473272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473272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473272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473272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473272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473272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473272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473272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473272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473272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473272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473272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473272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473272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473272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473272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473272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473272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473272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473272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473272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473272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473272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473272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473272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473272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473272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473272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473272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473272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473272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473272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473272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473272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473272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473272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473272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473272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473272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473272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473272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473272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473272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473272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473272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473272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473272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473272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473272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473272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473272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473272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473272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473272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473272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473272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473272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473272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473272</v>
      </c>
      <c r="B1787" t="s">
        <v>282</v>
      </c>
      <c r="C1787">
        <v>202606</v>
      </c>
      <c r="D1787">
        <v>6070101</v>
      </c>
      <c r="E1787">
        <v>6</v>
      </c>
      <c r="F1787">
        <v>29</v>
      </c>
      <c r="G1787">
        <v>35</v>
      </c>
    </row>
    <row r="1788" spans="1:16">
      <c r="A1788">
        <v>473272</v>
      </c>
      <c r="B1788" t="s">
        <v>282</v>
      </c>
      <c r="C1788">
        <v>202606</v>
      </c>
      <c r="D1788">
        <v>6070102</v>
      </c>
      <c r="E1788">
        <v>23469</v>
      </c>
      <c r="F1788">
        <v>715680</v>
      </c>
      <c r="G1788">
        <v>739149</v>
      </c>
    </row>
    <row r="1789" spans="1:16">
      <c r="A1789">
        <v>473272</v>
      </c>
      <c r="B1789" t="s">
        <v>282</v>
      </c>
      <c r="C1789">
        <v>202606</v>
      </c>
      <c r="D1789">
        <v>6070201</v>
      </c>
      <c r="E1789">
        <v>12</v>
      </c>
      <c r="F1789">
        <v>40</v>
      </c>
      <c r="G1789">
        <v>52</v>
      </c>
    </row>
    <row r="1790" spans="1:16">
      <c r="A1790">
        <v>473272</v>
      </c>
      <c r="B1790" t="s">
        <v>282</v>
      </c>
      <c r="C1790">
        <v>202606</v>
      </c>
      <c r="D1790">
        <v>6070202</v>
      </c>
      <c r="E1790">
        <v>114312</v>
      </c>
      <c r="F1790">
        <v>235813</v>
      </c>
      <c r="G1790">
        <v>350125</v>
      </c>
    </row>
    <row r="1791" spans="1:16">
      <c r="A1791">
        <v>473272</v>
      </c>
      <c r="B1791" t="s">
        <v>282</v>
      </c>
      <c r="C1791">
        <v>202606</v>
      </c>
      <c r="D1791">
        <v>6070301</v>
      </c>
      <c r="E1791">
        <v>4</v>
      </c>
      <c r="F1791">
        <v>87</v>
      </c>
      <c r="G1791">
        <v>91</v>
      </c>
    </row>
    <row r="1792" spans="1:16">
      <c r="A1792">
        <v>473272</v>
      </c>
      <c r="B1792" t="s">
        <v>282</v>
      </c>
      <c r="C1792">
        <v>202606</v>
      </c>
      <c r="D1792">
        <v>6070302</v>
      </c>
      <c r="E1792">
        <v>63235</v>
      </c>
      <c r="F1792">
        <v>1188269</v>
      </c>
      <c r="G1792">
        <v>1251504</v>
      </c>
    </row>
    <row r="1793" spans="1:7">
      <c r="A1793">
        <v>473272</v>
      </c>
      <c r="B1793" t="s">
        <v>282</v>
      </c>
      <c r="C1793">
        <v>202606</v>
      </c>
      <c r="D1793">
        <v>6070401</v>
      </c>
      <c r="E1793">
        <v>0</v>
      </c>
      <c r="F1793">
        <v>39</v>
      </c>
      <c r="G1793">
        <v>39</v>
      </c>
    </row>
    <row r="1794" spans="1:7">
      <c r="A1794">
        <v>473272</v>
      </c>
      <c r="B1794" t="s">
        <v>282</v>
      </c>
      <c r="C1794">
        <v>202606</v>
      </c>
      <c r="D1794">
        <v>6070402</v>
      </c>
      <c r="E1794">
        <v>0</v>
      </c>
      <c r="F1794">
        <v>542448</v>
      </c>
      <c r="G1794">
        <v>542448</v>
      </c>
    </row>
    <row r="1795" spans="1:7">
      <c r="A1795">
        <v>473272</v>
      </c>
      <c r="B1795" t="s">
        <v>282</v>
      </c>
      <c r="C1795">
        <v>202606</v>
      </c>
      <c r="D1795">
        <v>6070501</v>
      </c>
      <c r="E1795">
        <v>22</v>
      </c>
      <c r="F1795">
        <v>195</v>
      </c>
      <c r="G1795">
        <v>217</v>
      </c>
    </row>
    <row r="1796" spans="1:7">
      <c r="A1796">
        <v>473272</v>
      </c>
      <c r="B1796" t="s">
        <v>282</v>
      </c>
      <c r="C1796">
        <v>202606</v>
      </c>
      <c r="D1796">
        <v>6070502</v>
      </c>
      <c r="E1796">
        <v>201016</v>
      </c>
      <c r="F1796">
        <v>2682210</v>
      </c>
      <c r="G1796">
        <v>2883226</v>
      </c>
    </row>
    <row r="1797" spans="1:7">
      <c r="A1797">
        <v>473272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473272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473272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473272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473272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473272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473272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473272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473272</v>
      </c>
      <c r="B1805" t="s">
        <v>282</v>
      </c>
      <c r="C1805">
        <v>202606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473272</v>
      </c>
      <c r="B1806" t="s">
        <v>282</v>
      </c>
      <c r="C1806">
        <v>202606</v>
      </c>
      <c r="D1806">
        <v>6071002</v>
      </c>
      <c r="E1806">
        <v>0</v>
      </c>
      <c r="F1806">
        <v>11754</v>
      </c>
      <c r="G1806">
        <v>11754</v>
      </c>
    </row>
    <row r="1807" spans="1:7">
      <c r="A1807">
        <v>473272</v>
      </c>
      <c r="B1807" t="s">
        <v>282</v>
      </c>
      <c r="C1807">
        <v>202606</v>
      </c>
      <c r="D1807">
        <v>6071101</v>
      </c>
      <c r="E1807">
        <v>6</v>
      </c>
      <c r="F1807">
        <v>27</v>
      </c>
      <c r="G1807">
        <v>33</v>
      </c>
    </row>
    <row r="1808" spans="1:7">
      <c r="A1808">
        <v>473272</v>
      </c>
      <c r="B1808" t="s">
        <v>282</v>
      </c>
      <c r="C1808">
        <v>202606</v>
      </c>
      <c r="D1808">
        <v>6071102</v>
      </c>
      <c r="E1808">
        <v>23469</v>
      </c>
      <c r="F1808">
        <v>703926</v>
      </c>
      <c r="G1808">
        <v>727395</v>
      </c>
    </row>
    <row r="1809" spans="1:5">
      <c r="A1809">
        <v>473272</v>
      </c>
      <c r="B1809" t="s">
        <v>282</v>
      </c>
      <c r="C1809">
        <v>202606</v>
      </c>
      <c r="D1809">
        <v>7080101</v>
      </c>
      <c r="E1809">
        <v>2</v>
      </c>
    </row>
    <row r="1810" spans="1:5">
      <c r="A1810">
        <v>473272</v>
      </c>
      <c r="B1810" t="s">
        <v>282</v>
      </c>
      <c r="C1810">
        <v>202606</v>
      </c>
      <c r="D1810">
        <v>7080102</v>
      </c>
      <c r="E1810">
        <v>187095</v>
      </c>
    </row>
    <row r="1811" spans="1:5">
      <c r="A1811">
        <v>473272</v>
      </c>
      <c r="B1811" t="s">
        <v>282</v>
      </c>
      <c r="C1811">
        <v>202606</v>
      </c>
      <c r="D1811">
        <v>7080201</v>
      </c>
      <c r="E1811">
        <v>6</v>
      </c>
    </row>
    <row r="1812" spans="1:5">
      <c r="A1812">
        <v>473272</v>
      </c>
      <c r="B1812" t="s">
        <v>282</v>
      </c>
      <c r="C1812">
        <v>202606</v>
      </c>
      <c r="D1812">
        <v>7080202</v>
      </c>
      <c r="E1812">
        <v>130278</v>
      </c>
    </row>
    <row r="1813" spans="1:5">
      <c r="A1813">
        <v>473272</v>
      </c>
      <c r="B1813" t="s">
        <v>282</v>
      </c>
      <c r="C1813">
        <v>202606</v>
      </c>
      <c r="D1813">
        <v>7080301</v>
      </c>
      <c r="E1813">
        <v>15</v>
      </c>
    </row>
    <row r="1814" spans="1:5">
      <c r="A1814">
        <v>473272</v>
      </c>
      <c r="B1814" t="s">
        <v>282</v>
      </c>
      <c r="C1814">
        <v>202606</v>
      </c>
      <c r="D1814">
        <v>7080302</v>
      </c>
      <c r="E1814">
        <v>472039</v>
      </c>
    </row>
    <row r="1815" spans="1:5">
      <c r="A1815">
        <v>473272</v>
      </c>
      <c r="B1815" t="s">
        <v>282</v>
      </c>
      <c r="C1815">
        <v>202606</v>
      </c>
      <c r="D1815">
        <v>7080401</v>
      </c>
      <c r="E1815">
        <v>13</v>
      </c>
    </row>
    <row r="1816" spans="1:5">
      <c r="A1816">
        <v>473272</v>
      </c>
      <c r="B1816" t="s">
        <v>282</v>
      </c>
      <c r="C1816">
        <v>202606</v>
      </c>
      <c r="D1816">
        <v>7080402</v>
      </c>
      <c r="E1816">
        <v>366757</v>
      </c>
    </row>
    <row r="1817" spans="1:5">
      <c r="A1817">
        <v>473272</v>
      </c>
      <c r="B1817" t="s">
        <v>282</v>
      </c>
      <c r="C1817">
        <v>202606</v>
      </c>
      <c r="D1817">
        <v>7080501</v>
      </c>
      <c r="E1817">
        <v>36</v>
      </c>
    </row>
    <row r="1818" spans="1:5">
      <c r="A1818">
        <v>473272</v>
      </c>
      <c r="B1818" t="s">
        <v>282</v>
      </c>
      <c r="C1818">
        <v>202606</v>
      </c>
      <c r="D1818">
        <v>7080502</v>
      </c>
      <c r="E1818">
        <v>1156169</v>
      </c>
    </row>
    <row r="1819" spans="1:5">
      <c r="A1819">
        <v>473272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473272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473272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473272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473272</v>
      </c>
      <c r="B1823" t="s">
        <v>282</v>
      </c>
      <c r="C1823">
        <v>202606</v>
      </c>
      <c r="D1823">
        <v>7080801</v>
      </c>
      <c r="E1823">
        <v>2</v>
      </c>
    </row>
    <row r="1824" spans="1:5">
      <c r="A1824">
        <v>473272</v>
      </c>
      <c r="B1824" t="s">
        <v>282</v>
      </c>
      <c r="C1824">
        <v>202606</v>
      </c>
      <c r="D1824">
        <v>7080802</v>
      </c>
      <c r="E1824">
        <v>187095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BFAF3-C695-4969-9ED1-3C56370A179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473272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2054</v>
      </c>
      <c r="D12" s="68"/>
      <c r="E12" s="68"/>
      <c r="F12" s="73"/>
      <c r="G12" s="74">
        <f>VLOOKUP($H12,原データ!$D$1:$R$2300,5,FALSE)</f>
        <v>2049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1369</v>
      </c>
      <c r="D13" s="68"/>
      <c r="E13" s="68"/>
      <c r="F13" s="430"/>
      <c r="G13" s="431">
        <f>VLOOKUP($H13,原データ!$D$1:$R$2300,5,FALSE)</f>
        <v>1379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887</v>
      </c>
      <c r="D14" s="68"/>
      <c r="E14" s="68"/>
      <c r="F14" s="430"/>
      <c r="G14" s="431">
        <f>VLOOKUP($H14,原データ!$D$1:$R$2300,5,FALSE)</f>
        <v>889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89</v>
      </c>
      <c r="D15" s="69"/>
      <c r="E15" s="69"/>
      <c r="F15" s="75"/>
      <c r="G15" s="76">
        <f>VLOOKUP($H15,原データ!$D$1:$R$2300,5,FALSE)</f>
        <v>89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38</v>
      </c>
      <c r="D16" s="70"/>
      <c r="E16" s="70"/>
      <c r="F16" s="77"/>
      <c r="G16" s="78">
        <f>VLOOKUP($H16,原データ!$D$1:$R$2300,5,FALSE)</f>
        <v>37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4310</v>
      </c>
      <c r="D17" s="52">
        <f>VLOOKUP($H17,原データ!$D$1:$R$2300,3,FALSE)</f>
        <v>24</v>
      </c>
      <c r="E17" s="52">
        <f>VLOOKUP($H17,原データ!$D$1:$R$2300,4,FALSE)</f>
        <v>17</v>
      </c>
      <c r="F17" s="72"/>
      <c r="G17" s="71">
        <f>SUM(G12:G14)</f>
        <v>4317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15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2</v>
      </c>
      <c r="D24" s="53">
        <f>VLOOKUP($H24,原データ!$D$1:$R$2300,4,FALSE)</f>
        <v>10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0DDAB-A2E0-4A7B-AD00-FE76385D3907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13</v>
      </c>
      <c r="M15" s="63">
        <f>VLOOKUP($P15,原データ!$D$1:$R$2300,9,FALSE)</f>
        <v>13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15</v>
      </c>
      <c r="M17" s="63">
        <f>VLOOKUP($P17,原データ!$D$1:$R$2300,9,FALSE)</f>
        <v>15</v>
      </c>
      <c r="N17" s="64">
        <f t="shared" si="0"/>
        <v>19</v>
      </c>
      <c r="O17" s="65">
        <f t="shared" si="0"/>
        <v>19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30</v>
      </c>
      <c r="M19" s="63">
        <f>VLOOKUP($P19,原データ!$D$1:$R$2300,9,FALSE)</f>
        <v>30</v>
      </c>
      <c r="N19" s="64">
        <f t="shared" si="1"/>
        <v>38</v>
      </c>
      <c r="O19" s="65">
        <f t="shared" si="1"/>
        <v>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13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FAEEC-EE08-49A1-BDFC-982601B77EF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473272</v>
      </c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北中城村</v>
      </c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2DECB-5998-4B45-9D32-E8A2FD76E01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473272</v>
      </c>
      <c r="K5" s="607">
        <f>様式1!F5</f>
        <v>473272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北中城村</v>
      </c>
      <c r="K6" s="609" t="str">
        <f>様式1!F6</f>
        <v>北中城村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380A3-61DF-4790-B341-38ADB1AA940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473272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67</v>
      </c>
      <c r="C12" s="61">
        <f>SUM(C13:C14)</f>
        <v>87</v>
      </c>
      <c r="D12" s="146">
        <f>SUM(B12:C12)</f>
        <v>154</v>
      </c>
      <c r="E12" s="147">
        <f t="shared" ref="E12:J12" si="0">SUM(E13:E14)</f>
        <v>0</v>
      </c>
      <c r="F12" s="148">
        <f t="shared" si="0"/>
        <v>141</v>
      </c>
      <c r="G12" s="148">
        <f t="shared" si="0"/>
        <v>123</v>
      </c>
      <c r="H12" s="148">
        <f t="shared" si="0"/>
        <v>119</v>
      </c>
      <c r="I12" s="148">
        <f t="shared" si="0"/>
        <v>127</v>
      </c>
      <c r="J12" s="61">
        <f t="shared" si="0"/>
        <v>76</v>
      </c>
      <c r="K12" s="146">
        <f>SUM(E12:J12)</f>
        <v>586</v>
      </c>
      <c r="L12" s="149">
        <f>SUM(D12,K12)</f>
        <v>740</v>
      </c>
      <c r="M12" s="150"/>
    </row>
    <row r="13" spans="1:14" ht="24.95" customHeight="1">
      <c r="A13" s="151" t="s">
        <v>97</v>
      </c>
      <c r="B13" s="152">
        <f>VLOOKUP($M13,原データ!$D$1:$R$2300,10,FALSE)</f>
        <v>9</v>
      </c>
      <c r="C13" s="153">
        <f>VLOOKUP($M13,原データ!$D$1:$R$2300,11,FALSE)</f>
        <v>14</v>
      </c>
      <c r="D13" s="154">
        <f>SUM(B13:C13)</f>
        <v>23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18</v>
      </c>
      <c r="H13" s="156">
        <f>VLOOKUP($M13,原データ!$D$1:$R$2300,5,FALSE)</f>
        <v>10</v>
      </c>
      <c r="I13" s="156">
        <f>VLOOKUP($M13,原データ!$D$1:$R$2300,6,FALSE)</f>
        <v>11</v>
      </c>
      <c r="J13" s="153">
        <f>VLOOKUP($M13,原データ!$D$1:$R$2300,7,FALSE)</f>
        <v>7</v>
      </c>
      <c r="K13" s="154">
        <f>SUM(E13:J13)</f>
        <v>61</v>
      </c>
      <c r="L13" s="157">
        <f>SUM(D13,K13)</f>
        <v>84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58</v>
      </c>
      <c r="C14" s="161">
        <f>VLOOKUP($M14,原データ!$D$1:$R$2300,11,FALSE)</f>
        <v>73</v>
      </c>
      <c r="D14" s="162">
        <f>SUM(B14:C14)</f>
        <v>131</v>
      </c>
      <c r="E14" s="163">
        <f>VLOOKUP($M14,原データ!$D$1:$R$2300,2,FALSE)</f>
        <v>0</v>
      </c>
      <c r="F14" s="164">
        <f>VLOOKUP($M14,原データ!$D$1:$R$2300,3,FALSE)</f>
        <v>126</v>
      </c>
      <c r="G14" s="164">
        <f>VLOOKUP($M14,原データ!$D$1:$R$2300,4,FALSE)</f>
        <v>105</v>
      </c>
      <c r="H14" s="164">
        <f>VLOOKUP($M14,原データ!$D$1:$R$2300,5,FALSE)</f>
        <v>109</v>
      </c>
      <c r="I14" s="164">
        <f>VLOOKUP($M14,原データ!$D$1:$R$2300,6,FALSE)</f>
        <v>116</v>
      </c>
      <c r="J14" s="161">
        <f>VLOOKUP($M14,原データ!$D$1:$R$2300,7,FALSE)</f>
        <v>69</v>
      </c>
      <c r="K14" s="162">
        <f>SUM(E14:J14)</f>
        <v>525</v>
      </c>
      <c r="L14" s="165">
        <f>SUM(D14,K14)</f>
        <v>656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7</v>
      </c>
      <c r="D15" s="169">
        <f>SUM(B15:C15)</f>
        <v>10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3</v>
      </c>
      <c r="H15" s="171">
        <f>VLOOKUP($M15,原データ!$D$1:$R$2300,5,FALSE)</f>
        <v>3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12</v>
      </c>
      <c r="L15" s="172">
        <f>SUM(D15,K15)</f>
        <v>22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70</v>
      </c>
      <c r="C16" s="175">
        <f>SUM(C12,C15)</f>
        <v>94</v>
      </c>
      <c r="D16" s="169">
        <f>SUM(B16:C16)</f>
        <v>164</v>
      </c>
      <c r="E16" s="174">
        <f t="shared" ref="E16:J16" si="1">SUM(E12,E15)</f>
        <v>0</v>
      </c>
      <c r="F16" s="176">
        <f t="shared" si="1"/>
        <v>143</v>
      </c>
      <c r="G16" s="176">
        <f t="shared" si="1"/>
        <v>126</v>
      </c>
      <c r="H16" s="176">
        <f t="shared" si="1"/>
        <v>122</v>
      </c>
      <c r="I16" s="176">
        <f t="shared" si="1"/>
        <v>129</v>
      </c>
      <c r="J16" s="175">
        <f t="shared" si="1"/>
        <v>78</v>
      </c>
      <c r="K16" s="169">
        <f>SUM(E16:J16)</f>
        <v>598</v>
      </c>
      <c r="L16" s="172">
        <f>SUM(D16,K16)</f>
        <v>762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26</v>
      </c>
      <c r="C21" s="168">
        <f t="shared" ref="C21:L21" si="2">O21+AB21</f>
        <v>62</v>
      </c>
      <c r="D21" s="169">
        <f t="shared" si="2"/>
        <v>88</v>
      </c>
      <c r="E21" s="179">
        <f t="shared" si="2"/>
        <v>0</v>
      </c>
      <c r="F21" s="180">
        <f t="shared" si="2"/>
        <v>116</v>
      </c>
      <c r="G21" s="180">
        <f t="shared" si="2"/>
        <v>97</v>
      </c>
      <c r="H21" s="180">
        <f t="shared" si="2"/>
        <v>77</v>
      </c>
      <c r="I21" s="180">
        <f t="shared" si="2"/>
        <v>76</v>
      </c>
      <c r="J21" s="181">
        <f t="shared" si="2"/>
        <v>39</v>
      </c>
      <c r="K21" s="169">
        <f t="shared" si="2"/>
        <v>405</v>
      </c>
      <c r="L21" s="172">
        <f t="shared" si="2"/>
        <v>493</v>
      </c>
      <c r="M21" s="111" t="s">
        <v>93</v>
      </c>
      <c r="N21" s="167">
        <f>VLOOKUP($Y21,原データ!$D$1:$R$2300,10,FALSE)</f>
        <v>26</v>
      </c>
      <c r="O21" s="168">
        <f>VLOOKUP($Y21,原データ!$D$1:$R$2300,11,FALSE)</f>
        <v>61</v>
      </c>
      <c r="P21" s="169">
        <f>SUM(N21:O21)</f>
        <v>87</v>
      </c>
      <c r="Q21" s="179">
        <f>VLOOKUP($Y21,原データ!$D$1:$R$2300,2,FALSE)</f>
        <v>0</v>
      </c>
      <c r="R21" s="180">
        <f>VLOOKUP($Y21,原データ!$D$1:$R$2300,3,FALSE)</f>
        <v>116</v>
      </c>
      <c r="S21" s="180">
        <f>VLOOKUP($Y21,原データ!$D$1:$R$2300,4,FALSE)</f>
        <v>97</v>
      </c>
      <c r="T21" s="180">
        <f>VLOOKUP($Y21,原データ!$D$1:$R$2300,5,FALSE)</f>
        <v>77</v>
      </c>
      <c r="U21" s="180">
        <f>VLOOKUP($Y21,原データ!$D$1:$R$2300,6,FALSE)</f>
        <v>76</v>
      </c>
      <c r="V21" s="181">
        <f>VLOOKUP($Y21,原データ!$D$1:$R$2300,7,FALSE)</f>
        <v>39</v>
      </c>
      <c r="W21" s="169">
        <f>SUM(Q21:V21)</f>
        <v>405</v>
      </c>
      <c r="X21" s="172">
        <f>SUM(P21,W21)</f>
        <v>492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3</v>
      </c>
      <c r="D22" s="169">
        <f t="shared" si="3"/>
        <v>6</v>
      </c>
      <c r="E22" s="179">
        <f t="shared" si="3"/>
        <v>0</v>
      </c>
      <c r="F22" s="180">
        <f t="shared" si="3"/>
        <v>1</v>
      </c>
      <c r="G22" s="180">
        <f t="shared" si="3"/>
        <v>3</v>
      </c>
      <c r="H22" s="180">
        <f t="shared" si="3"/>
        <v>4</v>
      </c>
      <c r="I22" s="180">
        <f t="shared" si="3"/>
        <v>0</v>
      </c>
      <c r="J22" s="181">
        <f t="shared" si="3"/>
        <v>1</v>
      </c>
      <c r="K22" s="169">
        <f t="shared" si="3"/>
        <v>9</v>
      </c>
      <c r="L22" s="172">
        <f t="shared" si="3"/>
        <v>15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3</v>
      </c>
      <c r="P22" s="169">
        <f>SUM(N22:O22)</f>
        <v>6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3</v>
      </c>
      <c r="T22" s="180">
        <f>VLOOKUP($Y22,原データ!$D$1:$R$2300,5,FALSE)</f>
        <v>4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9</v>
      </c>
      <c r="X22" s="172">
        <f>SUM(P22,W22)</f>
        <v>15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65</v>
      </c>
      <c r="D23" s="169">
        <f t="shared" si="3"/>
        <v>94</v>
      </c>
      <c r="E23" s="182">
        <f t="shared" si="3"/>
        <v>0</v>
      </c>
      <c r="F23" s="176">
        <f t="shared" si="3"/>
        <v>117</v>
      </c>
      <c r="G23" s="176">
        <f t="shared" si="3"/>
        <v>100</v>
      </c>
      <c r="H23" s="176">
        <f t="shared" si="3"/>
        <v>81</v>
      </c>
      <c r="I23" s="176">
        <f t="shared" si="3"/>
        <v>76</v>
      </c>
      <c r="J23" s="175">
        <f t="shared" si="3"/>
        <v>40</v>
      </c>
      <c r="K23" s="169">
        <f t="shared" si="3"/>
        <v>414</v>
      </c>
      <c r="L23" s="172">
        <f>X23+AK23</f>
        <v>508</v>
      </c>
      <c r="M23" s="173" t="s">
        <v>92</v>
      </c>
      <c r="N23" s="174">
        <f t="shared" ref="N23:W23" si="4">SUM(N21:N22)</f>
        <v>29</v>
      </c>
      <c r="O23" s="175">
        <f t="shared" si="4"/>
        <v>64</v>
      </c>
      <c r="P23" s="169">
        <f t="shared" si="4"/>
        <v>93</v>
      </c>
      <c r="Q23" s="182">
        <f t="shared" si="4"/>
        <v>0</v>
      </c>
      <c r="R23" s="176">
        <f t="shared" si="4"/>
        <v>117</v>
      </c>
      <c r="S23" s="176">
        <f t="shared" si="4"/>
        <v>100</v>
      </c>
      <c r="T23" s="176">
        <f t="shared" si="4"/>
        <v>81</v>
      </c>
      <c r="U23" s="176">
        <f t="shared" si="4"/>
        <v>76</v>
      </c>
      <c r="V23" s="175">
        <f t="shared" si="4"/>
        <v>40</v>
      </c>
      <c r="W23" s="169">
        <f t="shared" si="4"/>
        <v>414</v>
      </c>
      <c r="X23" s="172">
        <f>SUM(P23,W23)</f>
        <v>507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6</v>
      </c>
      <c r="G28" s="180">
        <f t="shared" si="6"/>
        <v>11</v>
      </c>
      <c r="H28" s="180">
        <f t="shared" si="6"/>
        <v>10</v>
      </c>
      <c r="I28" s="180">
        <f t="shared" si="6"/>
        <v>12</v>
      </c>
      <c r="J28" s="181">
        <f t="shared" si="6"/>
        <v>4</v>
      </c>
      <c r="K28" s="169">
        <f t="shared" si="6"/>
        <v>43</v>
      </c>
      <c r="L28" s="172">
        <f t="shared" si="6"/>
        <v>43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6</v>
      </c>
      <c r="S28" s="180">
        <f>VLOOKUP($Y28,原データ!$D$1:$R$2300,4,FALSE)</f>
        <v>11</v>
      </c>
      <c r="T28" s="180">
        <f>VLOOKUP($Y28,原データ!$D$1:$R$2300,5,FALSE)</f>
        <v>10</v>
      </c>
      <c r="U28" s="180">
        <f>VLOOKUP($Y28,原データ!$D$1:$R$2300,6,FALSE)</f>
        <v>12</v>
      </c>
      <c r="V28" s="181">
        <f>VLOOKUP($Y28,原データ!$D$1:$R$2300,7,FALSE)</f>
        <v>4</v>
      </c>
      <c r="W28" s="169">
        <f>SUM(Q28:V28)</f>
        <v>43</v>
      </c>
      <c r="X28" s="172">
        <f>SUM(P28,W28)</f>
        <v>43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6</v>
      </c>
      <c r="G30" s="176">
        <f t="shared" si="6"/>
        <v>11</v>
      </c>
      <c r="H30" s="176">
        <f t="shared" si="6"/>
        <v>10</v>
      </c>
      <c r="I30" s="176">
        <f t="shared" si="6"/>
        <v>12</v>
      </c>
      <c r="J30" s="175">
        <f t="shared" si="6"/>
        <v>4</v>
      </c>
      <c r="K30" s="169">
        <f t="shared" si="6"/>
        <v>43</v>
      </c>
      <c r="L30" s="172">
        <f t="shared" si="6"/>
        <v>43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6</v>
      </c>
      <c r="S30" s="176">
        <f t="shared" si="7"/>
        <v>11</v>
      </c>
      <c r="T30" s="176">
        <f t="shared" si="7"/>
        <v>10</v>
      </c>
      <c r="U30" s="176">
        <f t="shared" si="7"/>
        <v>12</v>
      </c>
      <c r="V30" s="175">
        <f t="shared" si="7"/>
        <v>4</v>
      </c>
      <c r="W30" s="169">
        <f t="shared" si="7"/>
        <v>43</v>
      </c>
      <c r="X30" s="172">
        <f>SUM(P30,W30)</f>
        <v>43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20</v>
      </c>
      <c r="J35" s="186">
        <f t="shared" si="9"/>
        <v>23</v>
      </c>
      <c r="K35" s="187">
        <f t="shared" si="9"/>
        <v>54</v>
      </c>
      <c r="L35" s="190">
        <f t="shared" si="9"/>
        <v>54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20</v>
      </c>
      <c r="V35" s="186">
        <f t="shared" si="11"/>
        <v>23</v>
      </c>
      <c r="W35" s="187">
        <f t="shared" ref="W35:W43" si="12">SUM(Q35:V35)</f>
        <v>54</v>
      </c>
      <c r="X35" s="190">
        <f>P35+W35</f>
        <v>54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19</v>
      </c>
      <c r="J36" s="193">
        <f t="shared" ref="J36:J47" si="22">V36+AI36</f>
        <v>23</v>
      </c>
      <c r="K36" s="194">
        <f t="shared" ref="K36:K43" si="23">W36+AJ36</f>
        <v>53</v>
      </c>
      <c r="L36" s="197">
        <f t="shared" ref="L36:L43" si="24">X36+AK36</f>
        <v>53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19</v>
      </c>
      <c r="V36" s="193">
        <f>VLOOKUP($Y36,原データ!$D$1:$R$2300,7,FALSE)</f>
        <v>23</v>
      </c>
      <c r="W36" s="194">
        <f t="shared" si="12"/>
        <v>53</v>
      </c>
      <c r="X36" s="197">
        <f>SUM(P36,W36)</f>
        <v>53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3</v>
      </c>
      <c r="H38" s="189">
        <f t="shared" si="20"/>
        <v>11</v>
      </c>
      <c r="I38" s="189">
        <f t="shared" si="21"/>
        <v>13</v>
      </c>
      <c r="J38" s="186">
        <f t="shared" si="22"/>
        <v>8</v>
      </c>
      <c r="K38" s="187">
        <f t="shared" si="23"/>
        <v>41</v>
      </c>
      <c r="L38" s="190">
        <f t="shared" si="24"/>
        <v>41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3</v>
      </c>
      <c r="T38" s="189">
        <f t="shared" si="26"/>
        <v>11</v>
      </c>
      <c r="U38" s="189">
        <f t="shared" si="26"/>
        <v>13</v>
      </c>
      <c r="V38" s="186">
        <f t="shared" si="26"/>
        <v>8</v>
      </c>
      <c r="W38" s="187">
        <f t="shared" si="12"/>
        <v>41</v>
      </c>
      <c r="X38" s="190">
        <f>P38+W38</f>
        <v>41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3</v>
      </c>
      <c r="H39" s="196">
        <f t="shared" si="20"/>
        <v>11</v>
      </c>
      <c r="I39" s="196">
        <f t="shared" si="21"/>
        <v>13</v>
      </c>
      <c r="J39" s="193">
        <f t="shared" si="22"/>
        <v>6</v>
      </c>
      <c r="K39" s="194">
        <f t="shared" si="23"/>
        <v>39</v>
      </c>
      <c r="L39" s="197">
        <f t="shared" si="24"/>
        <v>39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3</v>
      </c>
      <c r="T39" s="196">
        <f>VLOOKUP($Y39,原データ!$D$1:$R$2300,5,FALSE)</f>
        <v>11</v>
      </c>
      <c r="U39" s="196">
        <f>VLOOKUP($Y39,原データ!$D$1:$R$2300,6,FALSE)</f>
        <v>13</v>
      </c>
      <c r="V39" s="193">
        <f>VLOOKUP($Y39,原データ!$D$1:$R$2300,7,FALSE)</f>
        <v>6</v>
      </c>
      <c r="W39" s="194">
        <f t="shared" si="12"/>
        <v>39</v>
      </c>
      <c r="X39" s="197">
        <f>SUM(P39,W39)</f>
        <v>39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2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2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4</v>
      </c>
      <c r="H47" s="210">
        <f t="shared" si="20"/>
        <v>21</v>
      </c>
      <c r="I47" s="210">
        <f t="shared" si="21"/>
        <v>34</v>
      </c>
      <c r="J47" s="207">
        <f t="shared" si="22"/>
        <v>32</v>
      </c>
      <c r="K47" s="208">
        <f>W47+AJ47</f>
        <v>97</v>
      </c>
      <c r="L47" s="211">
        <f>X47+AK47</f>
        <v>97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4</v>
      </c>
      <c r="T47" s="210">
        <f>T35+T38+T41+T44</f>
        <v>21</v>
      </c>
      <c r="U47" s="210">
        <f t="shared" si="32"/>
        <v>34</v>
      </c>
      <c r="V47" s="207">
        <f t="shared" si="32"/>
        <v>32</v>
      </c>
      <c r="W47" s="208">
        <f t="shared" si="32"/>
        <v>97</v>
      </c>
      <c r="X47" s="211">
        <f t="shared" si="32"/>
        <v>97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734BE-A3EE-4DF0-A61E-15E1B6092A41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北中城村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37</v>
      </c>
      <c r="E8" s="312">
        <f t="shared" ref="E8:E49" si="0">S8+AH8</f>
        <v>84</v>
      </c>
      <c r="F8" s="313">
        <f t="shared" ref="F8:F49" si="1">T8+AI8</f>
        <v>121</v>
      </c>
      <c r="G8" s="314">
        <f t="shared" ref="G8:G49" si="2">U8+AJ8</f>
        <v>0</v>
      </c>
      <c r="H8" s="315">
        <f t="shared" ref="H8:H49" si="3">V8+AK8</f>
        <v>208</v>
      </c>
      <c r="I8" s="315">
        <f t="shared" ref="I8:I49" si="4">W8+AL8</f>
        <v>219</v>
      </c>
      <c r="J8" s="315">
        <f t="shared" ref="J8:J49" si="5">X8+AM8</f>
        <v>173</v>
      </c>
      <c r="K8" s="315">
        <f t="shared" ref="K8:K49" si="6">Y8+AN8</f>
        <v>201</v>
      </c>
      <c r="L8" s="312">
        <f t="shared" ref="L8:L49" si="7">Z8+AO8</f>
        <v>142</v>
      </c>
      <c r="M8" s="313">
        <f t="shared" ref="M8:M49" si="8">AA8+AP8</f>
        <v>943</v>
      </c>
      <c r="N8" s="316">
        <f t="shared" ref="N8:N49" si="9">AB8+AQ8</f>
        <v>1064</v>
      </c>
      <c r="O8" s="678" t="str">
        <f>A8</f>
        <v>居宅（介護予防）サービス</v>
      </c>
      <c r="P8" s="679"/>
      <c r="Q8" s="679"/>
      <c r="R8" s="311">
        <f>SUM(R9,R15,R18,R23,R27,R28)</f>
        <v>37</v>
      </c>
      <c r="S8" s="311">
        <f>SUM(S9,S15,S18,S23,S27,S28)</f>
        <v>81</v>
      </c>
      <c r="T8" s="313">
        <f t="shared" ref="T8:T49" si="10">SUM(R8:S8)</f>
        <v>118</v>
      </c>
      <c r="U8" s="314">
        <f t="shared" ref="U8:Z8" si="11">SUM(U9,U15,U18,U23,U27,U28)</f>
        <v>0</v>
      </c>
      <c r="V8" s="314">
        <f t="shared" si="11"/>
        <v>207</v>
      </c>
      <c r="W8" s="314">
        <f t="shared" si="11"/>
        <v>218</v>
      </c>
      <c r="X8" s="314">
        <f t="shared" si="11"/>
        <v>173</v>
      </c>
      <c r="Y8" s="314">
        <f t="shared" si="11"/>
        <v>199</v>
      </c>
      <c r="Z8" s="314">
        <f t="shared" si="11"/>
        <v>142</v>
      </c>
      <c r="AA8" s="313">
        <f>SUM(U8:Z8)</f>
        <v>939</v>
      </c>
      <c r="AB8" s="316">
        <f t="shared" ref="AB8:AB47" si="12">SUM(AA8,T8)</f>
        <v>1057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0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7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6</v>
      </c>
      <c r="E9" s="225">
        <f t="shared" si="0"/>
        <v>6</v>
      </c>
      <c r="F9" s="422">
        <f t="shared" si="1"/>
        <v>12</v>
      </c>
      <c r="G9" s="226">
        <f t="shared" si="2"/>
        <v>0</v>
      </c>
      <c r="H9" s="227">
        <f t="shared" si="3"/>
        <v>51</v>
      </c>
      <c r="I9" s="227">
        <f t="shared" si="4"/>
        <v>56</v>
      </c>
      <c r="J9" s="227">
        <f t="shared" si="5"/>
        <v>44</v>
      </c>
      <c r="K9" s="227">
        <f t="shared" si="6"/>
        <v>77</v>
      </c>
      <c r="L9" s="225">
        <f t="shared" si="7"/>
        <v>80</v>
      </c>
      <c r="M9" s="422">
        <f t="shared" si="8"/>
        <v>308</v>
      </c>
      <c r="N9" s="318">
        <f t="shared" si="9"/>
        <v>320</v>
      </c>
      <c r="O9" s="661"/>
      <c r="P9" s="699" t="str">
        <f>B9</f>
        <v>訪問サービス</v>
      </c>
      <c r="Q9" s="699"/>
      <c r="R9" s="224">
        <f>SUM(R10:R14)</f>
        <v>6</v>
      </c>
      <c r="S9" s="225">
        <f>SUM(S10:S14)</f>
        <v>6</v>
      </c>
      <c r="T9" s="422">
        <f>SUM(R9:S9)</f>
        <v>12</v>
      </c>
      <c r="U9" s="226">
        <f t="shared" ref="U9:Z9" si="17">SUM(U10:U14)</f>
        <v>0</v>
      </c>
      <c r="V9" s="227">
        <f t="shared" si="17"/>
        <v>51</v>
      </c>
      <c r="W9" s="227">
        <f t="shared" si="17"/>
        <v>56</v>
      </c>
      <c r="X9" s="227">
        <f t="shared" si="17"/>
        <v>44</v>
      </c>
      <c r="Y9" s="227">
        <f t="shared" si="17"/>
        <v>77</v>
      </c>
      <c r="Z9" s="225">
        <f t="shared" si="17"/>
        <v>80</v>
      </c>
      <c r="AA9" s="422">
        <f t="shared" ref="AA9:AA47" si="18">SUM(U9:Z9)</f>
        <v>308</v>
      </c>
      <c r="AB9" s="318">
        <f t="shared" si="12"/>
        <v>320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24</v>
      </c>
      <c r="I10" s="156">
        <f t="shared" si="4"/>
        <v>18</v>
      </c>
      <c r="J10" s="156">
        <f t="shared" si="5"/>
        <v>6</v>
      </c>
      <c r="K10" s="156">
        <f t="shared" si="6"/>
        <v>14</v>
      </c>
      <c r="L10" s="153">
        <f t="shared" si="7"/>
        <v>14</v>
      </c>
      <c r="M10" s="423">
        <f t="shared" si="8"/>
        <v>76</v>
      </c>
      <c r="N10" s="319">
        <f t="shared" si="9"/>
        <v>76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24</v>
      </c>
      <c r="W10" s="156">
        <f>VLOOKUP($AC10,原データ!$D$1:$R$2300,5,FALSE)</f>
        <v>18</v>
      </c>
      <c r="X10" s="156">
        <f>VLOOKUP($AC10,原データ!$D$1:$R$2300,6,FALSE)</f>
        <v>6</v>
      </c>
      <c r="Y10" s="156">
        <f>VLOOKUP($AC10,原データ!$D$1:$R$2300,7,FALSE)</f>
        <v>14</v>
      </c>
      <c r="Z10" s="153">
        <f>VLOOKUP($AC10,原データ!$D$1:$R$2300,8,FALSE)</f>
        <v>14</v>
      </c>
      <c r="AA10" s="423">
        <f t="shared" si="18"/>
        <v>76</v>
      </c>
      <c r="AB10" s="319">
        <f t="shared" si="12"/>
        <v>76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0</v>
      </c>
      <c r="K11" s="156">
        <f t="shared" si="6"/>
        <v>0</v>
      </c>
      <c r="L11" s="153">
        <f t="shared" si="7"/>
        <v>4</v>
      </c>
      <c r="M11" s="423">
        <f t="shared" si="8"/>
        <v>5</v>
      </c>
      <c r="N11" s="319">
        <f t="shared" si="9"/>
        <v>5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4</v>
      </c>
      <c r="AA11" s="423">
        <f t="shared" si="18"/>
        <v>5</v>
      </c>
      <c r="AB11" s="319">
        <f t="shared" si="12"/>
        <v>5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3</v>
      </c>
      <c r="E12" s="153">
        <f t="shared" si="0"/>
        <v>2</v>
      </c>
      <c r="F12" s="423">
        <f t="shared" si="1"/>
        <v>5</v>
      </c>
      <c r="G12" s="155">
        <f t="shared" si="2"/>
        <v>0</v>
      </c>
      <c r="H12" s="156">
        <f t="shared" si="3"/>
        <v>17</v>
      </c>
      <c r="I12" s="156">
        <f t="shared" si="4"/>
        <v>14</v>
      </c>
      <c r="J12" s="156">
        <f t="shared" si="5"/>
        <v>12</v>
      </c>
      <c r="K12" s="156">
        <f t="shared" si="6"/>
        <v>13</v>
      </c>
      <c r="L12" s="153">
        <f t="shared" si="7"/>
        <v>18</v>
      </c>
      <c r="M12" s="423">
        <f t="shared" si="8"/>
        <v>74</v>
      </c>
      <c r="N12" s="319">
        <f t="shared" si="9"/>
        <v>79</v>
      </c>
      <c r="O12" s="661"/>
      <c r="P12" s="69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2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17</v>
      </c>
      <c r="W12" s="156">
        <f>VLOOKUP($AC12,原データ!$D$1:$R$2300,5,FALSE)</f>
        <v>14</v>
      </c>
      <c r="X12" s="156">
        <f>VLOOKUP($AC12,原データ!$D$1:$R$2300,6,FALSE)</f>
        <v>12</v>
      </c>
      <c r="Y12" s="156">
        <f>VLOOKUP($AC12,原データ!$D$1:$R$2300,7,FALSE)</f>
        <v>13</v>
      </c>
      <c r="Z12" s="153">
        <f>VLOOKUP($AC12,原データ!$D$1:$R$2300,8,FALSE)</f>
        <v>18</v>
      </c>
      <c r="AA12" s="423">
        <f t="shared" si="18"/>
        <v>74</v>
      </c>
      <c r="AB12" s="319">
        <f t="shared" si="12"/>
        <v>79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2</v>
      </c>
      <c r="E13" s="153">
        <f t="shared" si="0"/>
        <v>0</v>
      </c>
      <c r="F13" s="423">
        <f t="shared" si="1"/>
        <v>2</v>
      </c>
      <c r="G13" s="155">
        <f t="shared" si="2"/>
        <v>0</v>
      </c>
      <c r="H13" s="156">
        <f t="shared" si="3"/>
        <v>3</v>
      </c>
      <c r="I13" s="156">
        <f t="shared" si="4"/>
        <v>3</v>
      </c>
      <c r="J13" s="156">
        <f t="shared" si="5"/>
        <v>2</v>
      </c>
      <c r="K13" s="156">
        <f t="shared" si="6"/>
        <v>3</v>
      </c>
      <c r="L13" s="153">
        <f t="shared" si="7"/>
        <v>3</v>
      </c>
      <c r="M13" s="423">
        <f t="shared" si="8"/>
        <v>14</v>
      </c>
      <c r="N13" s="319">
        <f t="shared" si="9"/>
        <v>16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0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3</v>
      </c>
      <c r="X13" s="156">
        <f>VLOOKUP($AC13,原データ!$D$1:$R$2300,6,FALSE)</f>
        <v>2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18"/>
        <v>14</v>
      </c>
      <c r="AB13" s="319">
        <f t="shared" si="12"/>
        <v>16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1</v>
      </c>
      <c r="E14" s="161">
        <f t="shared" si="0"/>
        <v>4</v>
      </c>
      <c r="F14" s="424">
        <f t="shared" si="1"/>
        <v>5</v>
      </c>
      <c r="G14" s="163">
        <f t="shared" si="2"/>
        <v>0</v>
      </c>
      <c r="H14" s="164">
        <f t="shared" si="3"/>
        <v>7</v>
      </c>
      <c r="I14" s="164">
        <f t="shared" si="4"/>
        <v>20</v>
      </c>
      <c r="J14" s="164">
        <f t="shared" si="5"/>
        <v>24</v>
      </c>
      <c r="K14" s="164">
        <f t="shared" si="6"/>
        <v>47</v>
      </c>
      <c r="L14" s="161">
        <f t="shared" si="7"/>
        <v>41</v>
      </c>
      <c r="M14" s="424">
        <f t="shared" si="8"/>
        <v>139</v>
      </c>
      <c r="N14" s="320">
        <f t="shared" si="9"/>
        <v>144</v>
      </c>
      <c r="O14" s="661"/>
      <c r="P14" s="692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4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20</v>
      </c>
      <c r="X14" s="164">
        <f>VLOOKUP($AC14,原データ!$D$1:$R$2300,6,FALSE)</f>
        <v>24</v>
      </c>
      <c r="Y14" s="164">
        <f>VLOOKUP($AC14,原データ!$D$1:$R$2300,7,FALSE)</f>
        <v>47</v>
      </c>
      <c r="Z14" s="161">
        <f>VLOOKUP($AC14,原データ!$D$1:$R$2300,8,FALSE)</f>
        <v>41</v>
      </c>
      <c r="AA14" s="424">
        <f t="shared" si="18"/>
        <v>139</v>
      </c>
      <c r="AB14" s="320">
        <f t="shared" si="12"/>
        <v>144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5</v>
      </c>
      <c r="E15" s="225">
        <f t="shared" si="0"/>
        <v>20</v>
      </c>
      <c r="F15" s="422">
        <f t="shared" si="1"/>
        <v>25</v>
      </c>
      <c r="G15" s="226">
        <f t="shared" si="2"/>
        <v>0</v>
      </c>
      <c r="H15" s="227">
        <f t="shared" si="3"/>
        <v>94</v>
      </c>
      <c r="I15" s="227">
        <f t="shared" si="4"/>
        <v>82</v>
      </c>
      <c r="J15" s="227">
        <f t="shared" si="5"/>
        <v>61</v>
      </c>
      <c r="K15" s="227">
        <f t="shared" si="6"/>
        <v>50</v>
      </c>
      <c r="L15" s="225">
        <f t="shared" si="7"/>
        <v>23</v>
      </c>
      <c r="M15" s="422">
        <f t="shared" si="8"/>
        <v>310</v>
      </c>
      <c r="N15" s="318">
        <f t="shared" si="9"/>
        <v>335</v>
      </c>
      <c r="O15" s="661"/>
      <c r="P15" s="699" t="s">
        <v>131</v>
      </c>
      <c r="Q15" s="699"/>
      <c r="R15" s="224">
        <f>SUM(R16:R17)</f>
        <v>5</v>
      </c>
      <c r="S15" s="225">
        <f>SUM(S16:S17)</f>
        <v>20</v>
      </c>
      <c r="T15" s="422">
        <f t="shared" si="10"/>
        <v>25</v>
      </c>
      <c r="U15" s="226">
        <f t="shared" ref="U15:Z15" si="21">SUM(U16:U17)</f>
        <v>0</v>
      </c>
      <c r="V15" s="227">
        <f t="shared" si="21"/>
        <v>94</v>
      </c>
      <c r="W15" s="227">
        <f t="shared" si="21"/>
        <v>82</v>
      </c>
      <c r="X15" s="227">
        <f t="shared" si="21"/>
        <v>61</v>
      </c>
      <c r="Y15" s="227">
        <f t="shared" si="21"/>
        <v>50</v>
      </c>
      <c r="Z15" s="225">
        <f t="shared" si="21"/>
        <v>23</v>
      </c>
      <c r="AA15" s="422">
        <f t="shared" si="18"/>
        <v>310</v>
      </c>
      <c r="AB15" s="318">
        <f t="shared" si="12"/>
        <v>335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75</v>
      </c>
      <c r="I16" s="156">
        <f t="shared" si="4"/>
        <v>65</v>
      </c>
      <c r="J16" s="156">
        <f t="shared" si="5"/>
        <v>52</v>
      </c>
      <c r="K16" s="156">
        <f t="shared" si="6"/>
        <v>43</v>
      </c>
      <c r="L16" s="153">
        <f t="shared" si="7"/>
        <v>23</v>
      </c>
      <c r="M16" s="423">
        <f t="shared" si="8"/>
        <v>258</v>
      </c>
      <c r="N16" s="319">
        <f t="shared" si="9"/>
        <v>258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75</v>
      </c>
      <c r="W16" s="156">
        <f>VLOOKUP($AC16,原データ!$D$1:$R$2300,5,FALSE)</f>
        <v>65</v>
      </c>
      <c r="X16" s="156">
        <f>VLOOKUP($AC16,原データ!$D$1:$R$2300,6,FALSE)</f>
        <v>52</v>
      </c>
      <c r="Y16" s="156">
        <f>VLOOKUP($AC16,原データ!$D$1:$R$2300,7,FALSE)</f>
        <v>43</v>
      </c>
      <c r="Z16" s="153">
        <f>VLOOKUP($AC16,原データ!$D$1:$R$2300,8,FALSE)</f>
        <v>23</v>
      </c>
      <c r="AA16" s="423">
        <f t="shared" si="18"/>
        <v>258</v>
      </c>
      <c r="AB16" s="319">
        <f t="shared" si="12"/>
        <v>258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5</v>
      </c>
      <c r="E17" s="161">
        <f t="shared" si="0"/>
        <v>20</v>
      </c>
      <c r="F17" s="424">
        <f t="shared" si="1"/>
        <v>25</v>
      </c>
      <c r="G17" s="163">
        <f t="shared" si="2"/>
        <v>0</v>
      </c>
      <c r="H17" s="164">
        <f t="shared" si="3"/>
        <v>19</v>
      </c>
      <c r="I17" s="164">
        <f t="shared" si="4"/>
        <v>17</v>
      </c>
      <c r="J17" s="164">
        <f t="shared" si="5"/>
        <v>9</v>
      </c>
      <c r="K17" s="164">
        <f t="shared" si="6"/>
        <v>7</v>
      </c>
      <c r="L17" s="161">
        <f t="shared" si="7"/>
        <v>0</v>
      </c>
      <c r="M17" s="424">
        <f t="shared" si="8"/>
        <v>52</v>
      </c>
      <c r="N17" s="320">
        <f t="shared" si="9"/>
        <v>77</v>
      </c>
      <c r="O17" s="661"/>
      <c r="P17" s="692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20</v>
      </c>
      <c r="T17" s="424">
        <f t="shared" si="10"/>
        <v>25</v>
      </c>
      <c r="U17" s="163">
        <f>VLOOKUP($AC17,原データ!$D$1:$R$2300,3,FALSE)</f>
        <v>0</v>
      </c>
      <c r="V17" s="164">
        <f>VLOOKUP($AC17,原データ!$D$1:$R$2300,4,FALSE)</f>
        <v>19</v>
      </c>
      <c r="W17" s="164">
        <f>VLOOKUP($AC17,原データ!$D$1:$R$2300,5,FALSE)</f>
        <v>17</v>
      </c>
      <c r="X17" s="164">
        <f>VLOOKUP($AC17,原データ!$D$1:$R$2300,6,FALSE)</f>
        <v>9</v>
      </c>
      <c r="Y17" s="164">
        <f>VLOOKUP($AC17,原データ!$D$1:$R$2300,7,FALSE)</f>
        <v>7</v>
      </c>
      <c r="Z17" s="161">
        <f>VLOOKUP($AC17,原データ!$D$1:$R$2300,8,FALSE)</f>
        <v>0</v>
      </c>
      <c r="AA17" s="424">
        <f t="shared" si="18"/>
        <v>52</v>
      </c>
      <c r="AB17" s="320">
        <f t="shared" si="12"/>
        <v>77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1</v>
      </c>
      <c r="E18" s="225">
        <f t="shared" si="0"/>
        <v>1</v>
      </c>
      <c r="F18" s="422">
        <f t="shared" si="1"/>
        <v>2</v>
      </c>
      <c r="G18" s="226">
        <f t="shared" si="2"/>
        <v>0</v>
      </c>
      <c r="H18" s="227">
        <f t="shared" si="3"/>
        <v>5</v>
      </c>
      <c r="I18" s="227">
        <f t="shared" si="4"/>
        <v>4</v>
      </c>
      <c r="J18" s="227">
        <f t="shared" si="5"/>
        <v>6</v>
      </c>
      <c r="K18" s="227">
        <f t="shared" si="6"/>
        <v>2</v>
      </c>
      <c r="L18" s="225">
        <f t="shared" si="7"/>
        <v>1</v>
      </c>
      <c r="M18" s="422">
        <f t="shared" si="8"/>
        <v>18</v>
      </c>
      <c r="N18" s="318">
        <f>AB18+AQ18</f>
        <v>20</v>
      </c>
      <c r="O18" s="661"/>
      <c r="P18" s="699" t="s">
        <v>134</v>
      </c>
      <c r="Q18" s="699"/>
      <c r="R18" s="224">
        <f>SUM(R19:R22)</f>
        <v>1</v>
      </c>
      <c r="S18" s="225">
        <f>SUM(S19:S22)</f>
        <v>1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4</v>
      </c>
      <c r="X18" s="227">
        <f t="shared" si="23"/>
        <v>6</v>
      </c>
      <c r="Y18" s="227">
        <f t="shared" si="23"/>
        <v>2</v>
      </c>
      <c r="Z18" s="227">
        <f t="shared" si="23"/>
        <v>1</v>
      </c>
      <c r="AA18" s="422">
        <f>SUM(U18:Z18)</f>
        <v>18</v>
      </c>
      <c r="AB18" s="318">
        <f>SUM(AA18,T18)</f>
        <v>20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1</v>
      </c>
      <c r="E19" s="153">
        <f t="shared" si="0"/>
        <v>1</v>
      </c>
      <c r="F19" s="423">
        <f t="shared" si="1"/>
        <v>2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4</v>
      </c>
      <c r="K19" s="156">
        <f t="shared" si="6"/>
        <v>0</v>
      </c>
      <c r="L19" s="153">
        <f t="shared" si="7"/>
        <v>0</v>
      </c>
      <c r="M19" s="423">
        <f t="shared" si="8"/>
        <v>9</v>
      </c>
      <c r="N19" s="319">
        <f t="shared" si="9"/>
        <v>11</v>
      </c>
      <c r="O19" s="661"/>
      <c r="P19" s="69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1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4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9</v>
      </c>
      <c r="AB19" s="319">
        <f t="shared" si="12"/>
        <v>11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1</v>
      </c>
      <c r="J20" s="156">
        <f t="shared" si="5"/>
        <v>2</v>
      </c>
      <c r="K20" s="156">
        <f t="shared" si="6"/>
        <v>2</v>
      </c>
      <c r="L20" s="153">
        <f t="shared" si="7"/>
        <v>1</v>
      </c>
      <c r="M20" s="423">
        <f t="shared" si="8"/>
        <v>9</v>
      </c>
      <c r="N20" s="319">
        <f t="shared" si="9"/>
        <v>9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18"/>
        <v>9</v>
      </c>
      <c r="AB20" s="319">
        <f t="shared" si="12"/>
        <v>9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24</v>
      </c>
      <c r="E23" s="225">
        <f t="shared" si="0"/>
        <v>54</v>
      </c>
      <c r="F23" s="422">
        <f t="shared" si="1"/>
        <v>78</v>
      </c>
      <c r="G23" s="226">
        <f t="shared" si="2"/>
        <v>0</v>
      </c>
      <c r="H23" s="227">
        <f t="shared" si="3"/>
        <v>47</v>
      </c>
      <c r="I23" s="227">
        <f t="shared" si="4"/>
        <v>71</v>
      </c>
      <c r="J23" s="227">
        <f t="shared" si="5"/>
        <v>51</v>
      </c>
      <c r="K23" s="227">
        <f t="shared" si="6"/>
        <v>59</v>
      </c>
      <c r="L23" s="225">
        <f t="shared" si="7"/>
        <v>33</v>
      </c>
      <c r="M23" s="422">
        <f t="shared" si="8"/>
        <v>261</v>
      </c>
      <c r="N23" s="318">
        <f t="shared" si="9"/>
        <v>339</v>
      </c>
      <c r="O23" s="661"/>
      <c r="P23" s="699" t="s">
        <v>137</v>
      </c>
      <c r="Q23" s="699"/>
      <c r="R23" s="224">
        <f>SUM(R24:R26)</f>
        <v>24</v>
      </c>
      <c r="S23" s="225">
        <f>SUM(S24:S26)</f>
        <v>51</v>
      </c>
      <c r="T23" s="422">
        <f t="shared" si="10"/>
        <v>75</v>
      </c>
      <c r="U23" s="226">
        <f t="shared" ref="U23:Z23" si="26">SUM(U24:U26)</f>
        <v>0</v>
      </c>
      <c r="V23" s="227">
        <f t="shared" si="26"/>
        <v>46</v>
      </c>
      <c r="W23" s="227">
        <f t="shared" si="26"/>
        <v>70</v>
      </c>
      <c r="X23" s="227">
        <f t="shared" si="26"/>
        <v>51</v>
      </c>
      <c r="Y23" s="227">
        <f t="shared" si="26"/>
        <v>57</v>
      </c>
      <c r="Z23" s="225">
        <f t="shared" si="26"/>
        <v>33</v>
      </c>
      <c r="AA23" s="422">
        <f t="shared" si="18"/>
        <v>257</v>
      </c>
      <c r="AB23" s="318">
        <f t="shared" si="12"/>
        <v>332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0</v>
      </c>
      <c r="AN23" s="227">
        <f t="shared" si="27"/>
        <v>2</v>
      </c>
      <c r="AO23" s="225">
        <f t="shared" si="27"/>
        <v>0</v>
      </c>
      <c r="AP23" s="422">
        <f t="shared" si="14"/>
        <v>4</v>
      </c>
      <c r="AQ23" s="318">
        <f t="shared" si="15"/>
        <v>7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24</v>
      </c>
      <c r="E24" s="153">
        <f t="shared" si="0"/>
        <v>51</v>
      </c>
      <c r="F24" s="423">
        <f t="shared" si="1"/>
        <v>75</v>
      </c>
      <c r="G24" s="155">
        <f t="shared" si="2"/>
        <v>0</v>
      </c>
      <c r="H24" s="156">
        <f t="shared" si="3"/>
        <v>46</v>
      </c>
      <c r="I24" s="156">
        <f t="shared" si="4"/>
        <v>70</v>
      </c>
      <c r="J24" s="156">
        <f t="shared" si="5"/>
        <v>51</v>
      </c>
      <c r="K24" s="156">
        <f t="shared" si="6"/>
        <v>57</v>
      </c>
      <c r="L24" s="153">
        <f t="shared" si="7"/>
        <v>33</v>
      </c>
      <c r="M24" s="423">
        <f t="shared" si="8"/>
        <v>257</v>
      </c>
      <c r="N24" s="319">
        <f t="shared" si="9"/>
        <v>332</v>
      </c>
      <c r="O24" s="661"/>
      <c r="P24" s="696"/>
      <c r="Q24" s="229" t="s">
        <v>138</v>
      </c>
      <c r="R24" s="152">
        <f>VLOOKUP($AC24,原データ!$D$1:$R$2300,10,FALSE)</f>
        <v>24</v>
      </c>
      <c r="S24" s="153">
        <f>VLOOKUP($AC24,原データ!$D$1:$R$2300,11,FALSE)</f>
        <v>51</v>
      </c>
      <c r="T24" s="423">
        <f t="shared" si="10"/>
        <v>75</v>
      </c>
      <c r="U24" s="155">
        <f>VLOOKUP($AC24,原データ!$D$1:$R$2300,3,FALSE)</f>
        <v>0</v>
      </c>
      <c r="V24" s="156">
        <f>VLOOKUP($AC24,原データ!$D$1:$R$2300,4,FALSE)</f>
        <v>46</v>
      </c>
      <c r="W24" s="156">
        <f>VLOOKUP($AC24,原データ!$D$1:$R$2300,5,FALSE)</f>
        <v>70</v>
      </c>
      <c r="X24" s="156">
        <f>VLOOKUP($AC24,原データ!$D$1:$R$2300,6,FALSE)</f>
        <v>51</v>
      </c>
      <c r="Y24" s="156">
        <f>VLOOKUP($AC24,原データ!$D$1:$R$2300,7,FALSE)</f>
        <v>57</v>
      </c>
      <c r="Z24" s="153">
        <f>VLOOKUP($AC24,原データ!$D$1:$R$2300,8,FALSE)</f>
        <v>33</v>
      </c>
      <c r="AA24" s="423">
        <f t="shared" si="18"/>
        <v>257</v>
      </c>
      <c r="AB24" s="319">
        <f t="shared" si="12"/>
        <v>332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2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2</v>
      </c>
      <c r="L25" s="153">
        <f t="shared" si="7"/>
        <v>0</v>
      </c>
      <c r="M25" s="423">
        <f t="shared" si="8"/>
        <v>3</v>
      </c>
      <c r="N25" s="319">
        <f t="shared" si="9"/>
        <v>5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5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1</v>
      </c>
      <c r="E27" s="168">
        <f t="shared" si="0"/>
        <v>3</v>
      </c>
      <c r="F27" s="425">
        <f t="shared" si="1"/>
        <v>4</v>
      </c>
      <c r="G27" s="170">
        <f t="shared" si="2"/>
        <v>0</v>
      </c>
      <c r="H27" s="171">
        <f t="shared" si="3"/>
        <v>11</v>
      </c>
      <c r="I27" s="171">
        <f t="shared" si="4"/>
        <v>6</v>
      </c>
      <c r="J27" s="171">
        <f t="shared" si="5"/>
        <v>11</v>
      </c>
      <c r="K27" s="171">
        <f t="shared" si="6"/>
        <v>13</v>
      </c>
      <c r="L27" s="168">
        <f t="shared" si="7"/>
        <v>5</v>
      </c>
      <c r="M27" s="425">
        <f t="shared" si="8"/>
        <v>46</v>
      </c>
      <c r="N27" s="316">
        <f t="shared" si="9"/>
        <v>50</v>
      </c>
      <c r="O27" s="661"/>
      <c r="P27" s="675" t="s">
        <v>263</v>
      </c>
      <c r="Q27" s="667"/>
      <c r="R27" s="167">
        <f>VLOOKUP($AC27,原データ!$D$1:$R$2300,10,FALSE)</f>
        <v>1</v>
      </c>
      <c r="S27" s="168">
        <f>VLOOKUP($AC27,原データ!$D$1:$R$2300,11,FALSE)</f>
        <v>3</v>
      </c>
      <c r="T27" s="425">
        <f t="shared" si="10"/>
        <v>4</v>
      </c>
      <c r="U27" s="170">
        <f>VLOOKUP($AC27,原データ!$D$1:$R$2300,3,FALSE)</f>
        <v>0</v>
      </c>
      <c r="V27" s="171">
        <f>VLOOKUP($AC27,原データ!$D$1:$R$2300,4,FALSE)</f>
        <v>11</v>
      </c>
      <c r="W27" s="171">
        <f>VLOOKUP($AC27,原データ!$D$1:$R$2300,5,FALSE)</f>
        <v>6</v>
      </c>
      <c r="X27" s="171">
        <f>VLOOKUP($AC27,原データ!$D$1:$R$2300,6,FALSE)</f>
        <v>11</v>
      </c>
      <c r="Y27" s="171">
        <f>VLOOKUP($AC27,原データ!$D$1:$R$2300,7,FALSE)</f>
        <v>13</v>
      </c>
      <c r="Z27" s="168">
        <f>VLOOKUP($AC27,原データ!$D$1:$R$2300,8,FALSE)</f>
        <v>5</v>
      </c>
      <c r="AA27" s="425">
        <f t="shared" si="18"/>
        <v>46</v>
      </c>
      <c r="AB27" s="316">
        <f t="shared" si="12"/>
        <v>50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28</v>
      </c>
      <c r="E29" s="312">
        <f t="shared" si="0"/>
        <v>61</v>
      </c>
      <c r="F29" s="313">
        <f t="shared" si="1"/>
        <v>89</v>
      </c>
      <c r="G29" s="314">
        <f t="shared" si="2"/>
        <v>0</v>
      </c>
      <c r="H29" s="315">
        <f t="shared" si="3"/>
        <v>100</v>
      </c>
      <c r="I29" s="315">
        <f t="shared" si="4"/>
        <v>88</v>
      </c>
      <c r="J29" s="315">
        <f t="shared" si="5"/>
        <v>65</v>
      </c>
      <c r="K29" s="315">
        <f t="shared" si="6"/>
        <v>57</v>
      </c>
      <c r="L29" s="312">
        <f t="shared" si="7"/>
        <v>33</v>
      </c>
      <c r="M29" s="313">
        <f t="shared" si="8"/>
        <v>343</v>
      </c>
      <c r="N29" s="316">
        <f t="shared" si="9"/>
        <v>432</v>
      </c>
      <c r="O29" s="662" t="s">
        <v>141</v>
      </c>
      <c r="P29" s="663"/>
      <c r="Q29" s="664"/>
      <c r="R29" s="167">
        <f>VLOOKUP($AC29,原データ!$D$1:$R$2300,10,FALSE)</f>
        <v>28</v>
      </c>
      <c r="S29" s="168">
        <f>VLOOKUP($AC29,原データ!$D$1:$R$2300,11,FALSE)</f>
        <v>61</v>
      </c>
      <c r="T29" s="425">
        <f t="shared" si="10"/>
        <v>89</v>
      </c>
      <c r="U29" s="170">
        <f>VLOOKUP($AC29,原データ!$D$1:$R$2300,3,FALSE)</f>
        <v>0</v>
      </c>
      <c r="V29" s="171">
        <f>VLOOKUP($AC29,原データ!$D$1:$R$2300,4,FALSE)</f>
        <v>100</v>
      </c>
      <c r="W29" s="171">
        <f>VLOOKUP($AC29,原データ!$D$1:$R$2300,5,FALSE)</f>
        <v>88</v>
      </c>
      <c r="X29" s="171">
        <f>VLOOKUP($AC29,原データ!$D$1:$R$2300,6,FALSE)</f>
        <v>65</v>
      </c>
      <c r="Y29" s="171">
        <f>VLOOKUP($AC29,原データ!$D$1:$R$2300,7,FALSE)</f>
        <v>57</v>
      </c>
      <c r="Z29" s="168">
        <f>VLOOKUP($AC29,原データ!$D$1:$R$2300,8,FALSE)</f>
        <v>33</v>
      </c>
      <c r="AA29" s="425">
        <f t="shared" si="18"/>
        <v>343</v>
      </c>
      <c r="AB29" s="316">
        <f t="shared" si="12"/>
        <v>432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6</v>
      </c>
      <c r="I30" s="315">
        <f t="shared" si="4"/>
        <v>11</v>
      </c>
      <c r="J30" s="315">
        <f t="shared" si="5"/>
        <v>11</v>
      </c>
      <c r="K30" s="315">
        <f t="shared" si="6"/>
        <v>12</v>
      </c>
      <c r="L30" s="312">
        <f t="shared" si="7"/>
        <v>4</v>
      </c>
      <c r="M30" s="313">
        <f t="shared" si="8"/>
        <v>44</v>
      </c>
      <c r="N30" s="316">
        <f t="shared" si="9"/>
        <v>44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6</v>
      </c>
      <c r="W30" s="315">
        <f t="shared" si="29"/>
        <v>11</v>
      </c>
      <c r="X30" s="315">
        <f t="shared" si="29"/>
        <v>11</v>
      </c>
      <c r="Y30" s="315">
        <f t="shared" si="29"/>
        <v>12</v>
      </c>
      <c r="Z30" s="312">
        <f t="shared" si="29"/>
        <v>4</v>
      </c>
      <c r="AA30" s="313">
        <f t="shared" si="18"/>
        <v>44</v>
      </c>
      <c r="AB30" s="316">
        <f t="shared" si="12"/>
        <v>44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1</v>
      </c>
      <c r="K34" s="171">
        <f t="shared" si="6"/>
        <v>0</v>
      </c>
      <c r="L34" s="168">
        <f t="shared" si="7"/>
        <v>0</v>
      </c>
      <c r="M34" s="425">
        <f t="shared" si="8"/>
        <v>2</v>
      </c>
      <c r="N34" s="316">
        <f t="shared" si="9"/>
        <v>2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2</v>
      </c>
      <c r="AB34" s="316">
        <f t="shared" si="12"/>
        <v>2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7</v>
      </c>
      <c r="K37" s="171">
        <f t="shared" si="6"/>
        <v>5</v>
      </c>
      <c r="L37" s="168">
        <f t="shared" si="7"/>
        <v>2</v>
      </c>
      <c r="M37" s="425">
        <f t="shared" si="8"/>
        <v>19</v>
      </c>
      <c r="N37" s="316">
        <f t="shared" si="9"/>
        <v>19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7</v>
      </c>
      <c r="Y37" s="171">
        <f>VLOOKUP($AC37,原データ!$D$1:$R$2300,7,FALSE)</f>
        <v>5</v>
      </c>
      <c r="Z37" s="168">
        <f>VLOOKUP($AC37,原データ!$D$1:$R$2300,8,FALSE)</f>
        <v>2</v>
      </c>
      <c r="AA37" s="425">
        <f t="shared" si="18"/>
        <v>19</v>
      </c>
      <c r="AB37" s="316">
        <f t="shared" si="12"/>
        <v>19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5</v>
      </c>
      <c r="I42" s="171">
        <f t="shared" si="39"/>
        <v>6</v>
      </c>
      <c r="J42" s="171">
        <f t="shared" si="39"/>
        <v>2</v>
      </c>
      <c r="K42" s="171">
        <f t="shared" si="39"/>
        <v>5</v>
      </c>
      <c r="L42" s="168">
        <f t="shared" si="39"/>
        <v>2</v>
      </c>
      <c r="M42" s="425">
        <f t="shared" si="39"/>
        <v>20</v>
      </c>
      <c r="N42" s="321">
        <f t="shared" si="39"/>
        <v>20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5</v>
      </c>
      <c r="W42" s="171">
        <f>VLOOKUP($AC42,原データ!$D$1:$R$2300,5,FALSE)</f>
        <v>6</v>
      </c>
      <c r="X42" s="171">
        <f>VLOOKUP($AC42,原データ!$D$1:$R$2300,6,FALSE)</f>
        <v>2</v>
      </c>
      <c r="Y42" s="171">
        <f>VLOOKUP($AC42,原データ!$D$1:$R$2300,7,FALSE)</f>
        <v>5</v>
      </c>
      <c r="Z42" s="168">
        <f>VLOOKUP($AC42,原データ!$D$1:$R$2300,8,FALSE)</f>
        <v>2</v>
      </c>
      <c r="AA42" s="425">
        <f>SUM(U42:Z42)</f>
        <v>20</v>
      </c>
      <c r="AB42" s="316">
        <f>SUM(AA42,T42)</f>
        <v>20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4</v>
      </c>
      <c r="J44" s="315">
        <f t="shared" si="5"/>
        <v>21</v>
      </c>
      <c r="K44" s="315">
        <f t="shared" si="6"/>
        <v>36</v>
      </c>
      <c r="L44" s="312">
        <f t="shared" si="7"/>
        <v>32</v>
      </c>
      <c r="M44" s="313">
        <f t="shared" si="8"/>
        <v>100</v>
      </c>
      <c r="N44" s="316">
        <f t="shared" si="9"/>
        <v>100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4</v>
      </c>
      <c r="X44" s="315">
        <f>SUM(X45:X48)</f>
        <v>21</v>
      </c>
      <c r="Y44" s="315">
        <f>SUM(Y45:Y48)</f>
        <v>36</v>
      </c>
      <c r="Z44" s="315">
        <f>SUM(Z45:Z48)</f>
        <v>32</v>
      </c>
      <c r="AA44" s="313">
        <f t="shared" si="18"/>
        <v>100</v>
      </c>
      <c r="AB44" s="316">
        <f>SUM(AA44,T44)</f>
        <v>100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21</v>
      </c>
      <c r="L45" s="168">
        <f t="shared" si="7"/>
        <v>23</v>
      </c>
      <c r="M45" s="425">
        <f t="shared" si="8"/>
        <v>55</v>
      </c>
      <c r="N45" s="316">
        <f t="shared" si="9"/>
        <v>55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21</v>
      </c>
      <c r="Z45" s="168">
        <f>VLOOKUP($AC45,原データ!$D$1:$R$2300,8,FALSE)</f>
        <v>23</v>
      </c>
      <c r="AA45" s="425">
        <f t="shared" si="18"/>
        <v>55</v>
      </c>
      <c r="AB45" s="316">
        <f t="shared" si="12"/>
        <v>55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3</v>
      </c>
      <c r="J46" s="171">
        <f t="shared" si="5"/>
        <v>11</v>
      </c>
      <c r="K46" s="171">
        <f t="shared" si="6"/>
        <v>14</v>
      </c>
      <c r="L46" s="168">
        <f t="shared" si="7"/>
        <v>8</v>
      </c>
      <c r="M46" s="425">
        <f t="shared" si="8"/>
        <v>43</v>
      </c>
      <c r="N46" s="316">
        <f t="shared" si="9"/>
        <v>43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3</v>
      </c>
      <c r="X46" s="171">
        <f>VLOOKUP($AC46,原データ!$D$1:$R$2300,6,FALSE)</f>
        <v>11</v>
      </c>
      <c r="Y46" s="171">
        <f>VLOOKUP($AC46,原データ!$D$1:$R$2300,7,FALSE)</f>
        <v>14</v>
      </c>
      <c r="Z46" s="168">
        <f>VLOOKUP($AC46,原データ!$D$1:$R$2300,8,FALSE)</f>
        <v>8</v>
      </c>
      <c r="AA46" s="425">
        <f t="shared" si="18"/>
        <v>43</v>
      </c>
      <c r="AB46" s="316">
        <f t="shared" si="12"/>
        <v>43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65</v>
      </c>
      <c r="E49" s="416">
        <f t="shared" si="0"/>
        <v>145</v>
      </c>
      <c r="F49" s="417">
        <f t="shared" si="1"/>
        <v>210</v>
      </c>
      <c r="G49" s="418">
        <f t="shared" si="2"/>
        <v>0</v>
      </c>
      <c r="H49" s="419">
        <f t="shared" si="3"/>
        <v>321</v>
      </c>
      <c r="I49" s="419">
        <f t="shared" si="4"/>
        <v>322</v>
      </c>
      <c r="J49" s="419">
        <f t="shared" si="5"/>
        <v>270</v>
      </c>
      <c r="K49" s="419">
        <f t="shared" si="6"/>
        <v>306</v>
      </c>
      <c r="L49" s="416">
        <f t="shared" si="7"/>
        <v>211</v>
      </c>
      <c r="M49" s="417">
        <f t="shared" si="8"/>
        <v>1430</v>
      </c>
      <c r="N49" s="420">
        <f t="shared" si="9"/>
        <v>1640</v>
      </c>
      <c r="O49" s="694" t="s">
        <v>148</v>
      </c>
      <c r="P49" s="695"/>
      <c r="Q49" s="695"/>
      <c r="R49" s="415">
        <f>SUM(R8,R30,R44,R29)</f>
        <v>65</v>
      </c>
      <c r="S49" s="415">
        <f>SUM(S8,S30,S44,S29)</f>
        <v>142</v>
      </c>
      <c r="T49" s="417">
        <f t="shared" si="10"/>
        <v>207</v>
      </c>
      <c r="U49" s="418">
        <f t="shared" ref="U49:Z49" si="42">SUM(U8,U30,U44,U29)</f>
        <v>0</v>
      </c>
      <c r="V49" s="418">
        <f t="shared" si="42"/>
        <v>320</v>
      </c>
      <c r="W49" s="418">
        <f t="shared" si="42"/>
        <v>321</v>
      </c>
      <c r="X49" s="418">
        <f t="shared" si="42"/>
        <v>270</v>
      </c>
      <c r="Y49" s="418">
        <f t="shared" si="42"/>
        <v>304</v>
      </c>
      <c r="Z49" s="418">
        <f t="shared" si="42"/>
        <v>211</v>
      </c>
      <c r="AA49" s="417">
        <f>SUM(U49:Z49)</f>
        <v>1426</v>
      </c>
      <c r="AB49" s="420">
        <f>SUM(AA49,T49)</f>
        <v>1633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0</v>
      </c>
      <c r="AN49" s="418">
        <f t="shared" si="43"/>
        <v>2</v>
      </c>
      <c r="AO49" s="418">
        <f t="shared" si="43"/>
        <v>0</v>
      </c>
      <c r="AP49" s="417">
        <f t="shared" si="14"/>
        <v>4</v>
      </c>
      <c r="AQ49" s="420">
        <f t="shared" si="15"/>
        <v>7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48699</v>
      </c>
      <c r="E51" s="312">
        <f t="shared" ref="E51:E90" si="45">S51+AH51</f>
        <v>200677</v>
      </c>
      <c r="F51" s="313">
        <f t="shared" ref="F51:F90" si="46">T51+AI51</f>
        <v>249376</v>
      </c>
      <c r="G51" s="314">
        <f t="shared" ref="G51:G90" si="47">U51+AJ51</f>
        <v>0</v>
      </c>
      <c r="H51" s="315">
        <f t="shared" ref="H51:H90" si="48">V51+AK51</f>
        <v>1256634</v>
      </c>
      <c r="I51" s="315">
        <f t="shared" ref="I51:I90" si="49">W51+AL51</f>
        <v>1354784</v>
      </c>
      <c r="J51" s="315">
        <f t="shared" ref="J51:J90" si="50">X51+AM51</f>
        <v>1473566</v>
      </c>
      <c r="K51" s="315">
        <f t="shared" ref="K51:K90" si="51">Y51+AN51</f>
        <v>1687395</v>
      </c>
      <c r="L51" s="312">
        <f t="shared" ref="L51:L90" si="52">Z51+AO51</f>
        <v>1093634</v>
      </c>
      <c r="M51" s="313">
        <f t="shared" ref="M51:M90" si="53">AA51+AP51</f>
        <v>6866013</v>
      </c>
      <c r="N51" s="316">
        <f t="shared" ref="N51:N90" si="54">AB51+AQ51</f>
        <v>7115389</v>
      </c>
      <c r="O51" s="720" t="s">
        <v>124</v>
      </c>
      <c r="P51" s="721"/>
      <c r="Q51" s="722"/>
      <c r="R51" s="311">
        <f>SUM(R52,R58,R61,R66,R68,R69)</f>
        <v>48699</v>
      </c>
      <c r="S51" s="311">
        <f>SUM(S52,S58,S61,S66,S68,S69)</f>
        <v>200677</v>
      </c>
      <c r="T51" s="313">
        <f>SUM(R51:S51)</f>
        <v>249376</v>
      </c>
      <c r="U51" s="314">
        <f t="shared" ref="U51:Z51" si="55">SUM(U52,U58,U61,U66,U68,U69)</f>
        <v>0</v>
      </c>
      <c r="V51" s="314">
        <f t="shared" si="55"/>
        <v>1256634</v>
      </c>
      <c r="W51" s="314">
        <f t="shared" si="55"/>
        <v>1354784</v>
      </c>
      <c r="X51" s="314">
        <f t="shared" si="55"/>
        <v>1473566</v>
      </c>
      <c r="Y51" s="314">
        <f t="shared" si="55"/>
        <v>1687395</v>
      </c>
      <c r="Z51" s="314">
        <f t="shared" si="55"/>
        <v>1093634</v>
      </c>
      <c r="AA51" s="313">
        <f t="shared" ref="AA51:AA90" si="56">SUM(U51:Z51)</f>
        <v>6866013</v>
      </c>
      <c r="AB51" s="316">
        <f t="shared" ref="AB51:AB90" si="57">SUM(AA51,T51)</f>
        <v>7115389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12791</v>
      </c>
      <c r="E52" s="225">
        <f t="shared" si="45"/>
        <v>12830</v>
      </c>
      <c r="F52" s="422">
        <f t="shared" si="46"/>
        <v>25621</v>
      </c>
      <c r="G52" s="226">
        <f t="shared" si="47"/>
        <v>0</v>
      </c>
      <c r="H52" s="227">
        <f t="shared" si="48"/>
        <v>206443</v>
      </c>
      <c r="I52" s="227">
        <f t="shared" si="49"/>
        <v>202114</v>
      </c>
      <c r="J52" s="227">
        <f t="shared" si="50"/>
        <v>119111</v>
      </c>
      <c r="K52" s="227">
        <f t="shared" si="51"/>
        <v>259716</v>
      </c>
      <c r="L52" s="225">
        <f t="shared" si="52"/>
        <v>362189</v>
      </c>
      <c r="M52" s="422">
        <f t="shared" si="53"/>
        <v>1149573</v>
      </c>
      <c r="N52" s="318">
        <f t="shared" si="54"/>
        <v>1175194</v>
      </c>
      <c r="O52" s="661"/>
      <c r="P52" s="658" t="s">
        <v>125</v>
      </c>
      <c r="Q52" s="659"/>
      <c r="R52" s="224">
        <f>SUM(R53:R57)</f>
        <v>12791</v>
      </c>
      <c r="S52" s="225">
        <f>SUM(S53:S57)</f>
        <v>12830</v>
      </c>
      <c r="T52" s="422">
        <f t="shared" ref="T52:T88" si="62">SUM(R52:S52)</f>
        <v>25621</v>
      </c>
      <c r="U52" s="226">
        <f t="shared" ref="U52:Z52" si="63">SUM(U53:U57)</f>
        <v>0</v>
      </c>
      <c r="V52" s="227">
        <f t="shared" si="63"/>
        <v>206443</v>
      </c>
      <c r="W52" s="227">
        <f t="shared" si="63"/>
        <v>202114</v>
      </c>
      <c r="X52" s="227">
        <f t="shared" si="63"/>
        <v>119111</v>
      </c>
      <c r="Y52" s="227">
        <f t="shared" si="63"/>
        <v>259716</v>
      </c>
      <c r="Z52" s="225">
        <f t="shared" si="63"/>
        <v>362189</v>
      </c>
      <c r="AA52" s="422">
        <f t="shared" si="56"/>
        <v>1149573</v>
      </c>
      <c r="AB52" s="318">
        <f t="shared" si="57"/>
        <v>1175194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99284</v>
      </c>
      <c r="I53" s="156">
        <f t="shared" si="49"/>
        <v>102988</v>
      </c>
      <c r="J53" s="156">
        <f t="shared" si="50"/>
        <v>50679</v>
      </c>
      <c r="K53" s="156">
        <f t="shared" si="51"/>
        <v>174725</v>
      </c>
      <c r="L53" s="153">
        <f t="shared" si="52"/>
        <v>225696</v>
      </c>
      <c r="M53" s="423">
        <f t="shared" si="53"/>
        <v>653372</v>
      </c>
      <c r="N53" s="319">
        <f t="shared" si="54"/>
        <v>653372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99284</v>
      </c>
      <c r="W53" s="156">
        <f>VLOOKUP($AC53,原データ!$D$1:$R$2300,5,FALSE)</f>
        <v>102988</v>
      </c>
      <c r="X53" s="156">
        <f>VLOOKUP($AC53,原データ!$D$1:$R$2300,6,FALSE)</f>
        <v>50679</v>
      </c>
      <c r="Y53" s="156">
        <f>VLOOKUP($AC53,原データ!$D$1:$R$2300,7,FALSE)</f>
        <v>174725</v>
      </c>
      <c r="Z53" s="153">
        <f>VLOOKUP($AC53,原データ!$D$1:$R$2300,8,FALSE)</f>
        <v>225696</v>
      </c>
      <c r="AA53" s="423">
        <f t="shared" si="56"/>
        <v>653372</v>
      </c>
      <c r="AB53" s="319">
        <f t="shared" si="57"/>
        <v>653372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1604</v>
      </c>
      <c r="J54" s="156">
        <f t="shared" si="50"/>
        <v>0</v>
      </c>
      <c r="K54" s="156">
        <f t="shared" si="51"/>
        <v>0</v>
      </c>
      <c r="L54" s="153">
        <f t="shared" si="52"/>
        <v>29534</v>
      </c>
      <c r="M54" s="423">
        <f t="shared" si="53"/>
        <v>31138</v>
      </c>
      <c r="N54" s="319">
        <f t="shared" si="54"/>
        <v>31138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1604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29534</v>
      </c>
      <c r="AA54" s="423">
        <f t="shared" si="56"/>
        <v>31138</v>
      </c>
      <c r="AB54" s="319">
        <f t="shared" si="57"/>
        <v>31138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6561</v>
      </c>
      <c r="E55" s="153">
        <f t="shared" si="45"/>
        <v>9540</v>
      </c>
      <c r="F55" s="423">
        <f t="shared" si="46"/>
        <v>16101</v>
      </c>
      <c r="G55" s="155">
        <f t="shared" si="47"/>
        <v>0</v>
      </c>
      <c r="H55" s="156">
        <f t="shared" si="48"/>
        <v>95127</v>
      </c>
      <c r="I55" s="156">
        <f t="shared" si="49"/>
        <v>73886</v>
      </c>
      <c r="J55" s="156">
        <f t="shared" si="50"/>
        <v>44612</v>
      </c>
      <c r="K55" s="156">
        <f t="shared" si="51"/>
        <v>40712</v>
      </c>
      <c r="L55" s="153">
        <f t="shared" si="52"/>
        <v>63484</v>
      </c>
      <c r="M55" s="423">
        <f t="shared" si="53"/>
        <v>317821</v>
      </c>
      <c r="N55" s="319">
        <f t="shared" si="54"/>
        <v>333922</v>
      </c>
      <c r="O55" s="661"/>
      <c r="P55" s="698"/>
      <c r="Q55" s="229" t="s">
        <v>128</v>
      </c>
      <c r="R55" s="152">
        <f>VLOOKUP($AC55,原データ!$D$1:$R$2300,10,FALSE)</f>
        <v>6561</v>
      </c>
      <c r="S55" s="153">
        <f>VLOOKUP($AC55,原データ!$D$1:$R$2300,11,FALSE)</f>
        <v>9540</v>
      </c>
      <c r="T55" s="423">
        <f t="shared" si="62"/>
        <v>16101</v>
      </c>
      <c r="U55" s="155">
        <f>VLOOKUP($AC55,原データ!$D$1:$R$2300,3,FALSE)</f>
        <v>0</v>
      </c>
      <c r="V55" s="156">
        <f>VLOOKUP($AC55,原データ!$D$1:$R$2300,4,FALSE)</f>
        <v>95127</v>
      </c>
      <c r="W55" s="156">
        <f>VLOOKUP($AC55,原データ!$D$1:$R$2300,5,FALSE)</f>
        <v>73886</v>
      </c>
      <c r="X55" s="156">
        <f>VLOOKUP($AC55,原データ!$D$1:$R$2300,6,FALSE)</f>
        <v>44612</v>
      </c>
      <c r="Y55" s="156">
        <f>VLOOKUP($AC55,原データ!$D$1:$R$2300,7,FALSE)</f>
        <v>40712</v>
      </c>
      <c r="Z55" s="153">
        <f>VLOOKUP($AC55,原データ!$D$1:$R$2300,8,FALSE)</f>
        <v>63484</v>
      </c>
      <c r="AA55" s="423">
        <f t="shared" si="56"/>
        <v>317821</v>
      </c>
      <c r="AB55" s="319">
        <f t="shared" si="57"/>
        <v>333922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5472</v>
      </c>
      <c r="E56" s="153">
        <f t="shared" si="45"/>
        <v>0</v>
      </c>
      <c r="F56" s="423">
        <f t="shared" si="46"/>
        <v>5472</v>
      </c>
      <c r="G56" s="155">
        <f t="shared" si="47"/>
        <v>0</v>
      </c>
      <c r="H56" s="156">
        <f t="shared" si="48"/>
        <v>6349</v>
      </c>
      <c r="I56" s="156">
        <f t="shared" si="49"/>
        <v>11304</v>
      </c>
      <c r="J56" s="156">
        <f t="shared" si="50"/>
        <v>7536</v>
      </c>
      <c r="K56" s="156">
        <f t="shared" si="51"/>
        <v>14151</v>
      </c>
      <c r="L56" s="153">
        <f t="shared" si="52"/>
        <v>19773</v>
      </c>
      <c r="M56" s="423">
        <f t="shared" si="53"/>
        <v>59113</v>
      </c>
      <c r="N56" s="319">
        <f t="shared" si="54"/>
        <v>64585</v>
      </c>
      <c r="O56" s="661"/>
      <c r="P56" s="698"/>
      <c r="Q56" s="229" t="s">
        <v>129</v>
      </c>
      <c r="R56" s="152">
        <f>VLOOKUP($AC56,原データ!$D$1:$R$2300,10,FALSE)</f>
        <v>5472</v>
      </c>
      <c r="S56" s="153">
        <f>VLOOKUP($AC56,原データ!$D$1:$R$2300,11,FALSE)</f>
        <v>0</v>
      </c>
      <c r="T56" s="423">
        <f t="shared" si="62"/>
        <v>5472</v>
      </c>
      <c r="U56" s="155">
        <f>VLOOKUP($AC56,原データ!$D$1:$R$2300,3,FALSE)</f>
        <v>0</v>
      </c>
      <c r="V56" s="156">
        <f>VLOOKUP($AC56,原データ!$D$1:$R$2300,4,FALSE)</f>
        <v>6349</v>
      </c>
      <c r="W56" s="156">
        <f>VLOOKUP($AC56,原データ!$D$1:$R$2300,5,FALSE)</f>
        <v>11304</v>
      </c>
      <c r="X56" s="156">
        <f>VLOOKUP($AC56,原データ!$D$1:$R$2300,6,FALSE)</f>
        <v>7536</v>
      </c>
      <c r="Y56" s="156">
        <f>VLOOKUP($AC56,原データ!$D$1:$R$2300,7,FALSE)</f>
        <v>14151</v>
      </c>
      <c r="Z56" s="153">
        <f>VLOOKUP($AC56,原データ!$D$1:$R$2300,8,FALSE)</f>
        <v>19773</v>
      </c>
      <c r="AA56" s="423">
        <f t="shared" si="56"/>
        <v>59113</v>
      </c>
      <c r="AB56" s="319">
        <f t="shared" si="57"/>
        <v>64585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758</v>
      </c>
      <c r="E57" s="161">
        <f t="shared" si="45"/>
        <v>3290</v>
      </c>
      <c r="F57" s="424">
        <f t="shared" si="46"/>
        <v>4048</v>
      </c>
      <c r="G57" s="163">
        <f t="shared" si="47"/>
        <v>0</v>
      </c>
      <c r="H57" s="164">
        <f t="shared" si="48"/>
        <v>5683</v>
      </c>
      <c r="I57" s="164">
        <f t="shared" si="49"/>
        <v>12332</v>
      </c>
      <c r="J57" s="164">
        <f t="shared" si="50"/>
        <v>16284</v>
      </c>
      <c r="K57" s="164">
        <f t="shared" si="51"/>
        <v>30128</v>
      </c>
      <c r="L57" s="161">
        <f t="shared" si="52"/>
        <v>23702</v>
      </c>
      <c r="M57" s="424">
        <f t="shared" si="53"/>
        <v>88129</v>
      </c>
      <c r="N57" s="320">
        <f t="shared" si="54"/>
        <v>92177</v>
      </c>
      <c r="O57" s="661"/>
      <c r="P57" s="696"/>
      <c r="Q57" s="230" t="s">
        <v>130</v>
      </c>
      <c r="R57" s="160">
        <f>VLOOKUP($AC57,原データ!$D$1:$R$2300,10,FALSE)</f>
        <v>758</v>
      </c>
      <c r="S57" s="161">
        <f>VLOOKUP($AC57,原データ!$D$1:$R$2300,11,FALSE)</f>
        <v>3290</v>
      </c>
      <c r="T57" s="424">
        <f t="shared" si="62"/>
        <v>4048</v>
      </c>
      <c r="U57" s="163">
        <f>VLOOKUP($AC57,原データ!$D$1:$R$2300,3,FALSE)</f>
        <v>0</v>
      </c>
      <c r="V57" s="164">
        <f>VLOOKUP($AC57,原データ!$D$1:$R$2300,4,FALSE)</f>
        <v>5683</v>
      </c>
      <c r="W57" s="164">
        <f>VLOOKUP($AC57,原データ!$D$1:$R$2300,5,FALSE)</f>
        <v>12332</v>
      </c>
      <c r="X57" s="164">
        <f>VLOOKUP($AC57,原データ!$D$1:$R$2300,6,FALSE)</f>
        <v>16284</v>
      </c>
      <c r="Y57" s="164">
        <f>VLOOKUP($AC57,原データ!$D$1:$R$2300,7,FALSE)</f>
        <v>30128</v>
      </c>
      <c r="Z57" s="161">
        <f>VLOOKUP($AC57,原データ!$D$1:$R$2300,8,FALSE)</f>
        <v>23702</v>
      </c>
      <c r="AA57" s="424">
        <f t="shared" si="56"/>
        <v>88129</v>
      </c>
      <c r="AB57" s="320">
        <f t="shared" si="57"/>
        <v>92177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12376</v>
      </c>
      <c r="E58" s="225">
        <f t="shared" si="45"/>
        <v>92892</v>
      </c>
      <c r="F58" s="422">
        <f t="shared" si="46"/>
        <v>105268</v>
      </c>
      <c r="G58" s="226">
        <f t="shared" si="47"/>
        <v>0</v>
      </c>
      <c r="H58" s="227">
        <f t="shared" si="48"/>
        <v>776389</v>
      </c>
      <c r="I58" s="227">
        <f t="shared" si="49"/>
        <v>920900</v>
      </c>
      <c r="J58" s="227">
        <f t="shared" si="50"/>
        <v>986482</v>
      </c>
      <c r="K58" s="227">
        <f t="shared" si="51"/>
        <v>991652</v>
      </c>
      <c r="L58" s="225">
        <f t="shared" si="52"/>
        <v>519283</v>
      </c>
      <c r="M58" s="422">
        <f t="shared" si="53"/>
        <v>4194706</v>
      </c>
      <c r="N58" s="318">
        <f t="shared" si="54"/>
        <v>4299974</v>
      </c>
      <c r="O58" s="661"/>
      <c r="P58" s="658" t="s">
        <v>131</v>
      </c>
      <c r="Q58" s="659"/>
      <c r="R58" s="224">
        <f>SUM(R59:R60)</f>
        <v>12376</v>
      </c>
      <c r="S58" s="225">
        <f>SUM(S59:S60)</f>
        <v>92892</v>
      </c>
      <c r="T58" s="422">
        <f t="shared" si="62"/>
        <v>105268</v>
      </c>
      <c r="U58" s="226">
        <f t="shared" ref="U58:Z58" si="65">SUM(U59:U60)</f>
        <v>0</v>
      </c>
      <c r="V58" s="227">
        <f t="shared" si="65"/>
        <v>776389</v>
      </c>
      <c r="W58" s="227">
        <f t="shared" si="65"/>
        <v>920900</v>
      </c>
      <c r="X58" s="227">
        <f t="shared" si="65"/>
        <v>986482</v>
      </c>
      <c r="Y58" s="227">
        <f t="shared" si="65"/>
        <v>991652</v>
      </c>
      <c r="Z58" s="225">
        <f t="shared" si="65"/>
        <v>519283</v>
      </c>
      <c r="AA58" s="422">
        <f t="shared" si="56"/>
        <v>4194706</v>
      </c>
      <c r="AB58" s="318">
        <f t="shared" si="57"/>
        <v>4299974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596226</v>
      </c>
      <c r="I59" s="156">
        <f t="shared" si="49"/>
        <v>707379</v>
      </c>
      <c r="J59" s="156">
        <f t="shared" si="50"/>
        <v>818242</v>
      </c>
      <c r="K59" s="156">
        <f t="shared" si="51"/>
        <v>875916</v>
      </c>
      <c r="L59" s="153">
        <f t="shared" si="52"/>
        <v>519283</v>
      </c>
      <c r="M59" s="423">
        <f t="shared" si="53"/>
        <v>3517046</v>
      </c>
      <c r="N59" s="319">
        <f t="shared" si="54"/>
        <v>3517046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596226</v>
      </c>
      <c r="W59" s="156">
        <f>VLOOKUP($AC59,原データ!$D$1:$R$2300,5,FALSE)</f>
        <v>707379</v>
      </c>
      <c r="X59" s="156">
        <f>VLOOKUP($AC59,原データ!$D$1:$R$2300,6,FALSE)</f>
        <v>818242</v>
      </c>
      <c r="Y59" s="156">
        <f>VLOOKUP($AC59,原データ!$D$1:$R$2300,7,FALSE)</f>
        <v>875916</v>
      </c>
      <c r="Z59" s="153">
        <f>VLOOKUP($AC59,原データ!$D$1:$R$2300,8,FALSE)</f>
        <v>519283</v>
      </c>
      <c r="AA59" s="423">
        <f t="shared" si="56"/>
        <v>3517046</v>
      </c>
      <c r="AB59" s="319">
        <f t="shared" si="57"/>
        <v>3517046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12376</v>
      </c>
      <c r="E60" s="161">
        <f t="shared" si="45"/>
        <v>92892</v>
      </c>
      <c r="F60" s="424">
        <f t="shared" si="46"/>
        <v>105268</v>
      </c>
      <c r="G60" s="163">
        <f t="shared" si="47"/>
        <v>0</v>
      </c>
      <c r="H60" s="164">
        <f t="shared" si="48"/>
        <v>180163</v>
      </c>
      <c r="I60" s="164">
        <f t="shared" si="49"/>
        <v>213521</v>
      </c>
      <c r="J60" s="164">
        <f t="shared" si="50"/>
        <v>168240</v>
      </c>
      <c r="K60" s="164">
        <f t="shared" si="51"/>
        <v>115736</v>
      </c>
      <c r="L60" s="161">
        <f t="shared" si="52"/>
        <v>0</v>
      </c>
      <c r="M60" s="424">
        <f t="shared" si="53"/>
        <v>677660</v>
      </c>
      <c r="N60" s="320">
        <f t="shared" si="54"/>
        <v>782928</v>
      </c>
      <c r="O60" s="661"/>
      <c r="P60" s="696"/>
      <c r="Q60" s="230" t="s">
        <v>133</v>
      </c>
      <c r="R60" s="160">
        <f>VLOOKUP($AC60,原データ!$D$1:$R$2300,10,FALSE)</f>
        <v>12376</v>
      </c>
      <c r="S60" s="161">
        <f>VLOOKUP($AC60,原データ!$D$1:$R$2300,11,FALSE)</f>
        <v>92892</v>
      </c>
      <c r="T60" s="424">
        <f t="shared" si="62"/>
        <v>105268</v>
      </c>
      <c r="U60" s="163">
        <f>VLOOKUP($AC60,原データ!$D$1:$R$2300,3,FALSE)</f>
        <v>0</v>
      </c>
      <c r="V60" s="164">
        <f>VLOOKUP($AC60,原データ!$D$1:$R$2300,4,FALSE)</f>
        <v>180163</v>
      </c>
      <c r="W60" s="164">
        <f>VLOOKUP($AC60,原データ!$D$1:$R$2300,5,FALSE)</f>
        <v>213521</v>
      </c>
      <c r="X60" s="164">
        <f>VLOOKUP($AC60,原データ!$D$1:$R$2300,6,FALSE)</f>
        <v>168240</v>
      </c>
      <c r="Y60" s="164">
        <f>VLOOKUP($AC60,原データ!$D$1:$R$2300,7,FALSE)</f>
        <v>115736</v>
      </c>
      <c r="Z60" s="161">
        <f>VLOOKUP($AC60,原データ!$D$1:$R$2300,8,FALSE)</f>
        <v>0</v>
      </c>
      <c r="AA60" s="424">
        <f t="shared" si="56"/>
        <v>677660</v>
      </c>
      <c r="AB60" s="320">
        <f t="shared" si="57"/>
        <v>782928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1284</v>
      </c>
      <c r="E61" s="225">
        <f t="shared" si="45"/>
        <v>8286</v>
      </c>
      <c r="F61" s="422">
        <f t="shared" si="46"/>
        <v>9570</v>
      </c>
      <c r="G61" s="226">
        <f t="shared" si="47"/>
        <v>0</v>
      </c>
      <c r="H61" s="227">
        <f t="shared" si="48"/>
        <v>38319</v>
      </c>
      <c r="I61" s="227">
        <f t="shared" si="49"/>
        <v>24893</v>
      </c>
      <c r="J61" s="227">
        <f t="shared" si="50"/>
        <v>56496</v>
      </c>
      <c r="K61" s="227">
        <f t="shared" si="51"/>
        <v>28228</v>
      </c>
      <c r="L61" s="225">
        <f t="shared" si="52"/>
        <v>17998</v>
      </c>
      <c r="M61" s="422">
        <f t="shared" si="53"/>
        <v>165934</v>
      </c>
      <c r="N61" s="318">
        <f t="shared" si="54"/>
        <v>175504</v>
      </c>
      <c r="O61" s="661"/>
      <c r="P61" s="658" t="s">
        <v>134</v>
      </c>
      <c r="Q61" s="659"/>
      <c r="R61" s="224">
        <f>SUM(R62:R65)</f>
        <v>1284</v>
      </c>
      <c r="S61" s="225">
        <f>SUM(S62:S65)</f>
        <v>8286</v>
      </c>
      <c r="T61" s="422">
        <f>SUM(R61:S61)</f>
        <v>9570</v>
      </c>
      <c r="U61" s="226">
        <f t="shared" ref="U61:Z61" si="67">SUM(U62:U65)</f>
        <v>0</v>
      </c>
      <c r="V61" s="227">
        <f t="shared" si="67"/>
        <v>38319</v>
      </c>
      <c r="W61" s="227">
        <f t="shared" si="67"/>
        <v>24893</v>
      </c>
      <c r="X61" s="227">
        <f t="shared" si="67"/>
        <v>56496</v>
      </c>
      <c r="Y61" s="227">
        <f t="shared" si="67"/>
        <v>28228</v>
      </c>
      <c r="Z61" s="227">
        <f t="shared" si="67"/>
        <v>17998</v>
      </c>
      <c r="AA61" s="422">
        <f>SUM(U61:Z61)</f>
        <v>165934</v>
      </c>
      <c r="AB61" s="318">
        <f>SUM(AA61,T61)</f>
        <v>175504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1284</v>
      </c>
      <c r="E62" s="153">
        <f t="shared" si="45"/>
        <v>8286</v>
      </c>
      <c r="F62" s="423">
        <f t="shared" si="46"/>
        <v>9570</v>
      </c>
      <c r="G62" s="155">
        <f t="shared" si="47"/>
        <v>0</v>
      </c>
      <c r="H62" s="156">
        <f t="shared" si="48"/>
        <v>20759</v>
      </c>
      <c r="I62" s="156">
        <f t="shared" si="49"/>
        <v>19456</v>
      </c>
      <c r="J62" s="156">
        <f t="shared" si="50"/>
        <v>38121</v>
      </c>
      <c r="K62" s="156">
        <f t="shared" si="51"/>
        <v>0</v>
      </c>
      <c r="L62" s="153">
        <f t="shared" si="52"/>
        <v>0</v>
      </c>
      <c r="M62" s="423">
        <f t="shared" si="53"/>
        <v>78336</v>
      </c>
      <c r="N62" s="319">
        <f t="shared" si="54"/>
        <v>87906</v>
      </c>
      <c r="O62" s="661"/>
      <c r="P62" s="698"/>
      <c r="Q62" s="229" t="s">
        <v>135</v>
      </c>
      <c r="R62" s="152">
        <f>VLOOKUP($AC62,原データ!$D$1:$R$2300,10,FALSE)</f>
        <v>1284</v>
      </c>
      <c r="S62" s="153">
        <f>VLOOKUP($AC62,原データ!$D$1:$R$2300,11,FALSE)</f>
        <v>8286</v>
      </c>
      <c r="T62" s="423">
        <f t="shared" si="62"/>
        <v>9570</v>
      </c>
      <c r="U62" s="155">
        <f>VLOOKUP($AC62,原データ!$D$1:$R$2300,3,FALSE)</f>
        <v>0</v>
      </c>
      <c r="V62" s="156">
        <f>VLOOKUP($AC62,原データ!$D$1:$R$2300,4,FALSE)</f>
        <v>20759</v>
      </c>
      <c r="W62" s="156">
        <f>VLOOKUP($AC62,原データ!$D$1:$R$2300,5,FALSE)</f>
        <v>19456</v>
      </c>
      <c r="X62" s="156">
        <f>VLOOKUP($AC62,原データ!$D$1:$R$2300,6,FALSE)</f>
        <v>38121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78336</v>
      </c>
      <c r="AB62" s="319">
        <f t="shared" si="57"/>
        <v>87906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17560</v>
      </c>
      <c r="I63" s="156">
        <f t="shared" si="49"/>
        <v>5437</v>
      </c>
      <c r="J63" s="156">
        <f t="shared" si="50"/>
        <v>18375</v>
      </c>
      <c r="K63" s="156">
        <f t="shared" si="51"/>
        <v>28228</v>
      </c>
      <c r="L63" s="153">
        <f t="shared" si="52"/>
        <v>17998</v>
      </c>
      <c r="M63" s="423">
        <f t="shared" si="53"/>
        <v>87598</v>
      </c>
      <c r="N63" s="319">
        <f t="shared" si="54"/>
        <v>87598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17560</v>
      </c>
      <c r="W63" s="156">
        <f>VLOOKUP($AC63,原データ!$D$1:$R$2300,5,FALSE)</f>
        <v>5437</v>
      </c>
      <c r="X63" s="156">
        <f>VLOOKUP($AC63,原データ!$D$1:$R$2300,6,FALSE)</f>
        <v>18375</v>
      </c>
      <c r="Y63" s="156">
        <f>VLOOKUP($AC63,原データ!$D$1:$R$2300,7,FALSE)</f>
        <v>28228</v>
      </c>
      <c r="Z63" s="153">
        <f>VLOOKUP($AC63,原データ!$D$1:$R$2300,8,FALSE)</f>
        <v>17998</v>
      </c>
      <c r="AA63" s="423">
        <f t="shared" si="56"/>
        <v>87598</v>
      </c>
      <c r="AB63" s="319">
        <f t="shared" si="57"/>
        <v>87598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15886</v>
      </c>
      <c r="E66" s="225">
        <f t="shared" si="45"/>
        <v>53025</v>
      </c>
      <c r="F66" s="422">
        <f t="shared" si="46"/>
        <v>68911</v>
      </c>
      <c r="G66" s="226">
        <f t="shared" si="47"/>
        <v>0</v>
      </c>
      <c r="H66" s="227">
        <f t="shared" si="48"/>
        <v>37174</v>
      </c>
      <c r="I66" s="227">
        <f t="shared" si="49"/>
        <v>76552</v>
      </c>
      <c r="J66" s="227">
        <f t="shared" si="50"/>
        <v>62766</v>
      </c>
      <c r="K66" s="227">
        <f t="shared" si="51"/>
        <v>82582</v>
      </c>
      <c r="L66" s="225">
        <f t="shared" si="52"/>
        <v>75626</v>
      </c>
      <c r="M66" s="422">
        <f t="shared" si="53"/>
        <v>334700</v>
      </c>
      <c r="N66" s="318">
        <f t="shared" si="54"/>
        <v>403611</v>
      </c>
      <c r="O66" s="661"/>
      <c r="P66" s="658" t="s">
        <v>137</v>
      </c>
      <c r="Q66" s="659"/>
      <c r="R66" s="224">
        <f>SUM(R67)</f>
        <v>15886</v>
      </c>
      <c r="S66" s="225">
        <f>SUM(S67)</f>
        <v>53025</v>
      </c>
      <c r="T66" s="422">
        <f t="shared" si="62"/>
        <v>68911</v>
      </c>
      <c r="U66" s="226">
        <f t="shared" ref="U66:Z66" si="69">SUM(U67)</f>
        <v>0</v>
      </c>
      <c r="V66" s="227">
        <f t="shared" si="69"/>
        <v>37174</v>
      </c>
      <c r="W66" s="227">
        <f t="shared" si="69"/>
        <v>76552</v>
      </c>
      <c r="X66" s="227">
        <f t="shared" si="69"/>
        <v>62766</v>
      </c>
      <c r="Y66" s="227">
        <f t="shared" si="69"/>
        <v>82582</v>
      </c>
      <c r="Z66" s="225">
        <f t="shared" si="69"/>
        <v>75626</v>
      </c>
      <c r="AA66" s="422">
        <f t="shared" si="56"/>
        <v>334700</v>
      </c>
      <c r="AB66" s="318">
        <f t="shared" si="57"/>
        <v>403611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15886</v>
      </c>
      <c r="E67" s="161">
        <f t="shared" si="45"/>
        <v>53025</v>
      </c>
      <c r="F67" s="424">
        <f t="shared" si="46"/>
        <v>68911</v>
      </c>
      <c r="G67" s="163">
        <f t="shared" si="47"/>
        <v>0</v>
      </c>
      <c r="H67" s="164">
        <f t="shared" si="48"/>
        <v>37174</v>
      </c>
      <c r="I67" s="164">
        <f t="shared" si="49"/>
        <v>76552</v>
      </c>
      <c r="J67" s="164">
        <f t="shared" si="50"/>
        <v>62766</v>
      </c>
      <c r="K67" s="164">
        <f t="shared" si="51"/>
        <v>82582</v>
      </c>
      <c r="L67" s="161">
        <f t="shared" si="52"/>
        <v>75626</v>
      </c>
      <c r="M67" s="424">
        <f t="shared" si="53"/>
        <v>334700</v>
      </c>
      <c r="N67" s="320">
        <f t="shared" si="54"/>
        <v>403611</v>
      </c>
      <c r="O67" s="661"/>
      <c r="P67" s="228"/>
      <c r="Q67" s="230" t="s">
        <v>138</v>
      </c>
      <c r="R67" s="160">
        <f>VLOOKUP($AC67,原データ!$D$1:$R$2300,10,FALSE)</f>
        <v>15886</v>
      </c>
      <c r="S67" s="161">
        <f>VLOOKUP($AC67,原データ!$D$1:$R$2300,11,FALSE)</f>
        <v>53025</v>
      </c>
      <c r="T67" s="424">
        <f t="shared" si="62"/>
        <v>68911</v>
      </c>
      <c r="U67" s="163">
        <f>VLOOKUP($AC67,原データ!$D$1:$R$2300,3,FALSE)</f>
        <v>0</v>
      </c>
      <c r="V67" s="164">
        <f>VLOOKUP($AC67,原データ!$D$1:$R$2300,4,FALSE)</f>
        <v>37174</v>
      </c>
      <c r="W67" s="164">
        <f>VLOOKUP($AC67,原データ!$D$1:$R$2300,5,FALSE)</f>
        <v>76552</v>
      </c>
      <c r="X67" s="164">
        <f>VLOOKUP($AC67,原データ!$D$1:$R$2300,6,FALSE)</f>
        <v>62766</v>
      </c>
      <c r="Y67" s="164">
        <f>VLOOKUP($AC67,原データ!$D$1:$R$2300,7,FALSE)</f>
        <v>82582</v>
      </c>
      <c r="Z67" s="161">
        <f>VLOOKUP($AC67,原データ!$D$1:$R$2300,8,FALSE)</f>
        <v>75626</v>
      </c>
      <c r="AA67" s="424">
        <f t="shared" si="56"/>
        <v>334700</v>
      </c>
      <c r="AB67" s="320">
        <f t="shared" si="57"/>
        <v>403611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6362</v>
      </c>
      <c r="E68" s="225">
        <f t="shared" si="45"/>
        <v>33644</v>
      </c>
      <c r="F68" s="422">
        <f t="shared" si="46"/>
        <v>40006</v>
      </c>
      <c r="G68" s="226">
        <f t="shared" si="47"/>
        <v>0</v>
      </c>
      <c r="H68" s="227">
        <f t="shared" si="48"/>
        <v>198309</v>
      </c>
      <c r="I68" s="227">
        <f t="shared" si="49"/>
        <v>130325</v>
      </c>
      <c r="J68" s="227">
        <f t="shared" si="50"/>
        <v>248711</v>
      </c>
      <c r="K68" s="227">
        <f t="shared" si="51"/>
        <v>325217</v>
      </c>
      <c r="L68" s="225">
        <f t="shared" si="52"/>
        <v>118538</v>
      </c>
      <c r="M68" s="422">
        <f t="shared" si="53"/>
        <v>1021100</v>
      </c>
      <c r="N68" s="318">
        <f t="shared" si="54"/>
        <v>1061106</v>
      </c>
      <c r="O68" s="661"/>
      <c r="P68" s="675" t="s">
        <v>263</v>
      </c>
      <c r="Q68" s="667"/>
      <c r="R68" s="167">
        <f>VLOOKUP($AC68,原データ!$D$1:$R$2300,10,FALSE)</f>
        <v>6362</v>
      </c>
      <c r="S68" s="168">
        <f>VLOOKUP($AC68,原データ!$D$1:$R$2300,11,FALSE)</f>
        <v>33644</v>
      </c>
      <c r="T68" s="425">
        <f t="shared" si="62"/>
        <v>40006</v>
      </c>
      <c r="U68" s="170">
        <f>VLOOKUP($AC68,原データ!$D$1:$R$2300,3,FALSE)</f>
        <v>0</v>
      </c>
      <c r="V68" s="171">
        <f>VLOOKUP($AC68,原データ!$D$1:$R$2300,4,FALSE)</f>
        <v>198309</v>
      </c>
      <c r="W68" s="171">
        <f>VLOOKUP($AC68,原データ!$D$1:$R$2300,5,FALSE)</f>
        <v>130325</v>
      </c>
      <c r="X68" s="171">
        <f>VLOOKUP($AC68,原データ!$D$1:$R$2300,6,FALSE)</f>
        <v>248711</v>
      </c>
      <c r="Y68" s="171">
        <f>VLOOKUP($AC68,原データ!$D$1:$R$2300,7,FALSE)</f>
        <v>325217</v>
      </c>
      <c r="Z68" s="168">
        <f>VLOOKUP($AC68,原データ!$D$1:$R$2300,8,FALSE)</f>
        <v>118538</v>
      </c>
      <c r="AA68" s="425">
        <f t="shared" si="56"/>
        <v>1021100</v>
      </c>
      <c r="AB68" s="316">
        <f t="shared" si="57"/>
        <v>1061106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12976</v>
      </c>
      <c r="E70" s="312">
        <f t="shared" si="45"/>
        <v>26962</v>
      </c>
      <c r="F70" s="313">
        <f t="shared" si="46"/>
        <v>39938</v>
      </c>
      <c r="G70" s="314">
        <f t="shared" si="47"/>
        <v>0</v>
      </c>
      <c r="H70" s="315">
        <f t="shared" si="48"/>
        <v>151365</v>
      </c>
      <c r="I70" s="315">
        <f t="shared" si="49"/>
        <v>127593</v>
      </c>
      <c r="J70" s="315">
        <f t="shared" si="50"/>
        <v>116444</v>
      </c>
      <c r="K70" s="315">
        <f t="shared" si="51"/>
        <v>103350</v>
      </c>
      <c r="L70" s="312">
        <f t="shared" si="52"/>
        <v>55542</v>
      </c>
      <c r="M70" s="313">
        <f t="shared" si="53"/>
        <v>554294</v>
      </c>
      <c r="N70" s="585">
        <f t="shared" si="54"/>
        <v>594232</v>
      </c>
      <c r="O70" s="713" t="s">
        <v>264</v>
      </c>
      <c r="P70" s="663"/>
      <c r="Q70" s="664"/>
      <c r="R70" s="167">
        <f>VLOOKUP($AC70,原データ!$D$1:$R$2300,10,FALSE)</f>
        <v>12976</v>
      </c>
      <c r="S70" s="168">
        <f>VLOOKUP($AC70,原データ!$D$1:$R$2300,11,FALSE)</f>
        <v>26962</v>
      </c>
      <c r="T70" s="425">
        <f t="shared" si="62"/>
        <v>39938</v>
      </c>
      <c r="U70" s="170">
        <f>VLOOKUP($AC70,原データ!$D$1:$R$2300,3,FALSE)</f>
        <v>0</v>
      </c>
      <c r="V70" s="171">
        <f>VLOOKUP($AC70,原データ!$D$1:$R$2300,4,FALSE)</f>
        <v>151365</v>
      </c>
      <c r="W70" s="171">
        <f>VLOOKUP($AC70,原データ!$D$1:$R$2300,5,FALSE)</f>
        <v>127593</v>
      </c>
      <c r="X70" s="171">
        <f>VLOOKUP($AC70,原データ!$D$1:$R$2300,6,FALSE)</f>
        <v>116444</v>
      </c>
      <c r="Y70" s="171">
        <f>VLOOKUP($AC70,原データ!$D$1:$R$2300,7,FALSE)</f>
        <v>103350</v>
      </c>
      <c r="Z70" s="168">
        <f>VLOOKUP($AC70,原データ!$D$1:$R$2300,8,FALSE)</f>
        <v>55542</v>
      </c>
      <c r="AA70" s="425">
        <f t="shared" si="56"/>
        <v>554294</v>
      </c>
      <c r="AB70" s="316">
        <f t="shared" si="57"/>
        <v>594232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104783</v>
      </c>
      <c r="I71" s="315">
        <f t="shared" si="49"/>
        <v>266992</v>
      </c>
      <c r="J71" s="315">
        <f t="shared" si="50"/>
        <v>276309</v>
      </c>
      <c r="K71" s="315">
        <f t="shared" si="51"/>
        <v>394128</v>
      </c>
      <c r="L71" s="312">
        <f t="shared" si="52"/>
        <v>145490</v>
      </c>
      <c r="M71" s="313">
        <f t="shared" si="53"/>
        <v>1187702</v>
      </c>
      <c r="N71" s="316">
        <f t="shared" si="54"/>
        <v>1187702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104783</v>
      </c>
      <c r="W71" s="315">
        <f t="shared" si="72"/>
        <v>266992</v>
      </c>
      <c r="X71" s="315">
        <f t="shared" si="72"/>
        <v>276309</v>
      </c>
      <c r="Y71" s="315">
        <f t="shared" si="72"/>
        <v>394128</v>
      </c>
      <c r="Z71" s="312">
        <f t="shared" si="72"/>
        <v>145490</v>
      </c>
      <c r="AA71" s="313">
        <f t="shared" si="56"/>
        <v>1187702</v>
      </c>
      <c r="AB71" s="316">
        <f t="shared" si="57"/>
        <v>1187702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24676</v>
      </c>
      <c r="L72" s="171">
        <f>Z72+AO72</f>
        <v>0</v>
      </c>
      <c r="M72" s="425">
        <f t="shared" si="53"/>
        <v>24676</v>
      </c>
      <c r="N72" s="321">
        <f t="shared" si="54"/>
        <v>24676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24676</v>
      </c>
      <c r="Z72" s="168">
        <f>VLOOKUP($AC72,原データ!$D$1:$R$2300,8,FALSE)</f>
        <v>0</v>
      </c>
      <c r="AA72" s="425">
        <f>SUM(U72:Z72)</f>
        <v>24676</v>
      </c>
      <c r="AB72" s="316">
        <f t="shared" si="57"/>
        <v>24676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30661</v>
      </c>
      <c r="L74" s="168">
        <f>Z74+AO74</f>
        <v>0</v>
      </c>
      <c r="M74" s="425">
        <f t="shared" si="53"/>
        <v>30661</v>
      </c>
      <c r="N74" s="321">
        <f t="shared" si="54"/>
        <v>30661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30661</v>
      </c>
      <c r="Z74" s="168">
        <f>VLOOKUP($AC74,原データ!$D$1:$R$2300,8,FALSE)</f>
        <v>0</v>
      </c>
      <c r="AA74" s="425">
        <f>SUM(U74:Z74)</f>
        <v>30661</v>
      </c>
      <c r="AB74" s="316">
        <f>SUM(AA74,T74)</f>
        <v>30661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1890</v>
      </c>
      <c r="J75" s="171">
        <f t="shared" si="74"/>
        <v>10034</v>
      </c>
      <c r="K75" s="171">
        <f t="shared" si="74"/>
        <v>0</v>
      </c>
      <c r="L75" s="168">
        <f t="shared" si="74"/>
        <v>0</v>
      </c>
      <c r="M75" s="425">
        <f t="shared" si="53"/>
        <v>11924</v>
      </c>
      <c r="N75" s="316">
        <f t="shared" si="54"/>
        <v>11924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1890</v>
      </c>
      <c r="X75" s="171">
        <f>VLOOKUP($AC75,原データ!$D$1:$R$2300,6,FALSE)</f>
        <v>10034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11924</v>
      </c>
      <c r="AB75" s="316">
        <f t="shared" si="57"/>
        <v>11924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29063</v>
      </c>
      <c r="I78" s="171">
        <f t="shared" si="74"/>
        <v>121116</v>
      </c>
      <c r="J78" s="171">
        <f t="shared" si="74"/>
        <v>198847</v>
      </c>
      <c r="K78" s="171">
        <f t="shared" si="74"/>
        <v>158703</v>
      </c>
      <c r="L78" s="168">
        <f t="shared" si="74"/>
        <v>64696</v>
      </c>
      <c r="M78" s="425">
        <f t="shared" si="53"/>
        <v>572425</v>
      </c>
      <c r="N78" s="316">
        <f t="shared" si="54"/>
        <v>572425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29063</v>
      </c>
      <c r="W78" s="171">
        <f>VLOOKUP($AC78,原データ!$D$1:$R$2300,5,FALSE)</f>
        <v>121116</v>
      </c>
      <c r="X78" s="171">
        <f>VLOOKUP($AC78,原データ!$D$1:$R$2300,6,FALSE)</f>
        <v>198847</v>
      </c>
      <c r="Y78" s="171">
        <f>VLOOKUP($AC78,原データ!$D$1:$R$2300,7,FALSE)</f>
        <v>158703</v>
      </c>
      <c r="Z78" s="168">
        <f>VLOOKUP($AC78,原データ!$D$1:$R$2300,8,FALSE)</f>
        <v>64696</v>
      </c>
      <c r="AA78" s="425">
        <f t="shared" si="56"/>
        <v>572425</v>
      </c>
      <c r="AB78" s="316">
        <f t="shared" si="57"/>
        <v>572425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1073</v>
      </c>
      <c r="K79" s="171">
        <f t="shared" si="76"/>
        <v>0</v>
      </c>
      <c r="L79" s="168">
        <f t="shared" si="76"/>
        <v>0</v>
      </c>
      <c r="M79" s="425">
        <f t="shared" si="76"/>
        <v>1073</v>
      </c>
      <c r="N79" s="316">
        <f t="shared" si="76"/>
        <v>1073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1073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1073</v>
      </c>
      <c r="AB79" s="316">
        <f>SUM(AA79,T79)</f>
        <v>1073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75720</v>
      </c>
      <c r="I83" s="171">
        <f t="shared" si="74"/>
        <v>143986</v>
      </c>
      <c r="J83" s="171">
        <f t="shared" si="74"/>
        <v>66355</v>
      </c>
      <c r="K83" s="171">
        <f t="shared" si="74"/>
        <v>180088</v>
      </c>
      <c r="L83" s="168">
        <f t="shared" si="74"/>
        <v>80794</v>
      </c>
      <c r="M83" s="425">
        <f t="shared" si="53"/>
        <v>546943</v>
      </c>
      <c r="N83" s="321">
        <f t="shared" si="54"/>
        <v>546943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75720</v>
      </c>
      <c r="W83" s="171">
        <f>VLOOKUP($AC83,原データ!$D$1:$R$2300,5,FALSE)</f>
        <v>143986</v>
      </c>
      <c r="X83" s="171">
        <f>VLOOKUP($AC83,原データ!$D$1:$R$2300,6,FALSE)</f>
        <v>66355</v>
      </c>
      <c r="Y83" s="171">
        <f>VLOOKUP($AC83,原データ!$D$1:$R$2300,7,FALSE)</f>
        <v>180088</v>
      </c>
      <c r="Z83" s="168">
        <f>VLOOKUP($AC83,原データ!$D$1:$R$2300,8,FALSE)</f>
        <v>80794</v>
      </c>
      <c r="AA83" s="425">
        <f>SUM(U83:Z83)</f>
        <v>546943</v>
      </c>
      <c r="AB83" s="316">
        <f t="shared" si="57"/>
        <v>546943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202977</v>
      </c>
      <c r="I85" s="315">
        <f t="shared" si="49"/>
        <v>132545</v>
      </c>
      <c r="J85" s="315">
        <f t="shared" si="50"/>
        <v>705191</v>
      </c>
      <c r="K85" s="315">
        <f t="shared" si="51"/>
        <v>1231950</v>
      </c>
      <c r="L85" s="312">
        <f t="shared" si="52"/>
        <v>1108837</v>
      </c>
      <c r="M85" s="313">
        <f t="shared" si="53"/>
        <v>3381500</v>
      </c>
      <c r="N85" s="316">
        <f t="shared" si="54"/>
        <v>3381500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202977</v>
      </c>
      <c r="W85" s="315">
        <f>SUM(W86:W89)</f>
        <v>132545</v>
      </c>
      <c r="X85" s="315">
        <f>SUM(X86:X89)</f>
        <v>705191</v>
      </c>
      <c r="Y85" s="315">
        <f>SUM(Y86:Y89)</f>
        <v>1231950</v>
      </c>
      <c r="Z85" s="315">
        <f>SUM(Z86:Z89)</f>
        <v>1108837</v>
      </c>
      <c r="AA85" s="313">
        <f>SUM(U85:Z85)</f>
        <v>3381500</v>
      </c>
      <c r="AB85" s="316">
        <f t="shared" si="57"/>
        <v>3381500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28424</v>
      </c>
      <c r="J86" s="171">
        <f t="shared" si="50"/>
        <v>293419</v>
      </c>
      <c r="K86" s="171">
        <f t="shared" si="51"/>
        <v>657320</v>
      </c>
      <c r="L86" s="168">
        <f t="shared" si="52"/>
        <v>758037</v>
      </c>
      <c r="M86" s="425">
        <f t="shared" si="53"/>
        <v>1737200</v>
      </c>
      <c r="N86" s="316">
        <f t="shared" si="54"/>
        <v>1737200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28424</v>
      </c>
      <c r="X86" s="171">
        <f>VLOOKUP($AC86,原データ!$D$1:$R$2300,6,FALSE)</f>
        <v>293419</v>
      </c>
      <c r="Y86" s="171">
        <f>VLOOKUP($AC86,原データ!$D$1:$R$2300,7,FALSE)</f>
        <v>657320</v>
      </c>
      <c r="Z86" s="168">
        <f>VLOOKUP($AC86,原データ!$D$1:$R$2300,8,FALSE)</f>
        <v>758037</v>
      </c>
      <c r="AA86" s="425">
        <f t="shared" si="56"/>
        <v>1737200</v>
      </c>
      <c r="AB86" s="316">
        <f t="shared" si="57"/>
        <v>1737200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202977</v>
      </c>
      <c r="I87" s="171">
        <f t="shared" si="49"/>
        <v>104121</v>
      </c>
      <c r="J87" s="171">
        <f t="shared" si="50"/>
        <v>411772</v>
      </c>
      <c r="K87" s="171">
        <f t="shared" si="51"/>
        <v>534315</v>
      </c>
      <c r="L87" s="168">
        <f t="shared" si="52"/>
        <v>306204</v>
      </c>
      <c r="M87" s="425">
        <f t="shared" si="53"/>
        <v>1559389</v>
      </c>
      <c r="N87" s="316">
        <f t="shared" si="54"/>
        <v>1559389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202977</v>
      </c>
      <c r="W87" s="171">
        <f>VLOOKUP($AC87,原データ!$D$1:$R$2300,5,FALSE)</f>
        <v>104121</v>
      </c>
      <c r="X87" s="171">
        <f>VLOOKUP($AC87,原データ!$D$1:$R$2300,6,FALSE)</f>
        <v>411772</v>
      </c>
      <c r="Y87" s="171">
        <f>VLOOKUP($AC87,原データ!$D$1:$R$2300,7,FALSE)</f>
        <v>534315</v>
      </c>
      <c r="Z87" s="168">
        <f>VLOOKUP($AC87,原データ!$D$1:$R$2300,8,FALSE)</f>
        <v>306204</v>
      </c>
      <c r="AA87" s="425">
        <f t="shared" si="56"/>
        <v>1559389</v>
      </c>
      <c r="AB87" s="316">
        <f t="shared" si="57"/>
        <v>1559389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40315</v>
      </c>
      <c r="L89" s="168">
        <f t="shared" si="52"/>
        <v>44596</v>
      </c>
      <c r="M89" s="425">
        <f t="shared" si="53"/>
        <v>84911</v>
      </c>
      <c r="N89" s="316">
        <f t="shared" si="54"/>
        <v>84911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40315</v>
      </c>
      <c r="Z89" s="168">
        <f>VLOOKUP($AC89,原データ!$D$1:$R$2300,8,FALSE)</f>
        <v>44596</v>
      </c>
      <c r="AA89" s="425">
        <f>SUM(U89:Z89)</f>
        <v>84911</v>
      </c>
      <c r="AB89" s="316">
        <f t="shared" si="57"/>
        <v>84911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61675</v>
      </c>
      <c r="E90" s="416">
        <f t="shared" si="45"/>
        <v>227639</v>
      </c>
      <c r="F90" s="417">
        <f t="shared" si="46"/>
        <v>289314</v>
      </c>
      <c r="G90" s="418">
        <f t="shared" si="47"/>
        <v>0</v>
      </c>
      <c r="H90" s="419">
        <f t="shared" si="48"/>
        <v>1715759</v>
      </c>
      <c r="I90" s="419">
        <f t="shared" si="49"/>
        <v>1881914</v>
      </c>
      <c r="J90" s="419">
        <f t="shared" si="50"/>
        <v>2571510</v>
      </c>
      <c r="K90" s="419">
        <f t="shared" si="51"/>
        <v>3416823</v>
      </c>
      <c r="L90" s="416">
        <f t="shared" si="52"/>
        <v>2403503</v>
      </c>
      <c r="M90" s="417">
        <f t="shared" si="53"/>
        <v>11989509</v>
      </c>
      <c r="N90" s="420">
        <f t="shared" si="54"/>
        <v>12278823</v>
      </c>
      <c r="O90" s="704" t="s">
        <v>148</v>
      </c>
      <c r="P90" s="705"/>
      <c r="Q90" s="706"/>
      <c r="R90" s="415">
        <f>SUM(R85,R71,R51,R70)</f>
        <v>61675</v>
      </c>
      <c r="S90" s="415">
        <f>SUM(S85,S71,S51,S70)</f>
        <v>227639</v>
      </c>
      <c r="T90" s="417">
        <f>SUM(R90:S90)</f>
        <v>289314</v>
      </c>
      <c r="U90" s="418">
        <f t="shared" ref="U90:Z90" si="79">SUM(U85,U71,U51,U70)</f>
        <v>0</v>
      </c>
      <c r="V90" s="418">
        <f t="shared" si="79"/>
        <v>1715759</v>
      </c>
      <c r="W90" s="418">
        <f t="shared" si="79"/>
        <v>1881914</v>
      </c>
      <c r="X90" s="418">
        <f t="shared" si="79"/>
        <v>2571510</v>
      </c>
      <c r="Y90" s="418">
        <f t="shared" si="79"/>
        <v>3416823</v>
      </c>
      <c r="Z90" s="418">
        <f t="shared" si="79"/>
        <v>2403503</v>
      </c>
      <c r="AA90" s="417">
        <f t="shared" si="56"/>
        <v>11989509</v>
      </c>
      <c r="AB90" s="420">
        <f t="shared" si="57"/>
        <v>12278823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473272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北中城村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486990</v>
      </c>
      <c r="E98" s="312">
        <f t="shared" ref="E98:E139" si="82">S98+AH98</f>
        <v>2242393</v>
      </c>
      <c r="F98" s="313">
        <f t="shared" ref="F98:F139" si="83">T98+AI98</f>
        <v>2729383</v>
      </c>
      <c r="G98" s="314">
        <f t="shared" ref="G98:G139" si="84">U98+AJ98</f>
        <v>0</v>
      </c>
      <c r="H98" s="315">
        <f t="shared" ref="H98:H139" si="85">V98+AK98</f>
        <v>12656340</v>
      </c>
      <c r="I98" s="315">
        <f t="shared" ref="I98:I139" si="86">W98+AL98</f>
        <v>13718840</v>
      </c>
      <c r="J98" s="315">
        <f t="shared" ref="J98:J139" si="87">X98+AM98</f>
        <v>14735660</v>
      </c>
      <c r="K98" s="315">
        <f t="shared" ref="K98:K139" si="88">Y98+AN98</f>
        <v>17037750</v>
      </c>
      <c r="L98" s="312">
        <f t="shared" ref="L98:L139" si="89">Z98+AO98</f>
        <v>10936340</v>
      </c>
      <c r="M98" s="313">
        <f t="shared" ref="M98:M139" si="90">AA98+AP98</f>
        <v>69084930</v>
      </c>
      <c r="N98" s="316">
        <f t="shared" ref="N98:N139" si="91">AB98+AQ98</f>
        <v>71814313</v>
      </c>
      <c r="O98" s="678" t="s">
        <v>124</v>
      </c>
      <c r="P98" s="679"/>
      <c r="Q98" s="679"/>
      <c r="R98" s="311">
        <f>SUM(R99,R105,R108,R113,R117,R118)</f>
        <v>486990</v>
      </c>
      <c r="S98" s="311">
        <f>SUM(S99,S105,S108,S113,S117,S118)</f>
        <v>2016393</v>
      </c>
      <c r="T98" s="313">
        <f t="shared" ref="T98:T139" si="92">SUM(R98:S98)</f>
        <v>2503383</v>
      </c>
      <c r="U98" s="314">
        <f t="shared" ref="U98:Z98" si="93">SUM(U99,U105,U108,U113,U117,U118)</f>
        <v>0</v>
      </c>
      <c r="V98" s="314">
        <f t="shared" si="93"/>
        <v>12566340</v>
      </c>
      <c r="W98" s="314">
        <f t="shared" si="93"/>
        <v>13547840</v>
      </c>
      <c r="X98" s="314">
        <f t="shared" si="93"/>
        <v>14735660</v>
      </c>
      <c r="Y98" s="314">
        <f t="shared" si="93"/>
        <v>16873950</v>
      </c>
      <c r="Z98" s="314">
        <f t="shared" si="93"/>
        <v>10936340</v>
      </c>
      <c r="AA98" s="313">
        <f t="shared" ref="AA98:AA139" si="94">SUM(U98:Z98)</f>
        <v>68660130</v>
      </c>
      <c r="AB98" s="316">
        <f t="shared" ref="AB98:AB139" si="95">SUM(AA98,T98)</f>
        <v>71163513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226000</v>
      </c>
      <c r="AI98" s="313">
        <f t="shared" ref="AI98:AI139" si="96">SUM(AG98:AH98)</f>
        <v>226000</v>
      </c>
      <c r="AJ98" s="314">
        <f t="shared" ref="AJ98:AO98" si="97">SUM(AJ99,AJ105,AJ108,AJ113,AJ117,AJ118)</f>
        <v>0</v>
      </c>
      <c r="AK98" s="314">
        <f t="shared" si="97"/>
        <v>90000</v>
      </c>
      <c r="AL98" s="314">
        <f t="shared" si="97"/>
        <v>171000</v>
      </c>
      <c r="AM98" s="314">
        <f t="shared" si="97"/>
        <v>0</v>
      </c>
      <c r="AN98" s="314">
        <f t="shared" si="97"/>
        <v>163800</v>
      </c>
      <c r="AO98" s="314">
        <f t="shared" si="97"/>
        <v>0</v>
      </c>
      <c r="AP98" s="313">
        <f t="shared" ref="AP98:AP137" si="98">SUM(AJ98:AO98)</f>
        <v>424800</v>
      </c>
      <c r="AQ98" s="316">
        <f t="shared" ref="AQ98:AQ139" si="99">SUM(AP98,AI98)</f>
        <v>650800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127910</v>
      </c>
      <c r="E99" s="225">
        <f t="shared" si="82"/>
        <v>128300</v>
      </c>
      <c r="F99" s="422">
        <f t="shared" si="83"/>
        <v>256210</v>
      </c>
      <c r="G99" s="226">
        <f t="shared" si="84"/>
        <v>0</v>
      </c>
      <c r="H99" s="227">
        <f t="shared" si="85"/>
        <v>2064430</v>
      </c>
      <c r="I99" s="227">
        <f t="shared" si="86"/>
        <v>2021140</v>
      </c>
      <c r="J99" s="227">
        <f t="shared" si="87"/>
        <v>1191110</v>
      </c>
      <c r="K99" s="227">
        <f t="shared" si="88"/>
        <v>2597160</v>
      </c>
      <c r="L99" s="225">
        <f t="shared" si="89"/>
        <v>3621890</v>
      </c>
      <c r="M99" s="422">
        <f t="shared" si="90"/>
        <v>11495730</v>
      </c>
      <c r="N99" s="318">
        <f t="shared" si="91"/>
        <v>11751940</v>
      </c>
      <c r="O99" s="661"/>
      <c r="P99" s="699" t="s">
        <v>125</v>
      </c>
      <c r="Q99" s="699"/>
      <c r="R99" s="224">
        <f>SUM(R100:R104)</f>
        <v>127910</v>
      </c>
      <c r="S99" s="225">
        <f>SUM(S100:S104)</f>
        <v>128300</v>
      </c>
      <c r="T99" s="422">
        <f t="shared" si="92"/>
        <v>256210</v>
      </c>
      <c r="U99" s="226">
        <f t="shared" ref="U99:Z99" si="100">SUM(U100:U104)</f>
        <v>0</v>
      </c>
      <c r="V99" s="227">
        <f t="shared" si="100"/>
        <v>2064430</v>
      </c>
      <c r="W99" s="227">
        <f t="shared" si="100"/>
        <v>2021140</v>
      </c>
      <c r="X99" s="227">
        <f t="shared" si="100"/>
        <v>1191110</v>
      </c>
      <c r="Y99" s="227">
        <f t="shared" si="100"/>
        <v>2597160</v>
      </c>
      <c r="Z99" s="225">
        <f t="shared" si="100"/>
        <v>3621890</v>
      </c>
      <c r="AA99" s="422">
        <f t="shared" si="94"/>
        <v>11495730</v>
      </c>
      <c r="AB99" s="318">
        <f t="shared" si="95"/>
        <v>11751940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992840</v>
      </c>
      <c r="I100" s="156">
        <f t="shared" si="86"/>
        <v>1029880</v>
      </c>
      <c r="J100" s="156">
        <f t="shared" si="87"/>
        <v>506790</v>
      </c>
      <c r="K100" s="156">
        <f t="shared" si="88"/>
        <v>1747250</v>
      </c>
      <c r="L100" s="153">
        <f t="shared" si="89"/>
        <v>2256960</v>
      </c>
      <c r="M100" s="423">
        <f t="shared" si="90"/>
        <v>6533720</v>
      </c>
      <c r="N100" s="319">
        <f t="shared" si="91"/>
        <v>6533720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992840</v>
      </c>
      <c r="W100" s="156">
        <f>VLOOKUP($AC100,原データ!$D$1:$R$2300,5,FALSE)</f>
        <v>1029880</v>
      </c>
      <c r="X100" s="156">
        <f>VLOOKUP($AC100,原データ!$D$1:$R$2300,6,FALSE)</f>
        <v>506790</v>
      </c>
      <c r="Y100" s="156">
        <f>VLOOKUP($AC100,原データ!$D$1:$R$2300,7,FALSE)</f>
        <v>1747250</v>
      </c>
      <c r="Z100" s="153">
        <f>VLOOKUP($AC100,原データ!$D$1:$R$2300,8,FALSE)</f>
        <v>2256960</v>
      </c>
      <c r="AA100" s="423">
        <f t="shared" si="94"/>
        <v>6533720</v>
      </c>
      <c r="AB100" s="319">
        <f t="shared" si="95"/>
        <v>6533720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16040</v>
      </c>
      <c r="J101" s="156">
        <f t="shared" si="87"/>
        <v>0</v>
      </c>
      <c r="K101" s="156">
        <f t="shared" si="88"/>
        <v>0</v>
      </c>
      <c r="L101" s="153">
        <f t="shared" si="89"/>
        <v>295340</v>
      </c>
      <c r="M101" s="423">
        <f t="shared" si="90"/>
        <v>311380</v>
      </c>
      <c r="N101" s="319">
        <f t="shared" si="91"/>
        <v>311380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16040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295340</v>
      </c>
      <c r="AA101" s="423">
        <f t="shared" si="94"/>
        <v>311380</v>
      </c>
      <c r="AB101" s="319">
        <f t="shared" si="95"/>
        <v>311380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65610</v>
      </c>
      <c r="E102" s="153">
        <f t="shared" si="82"/>
        <v>95400</v>
      </c>
      <c r="F102" s="423">
        <f t="shared" si="83"/>
        <v>161010</v>
      </c>
      <c r="G102" s="155">
        <f t="shared" si="84"/>
        <v>0</v>
      </c>
      <c r="H102" s="156">
        <f t="shared" si="85"/>
        <v>951270</v>
      </c>
      <c r="I102" s="156">
        <f t="shared" si="86"/>
        <v>738860</v>
      </c>
      <c r="J102" s="156">
        <f t="shared" si="87"/>
        <v>446120</v>
      </c>
      <c r="K102" s="156">
        <f t="shared" si="88"/>
        <v>407120</v>
      </c>
      <c r="L102" s="153">
        <f t="shared" si="89"/>
        <v>634840</v>
      </c>
      <c r="M102" s="423">
        <f t="shared" si="90"/>
        <v>3178210</v>
      </c>
      <c r="N102" s="319">
        <f t="shared" si="91"/>
        <v>3339220</v>
      </c>
      <c r="O102" s="661"/>
      <c r="P102" s="692"/>
      <c r="Q102" s="229" t="s">
        <v>128</v>
      </c>
      <c r="R102" s="152">
        <f>VLOOKUP($AC102,原データ!$D$1:$R$2300,10,FALSE)</f>
        <v>65610</v>
      </c>
      <c r="S102" s="153">
        <f>VLOOKUP($AC102,原データ!$D$1:$R$2300,11,FALSE)</f>
        <v>95400</v>
      </c>
      <c r="T102" s="423">
        <f t="shared" si="92"/>
        <v>161010</v>
      </c>
      <c r="U102" s="155">
        <f>VLOOKUP($AC102,原データ!$D$1:$R$2300,3,FALSE)</f>
        <v>0</v>
      </c>
      <c r="V102" s="156">
        <f>VLOOKUP($AC102,原データ!$D$1:$R$2300,4,FALSE)</f>
        <v>951270</v>
      </c>
      <c r="W102" s="156">
        <f>VLOOKUP($AC102,原データ!$D$1:$R$2300,5,FALSE)</f>
        <v>738860</v>
      </c>
      <c r="X102" s="156">
        <f>VLOOKUP($AC102,原データ!$D$1:$R$2300,6,FALSE)</f>
        <v>446120</v>
      </c>
      <c r="Y102" s="156">
        <f>VLOOKUP($AC102,原データ!$D$1:$R$2300,7,FALSE)</f>
        <v>407120</v>
      </c>
      <c r="Z102" s="153">
        <f>VLOOKUP($AC102,原データ!$D$1:$R$2300,8,FALSE)</f>
        <v>634840</v>
      </c>
      <c r="AA102" s="423">
        <f t="shared" si="94"/>
        <v>3178210</v>
      </c>
      <c r="AB102" s="319">
        <f t="shared" si="95"/>
        <v>3339220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54720</v>
      </c>
      <c r="E103" s="153">
        <f t="shared" si="82"/>
        <v>0</v>
      </c>
      <c r="F103" s="423">
        <f t="shared" si="83"/>
        <v>54720</v>
      </c>
      <c r="G103" s="155">
        <f t="shared" si="84"/>
        <v>0</v>
      </c>
      <c r="H103" s="156">
        <f t="shared" si="85"/>
        <v>63490</v>
      </c>
      <c r="I103" s="156">
        <f t="shared" si="86"/>
        <v>113040</v>
      </c>
      <c r="J103" s="156">
        <f t="shared" si="87"/>
        <v>75360</v>
      </c>
      <c r="K103" s="156">
        <f t="shared" si="88"/>
        <v>141510</v>
      </c>
      <c r="L103" s="153">
        <f t="shared" si="89"/>
        <v>197730</v>
      </c>
      <c r="M103" s="423">
        <f t="shared" si="90"/>
        <v>591130</v>
      </c>
      <c r="N103" s="319">
        <f t="shared" si="91"/>
        <v>645850</v>
      </c>
      <c r="O103" s="661"/>
      <c r="P103" s="692"/>
      <c r="Q103" s="229" t="s">
        <v>129</v>
      </c>
      <c r="R103" s="152">
        <f>VLOOKUP($AC103,原データ!$D$1:$R$2300,10,FALSE)</f>
        <v>54720</v>
      </c>
      <c r="S103" s="153">
        <f>VLOOKUP($AC103,原データ!$D$1:$R$2300,11,FALSE)</f>
        <v>0</v>
      </c>
      <c r="T103" s="423">
        <f t="shared" si="92"/>
        <v>54720</v>
      </c>
      <c r="U103" s="155">
        <f>VLOOKUP($AC103,原データ!$D$1:$R$2300,3,FALSE)</f>
        <v>0</v>
      </c>
      <c r="V103" s="156">
        <f>VLOOKUP($AC103,原データ!$D$1:$R$2300,4,FALSE)</f>
        <v>63490</v>
      </c>
      <c r="W103" s="156">
        <f>VLOOKUP($AC103,原データ!$D$1:$R$2300,5,FALSE)</f>
        <v>113040</v>
      </c>
      <c r="X103" s="156">
        <f>VLOOKUP($AC103,原データ!$D$1:$R$2300,6,FALSE)</f>
        <v>75360</v>
      </c>
      <c r="Y103" s="156">
        <f>VLOOKUP($AC103,原データ!$D$1:$R$2300,7,FALSE)</f>
        <v>141510</v>
      </c>
      <c r="Z103" s="153">
        <f>VLOOKUP($AC103,原データ!$D$1:$R$2300,8,FALSE)</f>
        <v>197730</v>
      </c>
      <c r="AA103" s="423">
        <f t="shared" si="94"/>
        <v>591130</v>
      </c>
      <c r="AB103" s="319">
        <f t="shared" si="95"/>
        <v>645850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7580</v>
      </c>
      <c r="E104" s="161">
        <f t="shared" si="82"/>
        <v>32900</v>
      </c>
      <c r="F104" s="424">
        <f t="shared" si="83"/>
        <v>40480</v>
      </c>
      <c r="G104" s="163">
        <f t="shared" si="84"/>
        <v>0</v>
      </c>
      <c r="H104" s="164">
        <f t="shared" si="85"/>
        <v>56830</v>
      </c>
      <c r="I104" s="164">
        <f t="shared" si="86"/>
        <v>123320</v>
      </c>
      <c r="J104" s="164">
        <f t="shared" si="87"/>
        <v>162840</v>
      </c>
      <c r="K104" s="164">
        <f t="shared" si="88"/>
        <v>301280</v>
      </c>
      <c r="L104" s="161">
        <f t="shared" si="89"/>
        <v>237020</v>
      </c>
      <c r="M104" s="424">
        <f t="shared" si="90"/>
        <v>881290</v>
      </c>
      <c r="N104" s="320">
        <f t="shared" si="91"/>
        <v>921770</v>
      </c>
      <c r="O104" s="661"/>
      <c r="P104" s="692"/>
      <c r="Q104" s="230" t="s">
        <v>130</v>
      </c>
      <c r="R104" s="160">
        <f>VLOOKUP($AC104,原データ!$D$1:$R$2300,10,FALSE)</f>
        <v>7580</v>
      </c>
      <c r="S104" s="161">
        <f>VLOOKUP($AC104,原データ!$D$1:$R$2300,11,FALSE)</f>
        <v>32900</v>
      </c>
      <c r="T104" s="424">
        <f t="shared" si="92"/>
        <v>40480</v>
      </c>
      <c r="U104" s="163">
        <f>VLOOKUP($AC104,原データ!$D$1:$R$2300,3,FALSE)</f>
        <v>0</v>
      </c>
      <c r="V104" s="164">
        <f>VLOOKUP($AC104,原データ!$D$1:$R$2300,4,FALSE)</f>
        <v>56830</v>
      </c>
      <c r="W104" s="164">
        <f>VLOOKUP($AC104,原データ!$D$1:$R$2300,5,FALSE)</f>
        <v>123320</v>
      </c>
      <c r="X104" s="164">
        <f>VLOOKUP($AC104,原データ!$D$1:$R$2300,6,FALSE)</f>
        <v>162840</v>
      </c>
      <c r="Y104" s="164">
        <f>VLOOKUP($AC104,原データ!$D$1:$R$2300,7,FALSE)</f>
        <v>301280</v>
      </c>
      <c r="Z104" s="161">
        <f>VLOOKUP($AC104,原データ!$D$1:$R$2300,8,FALSE)</f>
        <v>237020</v>
      </c>
      <c r="AA104" s="424">
        <f t="shared" si="94"/>
        <v>881290</v>
      </c>
      <c r="AB104" s="320">
        <f t="shared" si="95"/>
        <v>921770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123760</v>
      </c>
      <c r="E105" s="225">
        <f t="shared" si="82"/>
        <v>928920</v>
      </c>
      <c r="F105" s="422">
        <f t="shared" si="83"/>
        <v>1052680</v>
      </c>
      <c r="G105" s="226">
        <f t="shared" si="84"/>
        <v>0</v>
      </c>
      <c r="H105" s="227">
        <f t="shared" si="85"/>
        <v>7763890</v>
      </c>
      <c r="I105" s="227">
        <f t="shared" si="86"/>
        <v>9209000</v>
      </c>
      <c r="J105" s="227">
        <f t="shared" si="87"/>
        <v>9864820</v>
      </c>
      <c r="K105" s="227">
        <f t="shared" si="88"/>
        <v>9916520</v>
      </c>
      <c r="L105" s="225">
        <f t="shared" si="89"/>
        <v>5192830</v>
      </c>
      <c r="M105" s="422">
        <f t="shared" si="90"/>
        <v>41947060</v>
      </c>
      <c r="N105" s="318">
        <f t="shared" si="91"/>
        <v>42999740</v>
      </c>
      <c r="O105" s="661"/>
      <c r="P105" s="699" t="s">
        <v>131</v>
      </c>
      <c r="Q105" s="699"/>
      <c r="R105" s="224">
        <f>SUM(R106:R107)</f>
        <v>123760</v>
      </c>
      <c r="S105" s="225">
        <f>SUM(S106:S107)</f>
        <v>928920</v>
      </c>
      <c r="T105" s="422">
        <f t="shared" si="92"/>
        <v>1052680</v>
      </c>
      <c r="U105" s="226">
        <f t="shared" ref="U105:Z105" si="102">SUM(U106:U107)</f>
        <v>0</v>
      </c>
      <c r="V105" s="227">
        <f t="shared" si="102"/>
        <v>7763890</v>
      </c>
      <c r="W105" s="227">
        <f t="shared" si="102"/>
        <v>9209000</v>
      </c>
      <c r="X105" s="227">
        <f t="shared" si="102"/>
        <v>9864820</v>
      </c>
      <c r="Y105" s="227">
        <f t="shared" si="102"/>
        <v>9916520</v>
      </c>
      <c r="Z105" s="225">
        <f t="shared" si="102"/>
        <v>5192830</v>
      </c>
      <c r="AA105" s="422">
        <f t="shared" si="94"/>
        <v>41947060</v>
      </c>
      <c r="AB105" s="318">
        <f t="shared" si="95"/>
        <v>42999740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5962260</v>
      </c>
      <c r="I106" s="156">
        <f t="shared" si="86"/>
        <v>7073790</v>
      </c>
      <c r="J106" s="156">
        <f t="shared" si="87"/>
        <v>8182420</v>
      </c>
      <c r="K106" s="156">
        <f t="shared" si="88"/>
        <v>8759160</v>
      </c>
      <c r="L106" s="153">
        <f t="shared" si="89"/>
        <v>5192830</v>
      </c>
      <c r="M106" s="423">
        <f t="shared" si="90"/>
        <v>35170460</v>
      </c>
      <c r="N106" s="319">
        <f t="shared" si="91"/>
        <v>35170460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5962260</v>
      </c>
      <c r="W106" s="156">
        <f>VLOOKUP($AC106,原データ!$D$1:$R$2300,5,FALSE)</f>
        <v>7073790</v>
      </c>
      <c r="X106" s="156">
        <f>VLOOKUP($AC106,原データ!$D$1:$R$2300,6,FALSE)</f>
        <v>8182420</v>
      </c>
      <c r="Y106" s="156">
        <f>VLOOKUP($AC106,原データ!$D$1:$R$2300,7,FALSE)</f>
        <v>8759160</v>
      </c>
      <c r="Z106" s="153">
        <f>VLOOKUP($AC106,原データ!$D$1:$R$2300,8,FALSE)</f>
        <v>5192830</v>
      </c>
      <c r="AA106" s="423">
        <f t="shared" si="94"/>
        <v>35170460</v>
      </c>
      <c r="AB106" s="319">
        <f t="shared" si="95"/>
        <v>35170460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123760</v>
      </c>
      <c r="E107" s="161">
        <f t="shared" si="82"/>
        <v>928920</v>
      </c>
      <c r="F107" s="424">
        <f t="shared" si="83"/>
        <v>1052680</v>
      </c>
      <c r="G107" s="163">
        <f t="shared" si="84"/>
        <v>0</v>
      </c>
      <c r="H107" s="164">
        <f t="shared" si="85"/>
        <v>1801630</v>
      </c>
      <c r="I107" s="164">
        <f t="shared" si="86"/>
        <v>2135210</v>
      </c>
      <c r="J107" s="164">
        <f t="shared" si="87"/>
        <v>1682400</v>
      </c>
      <c r="K107" s="164">
        <f t="shared" si="88"/>
        <v>1157360</v>
      </c>
      <c r="L107" s="161">
        <f t="shared" si="89"/>
        <v>0</v>
      </c>
      <c r="M107" s="424">
        <f t="shared" si="90"/>
        <v>6776600</v>
      </c>
      <c r="N107" s="320">
        <f t="shared" si="91"/>
        <v>7829280</v>
      </c>
      <c r="O107" s="661"/>
      <c r="P107" s="692"/>
      <c r="Q107" s="230" t="s">
        <v>133</v>
      </c>
      <c r="R107" s="160">
        <f>VLOOKUP($AC107,原データ!$D$1:$R$2300,10,FALSE)</f>
        <v>123760</v>
      </c>
      <c r="S107" s="161">
        <f>VLOOKUP($AC107,原データ!$D$1:$R$2300,11,FALSE)</f>
        <v>928920</v>
      </c>
      <c r="T107" s="424">
        <f t="shared" si="92"/>
        <v>1052680</v>
      </c>
      <c r="U107" s="163">
        <f>VLOOKUP($AC107,原データ!$D$1:$R$2300,3,FALSE)</f>
        <v>0</v>
      </c>
      <c r="V107" s="164">
        <f>VLOOKUP($AC107,原データ!$D$1:$R$2300,4,FALSE)</f>
        <v>1801630</v>
      </c>
      <c r="W107" s="164">
        <f>VLOOKUP($AC107,原データ!$D$1:$R$2300,5,FALSE)</f>
        <v>2135210</v>
      </c>
      <c r="X107" s="164">
        <f>VLOOKUP($AC107,原データ!$D$1:$R$2300,6,FALSE)</f>
        <v>1682400</v>
      </c>
      <c r="Y107" s="164">
        <f>VLOOKUP($AC107,原データ!$D$1:$R$2300,7,FALSE)</f>
        <v>1157360</v>
      </c>
      <c r="Z107" s="161">
        <f>VLOOKUP($AC107,原データ!$D$1:$R$2300,8,FALSE)</f>
        <v>0</v>
      </c>
      <c r="AA107" s="424">
        <f t="shared" si="94"/>
        <v>6776600</v>
      </c>
      <c r="AB107" s="320">
        <f t="shared" si="95"/>
        <v>7829280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12840</v>
      </c>
      <c r="E108" s="225">
        <f t="shared" si="82"/>
        <v>82860</v>
      </c>
      <c r="F108" s="422">
        <f t="shared" si="83"/>
        <v>95700</v>
      </c>
      <c r="G108" s="226">
        <f t="shared" si="84"/>
        <v>0</v>
      </c>
      <c r="H108" s="227">
        <f t="shared" si="85"/>
        <v>383190</v>
      </c>
      <c r="I108" s="227">
        <f t="shared" si="86"/>
        <v>248930</v>
      </c>
      <c r="J108" s="227">
        <f t="shared" si="87"/>
        <v>564960</v>
      </c>
      <c r="K108" s="227">
        <f t="shared" si="88"/>
        <v>282280</v>
      </c>
      <c r="L108" s="225">
        <f t="shared" si="89"/>
        <v>179980</v>
      </c>
      <c r="M108" s="422">
        <f t="shared" si="90"/>
        <v>1659340</v>
      </c>
      <c r="N108" s="318">
        <f t="shared" si="91"/>
        <v>1755040</v>
      </c>
      <c r="O108" s="661"/>
      <c r="P108" s="699" t="s">
        <v>134</v>
      </c>
      <c r="Q108" s="699"/>
      <c r="R108" s="224">
        <f>SUM(R109:R112)</f>
        <v>12840</v>
      </c>
      <c r="S108" s="225">
        <f>SUM(S109:S112)</f>
        <v>82860</v>
      </c>
      <c r="T108" s="422">
        <f>SUM(R108:S108)</f>
        <v>95700</v>
      </c>
      <c r="U108" s="226">
        <f t="shared" ref="U108:Z108" si="104">SUM(U109:U112)</f>
        <v>0</v>
      </c>
      <c r="V108" s="227">
        <f t="shared" si="104"/>
        <v>383190</v>
      </c>
      <c r="W108" s="227">
        <f t="shared" si="104"/>
        <v>248930</v>
      </c>
      <c r="X108" s="227">
        <f t="shared" si="104"/>
        <v>564960</v>
      </c>
      <c r="Y108" s="227">
        <f t="shared" si="104"/>
        <v>282280</v>
      </c>
      <c r="Z108" s="227">
        <f t="shared" si="104"/>
        <v>179980</v>
      </c>
      <c r="AA108" s="422">
        <f>SUM(U108:Z108)</f>
        <v>1659340</v>
      </c>
      <c r="AB108" s="318">
        <f t="shared" si="95"/>
        <v>1755040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12840</v>
      </c>
      <c r="E109" s="153">
        <f t="shared" si="82"/>
        <v>82860</v>
      </c>
      <c r="F109" s="423">
        <f t="shared" si="83"/>
        <v>95700</v>
      </c>
      <c r="G109" s="155">
        <f t="shared" si="84"/>
        <v>0</v>
      </c>
      <c r="H109" s="156">
        <f t="shared" si="85"/>
        <v>207590</v>
      </c>
      <c r="I109" s="156">
        <f t="shared" si="86"/>
        <v>194560</v>
      </c>
      <c r="J109" s="156">
        <f t="shared" si="87"/>
        <v>381210</v>
      </c>
      <c r="K109" s="156">
        <f t="shared" si="88"/>
        <v>0</v>
      </c>
      <c r="L109" s="153">
        <f t="shared" si="89"/>
        <v>0</v>
      </c>
      <c r="M109" s="423">
        <f t="shared" si="90"/>
        <v>783360</v>
      </c>
      <c r="N109" s="319">
        <f t="shared" si="91"/>
        <v>879060</v>
      </c>
      <c r="O109" s="661"/>
      <c r="P109" s="696"/>
      <c r="Q109" s="229" t="s">
        <v>135</v>
      </c>
      <c r="R109" s="152">
        <f>VLOOKUP($AC109,原データ!$D$1:$R$2300,10,FALSE)</f>
        <v>12840</v>
      </c>
      <c r="S109" s="153">
        <f>VLOOKUP($AC109,原データ!$D$1:$R$2300,11,FALSE)</f>
        <v>82860</v>
      </c>
      <c r="T109" s="423">
        <f t="shared" si="92"/>
        <v>95700</v>
      </c>
      <c r="U109" s="155">
        <f>VLOOKUP($AC109,原データ!$D$1:$R$2300,3,FALSE)</f>
        <v>0</v>
      </c>
      <c r="V109" s="156">
        <f>VLOOKUP($AC109,原データ!$D$1:$R$2300,4,FALSE)</f>
        <v>207590</v>
      </c>
      <c r="W109" s="156">
        <f>VLOOKUP($AC109,原データ!$D$1:$R$2300,5,FALSE)</f>
        <v>194560</v>
      </c>
      <c r="X109" s="156">
        <f>VLOOKUP($AC109,原データ!$D$1:$R$2300,6,FALSE)</f>
        <v>381210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783360</v>
      </c>
      <c r="AB109" s="319">
        <f t="shared" si="95"/>
        <v>879060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175600</v>
      </c>
      <c r="I110" s="156">
        <f t="shared" si="86"/>
        <v>54370</v>
      </c>
      <c r="J110" s="156">
        <f t="shared" si="87"/>
        <v>183750</v>
      </c>
      <c r="K110" s="156">
        <f t="shared" si="88"/>
        <v>282280</v>
      </c>
      <c r="L110" s="153">
        <f t="shared" si="89"/>
        <v>179980</v>
      </c>
      <c r="M110" s="423">
        <f t="shared" si="90"/>
        <v>875980</v>
      </c>
      <c r="N110" s="319">
        <f t="shared" si="91"/>
        <v>875980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175600</v>
      </c>
      <c r="W110" s="156">
        <f>VLOOKUP($AC110,原データ!$D$1:$R$2300,5,FALSE)</f>
        <v>54370</v>
      </c>
      <c r="X110" s="156">
        <f>VLOOKUP($AC110,原データ!$D$1:$R$2300,6,FALSE)</f>
        <v>183750</v>
      </c>
      <c r="Y110" s="156">
        <f>VLOOKUP($AC110,原データ!$D$1:$R$2300,7,FALSE)</f>
        <v>282280</v>
      </c>
      <c r="Z110" s="153">
        <f>VLOOKUP($AC110,原データ!$D$1:$R$2300,8,FALSE)</f>
        <v>179980</v>
      </c>
      <c r="AA110" s="423">
        <f t="shared" si="94"/>
        <v>875980</v>
      </c>
      <c r="AB110" s="319">
        <f t="shared" si="95"/>
        <v>875980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158860</v>
      </c>
      <c r="E113" s="225">
        <f t="shared" si="82"/>
        <v>756250</v>
      </c>
      <c r="F113" s="422">
        <f t="shared" si="83"/>
        <v>915110</v>
      </c>
      <c r="G113" s="226">
        <f t="shared" si="84"/>
        <v>0</v>
      </c>
      <c r="H113" s="227">
        <f t="shared" si="85"/>
        <v>461740</v>
      </c>
      <c r="I113" s="227">
        <f t="shared" si="86"/>
        <v>936520</v>
      </c>
      <c r="J113" s="227">
        <f t="shared" si="87"/>
        <v>627660</v>
      </c>
      <c r="K113" s="227">
        <f t="shared" si="88"/>
        <v>989620</v>
      </c>
      <c r="L113" s="225">
        <f t="shared" si="89"/>
        <v>756260</v>
      </c>
      <c r="M113" s="422">
        <f t="shared" si="90"/>
        <v>3771800</v>
      </c>
      <c r="N113" s="318">
        <f t="shared" si="91"/>
        <v>4686910</v>
      </c>
      <c r="O113" s="661"/>
      <c r="P113" s="699" t="s">
        <v>137</v>
      </c>
      <c r="Q113" s="699"/>
      <c r="R113" s="224">
        <f>SUM(R114:R116)</f>
        <v>158860</v>
      </c>
      <c r="S113" s="225">
        <f>SUM(S114:S116)</f>
        <v>530250</v>
      </c>
      <c r="T113" s="422">
        <f t="shared" si="92"/>
        <v>689110</v>
      </c>
      <c r="U113" s="226">
        <f t="shared" ref="U113:Z113" si="106">SUM(U114:U116)</f>
        <v>0</v>
      </c>
      <c r="V113" s="227">
        <f t="shared" si="106"/>
        <v>371740</v>
      </c>
      <c r="W113" s="227">
        <f t="shared" si="106"/>
        <v>765520</v>
      </c>
      <c r="X113" s="227">
        <f t="shared" si="106"/>
        <v>627660</v>
      </c>
      <c r="Y113" s="227">
        <f t="shared" si="106"/>
        <v>825820</v>
      </c>
      <c r="Z113" s="225">
        <f t="shared" si="106"/>
        <v>756260</v>
      </c>
      <c r="AA113" s="422">
        <f t="shared" si="94"/>
        <v>3347000</v>
      </c>
      <c r="AB113" s="318">
        <f t="shared" si="95"/>
        <v>4036110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226000</v>
      </c>
      <c r="AI113" s="422">
        <f t="shared" si="96"/>
        <v>226000</v>
      </c>
      <c r="AJ113" s="226">
        <f t="shared" ref="AJ113:AO113" si="107">SUM(AJ114:AJ116)</f>
        <v>0</v>
      </c>
      <c r="AK113" s="227">
        <f t="shared" si="107"/>
        <v>90000</v>
      </c>
      <c r="AL113" s="227">
        <f t="shared" si="107"/>
        <v>171000</v>
      </c>
      <c r="AM113" s="227">
        <f t="shared" si="107"/>
        <v>0</v>
      </c>
      <c r="AN113" s="227">
        <f t="shared" si="107"/>
        <v>163800</v>
      </c>
      <c r="AO113" s="225">
        <f t="shared" si="107"/>
        <v>0</v>
      </c>
      <c r="AP113" s="422">
        <f t="shared" si="98"/>
        <v>424800</v>
      </c>
      <c r="AQ113" s="318">
        <f t="shared" si="99"/>
        <v>650800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158860</v>
      </c>
      <c r="E114" s="153">
        <f t="shared" si="82"/>
        <v>530250</v>
      </c>
      <c r="F114" s="423">
        <f t="shared" si="83"/>
        <v>689110</v>
      </c>
      <c r="G114" s="155">
        <f t="shared" si="84"/>
        <v>0</v>
      </c>
      <c r="H114" s="156">
        <f t="shared" si="85"/>
        <v>371740</v>
      </c>
      <c r="I114" s="156">
        <f t="shared" si="86"/>
        <v>765520</v>
      </c>
      <c r="J114" s="156">
        <f t="shared" si="87"/>
        <v>627660</v>
      </c>
      <c r="K114" s="156">
        <f t="shared" si="88"/>
        <v>825820</v>
      </c>
      <c r="L114" s="153">
        <f t="shared" si="89"/>
        <v>756260</v>
      </c>
      <c r="M114" s="423">
        <f t="shared" si="90"/>
        <v>3347000</v>
      </c>
      <c r="N114" s="319">
        <f t="shared" si="91"/>
        <v>4036110</v>
      </c>
      <c r="O114" s="661"/>
      <c r="P114" s="696"/>
      <c r="Q114" s="229" t="s">
        <v>138</v>
      </c>
      <c r="R114" s="152">
        <f>VLOOKUP($AC114,原データ!$D$1:$R$2300,10,FALSE)</f>
        <v>158860</v>
      </c>
      <c r="S114" s="153">
        <f>VLOOKUP($AC114,原データ!$D$1:$R$2300,11,FALSE)</f>
        <v>530250</v>
      </c>
      <c r="T114" s="423">
        <f t="shared" si="92"/>
        <v>689110</v>
      </c>
      <c r="U114" s="155">
        <f>VLOOKUP($AC114,原データ!$D$1:$R$2300,3,FALSE)</f>
        <v>0</v>
      </c>
      <c r="V114" s="156">
        <f>VLOOKUP($AC114,原データ!$D$1:$R$2300,4,FALSE)</f>
        <v>371740</v>
      </c>
      <c r="W114" s="156">
        <f>VLOOKUP($AC114,原データ!$D$1:$R$2300,5,FALSE)</f>
        <v>765520</v>
      </c>
      <c r="X114" s="156">
        <f>VLOOKUP($AC114,原データ!$D$1:$R$2300,6,FALSE)</f>
        <v>627660</v>
      </c>
      <c r="Y114" s="156">
        <f>VLOOKUP($AC114,原データ!$D$1:$R$2300,7,FALSE)</f>
        <v>825820</v>
      </c>
      <c r="Z114" s="153">
        <f>VLOOKUP($AC114,原データ!$D$1:$R$2300,8,FALSE)</f>
        <v>756260</v>
      </c>
      <c r="AA114" s="423">
        <f t="shared" si="94"/>
        <v>3347000</v>
      </c>
      <c r="AB114" s="319">
        <f t="shared" si="95"/>
        <v>4036110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73000</v>
      </c>
      <c r="F115" s="423">
        <f t="shared" si="83"/>
        <v>73000</v>
      </c>
      <c r="G115" s="155">
        <f t="shared" si="84"/>
        <v>0</v>
      </c>
      <c r="H115" s="156">
        <f t="shared" si="85"/>
        <v>90000</v>
      </c>
      <c r="I115" s="156">
        <f t="shared" si="86"/>
        <v>0</v>
      </c>
      <c r="J115" s="156">
        <f t="shared" si="87"/>
        <v>0</v>
      </c>
      <c r="K115" s="156">
        <f t="shared" si="88"/>
        <v>163800</v>
      </c>
      <c r="L115" s="153">
        <f t="shared" si="89"/>
        <v>0</v>
      </c>
      <c r="M115" s="423">
        <f t="shared" si="90"/>
        <v>253800</v>
      </c>
      <c r="N115" s="319">
        <f t="shared" si="91"/>
        <v>326800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73000</v>
      </c>
      <c r="AI115" s="423">
        <f t="shared" si="96"/>
        <v>73000</v>
      </c>
      <c r="AJ115" s="155">
        <f>VLOOKUP($AR115,原データ!$D$1:$R$2300,3,FALSE)</f>
        <v>0</v>
      </c>
      <c r="AK115" s="156">
        <f>VLOOKUP($AR115,原データ!$D$1:$R$2300,4,FALSE)</f>
        <v>90000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163800</v>
      </c>
      <c r="AO115" s="153">
        <f>VLOOKUP($AR115,原データ!$D$1:$R$2300,8,FALSE)</f>
        <v>0</v>
      </c>
      <c r="AP115" s="423">
        <f t="shared" si="98"/>
        <v>253800</v>
      </c>
      <c r="AQ115" s="319">
        <f t="shared" si="99"/>
        <v>326800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153000</v>
      </c>
      <c r="F116" s="424">
        <f t="shared" si="83"/>
        <v>153000</v>
      </c>
      <c r="G116" s="163">
        <f t="shared" si="84"/>
        <v>0</v>
      </c>
      <c r="H116" s="164">
        <f t="shared" si="85"/>
        <v>0</v>
      </c>
      <c r="I116" s="164">
        <f t="shared" si="86"/>
        <v>171000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171000</v>
      </c>
      <c r="N116" s="320">
        <f t="shared" si="91"/>
        <v>324000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153000</v>
      </c>
      <c r="AI116" s="424">
        <f t="shared" si="96"/>
        <v>153000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171000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171000</v>
      </c>
      <c r="AQ116" s="320">
        <f t="shared" si="99"/>
        <v>324000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63620</v>
      </c>
      <c r="E117" s="168">
        <f t="shared" si="82"/>
        <v>346063</v>
      </c>
      <c r="F117" s="425">
        <f t="shared" si="83"/>
        <v>409683</v>
      </c>
      <c r="G117" s="170">
        <f t="shared" si="84"/>
        <v>0</v>
      </c>
      <c r="H117" s="171">
        <f t="shared" si="85"/>
        <v>1983090</v>
      </c>
      <c r="I117" s="171">
        <f t="shared" si="86"/>
        <v>1303250</v>
      </c>
      <c r="J117" s="171">
        <f t="shared" si="87"/>
        <v>2487110</v>
      </c>
      <c r="K117" s="171">
        <f t="shared" si="88"/>
        <v>3252170</v>
      </c>
      <c r="L117" s="168">
        <f t="shared" si="89"/>
        <v>1185380</v>
      </c>
      <c r="M117" s="425">
        <f t="shared" si="90"/>
        <v>10211000</v>
      </c>
      <c r="N117" s="316">
        <f t="shared" si="91"/>
        <v>10620683</v>
      </c>
      <c r="O117" s="661"/>
      <c r="P117" s="675" t="s">
        <v>263</v>
      </c>
      <c r="Q117" s="667"/>
      <c r="R117" s="167">
        <f>VLOOKUP($AC117,原データ!$D$1:$R$2300,10,FALSE)</f>
        <v>63620</v>
      </c>
      <c r="S117" s="168">
        <f>VLOOKUP($AC117,原データ!$D$1:$R$2300,11,FALSE)</f>
        <v>346063</v>
      </c>
      <c r="T117" s="425">
        <f t="shared" si="92"/>
        <v>409683</v>
      </c>
      <c r="U117" s="170">
        <f>VLOOKUP($AC117,原データ!$D$1:$R$2300,3,FALSE)</f>
        <v>0</v>
      </c>
      <c r="V117" s="171">
        <f>VLOOKUP($AC117,原データ!$D$1:$R$2300,4,FALSE)</f>
        <v>1983090</v>
      </c>
      <c r="W117" s="171">
        <f>VLOOKUP($AC117,原データ!$D$1:$R$2300,5,FALSE)</f>
        <v>1303250</v>
      </c>
      <c r="X117" s="171">
        <f>VLOOKUP($AC117,原データ!$D$1:$R$2300,6,FALSE)</f>
        <v>2487110</v>
      </c>
      <c r="Y117" s="171">
        <f>VLOOKUP($AC117,原データ!$D$1:$R$2300,7,FALSE)</f>
        <v>3252170</v>
      </c>
      <c r="Z117" s="168">
        <f>VLOOKUP($AC117,原データ!$D$1:$R$2300,8,FALSE)</f>
        <v>1185380</v>
      </c>
      <c r="AA117" s="425">
        <f t="shared" si="94"/>
        <v>10211000</v>
      </c>
      <c r="AB117" s="316">
        <f t="shared" si="95"/>
        <v>10620683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129760</v>
      </c>
      <c r="E119" s="312">
        <f t="shared" si="82"/>
        <v>269620</v>
      </c>
      <c r="F119" s="313">
        <f t="shared" si="83"/>
        <v>399380</v>
      </c>
      <c r="G119" s="314">
        <f t="shared" si="84"/>
        <v>0</v>
      </c>
      <c r="H119" s="315">
        <f t="shared" si="85"/>
        <v>1513650</v>
      </c>
      <c r="I119" s="315">
        <f t="shared" si="86"/>
        <v>1275930</v>
      </c>
      <c r="J119" s="315">
        <f t="shared" si="87"/>
        <v>1164440</v>
      </c>
      <c r="K119" s="315">
        <f t="shared" si="88"/>
        <v>1033500</v>
      </c>
      <c r="L119" s="312">
        <f t="shared" si="89"/>
        <v>555420</v>
      </c>
      <c r="M119" s="313">
        <f t="shared" si="90"/>
        <v>5542940</v>
      </c>
      <c r="N119" s="316">
        <f t="shared" si="91"/>
        <v>5942320</v>
      </c>
      <c r="O119" s="662" t="s">
        <v>141</v>
      </c>
      <c r="P119" s="663"/>
      <c r="Q119" s="664"/>
      <c r="R119" s="167">
        <f>VLOOKUP($AC119,原データ!$D$1:$R$2300,10,FALSE)</f>
        <v>129760</v>
      </c>
      <c r="S119" s="168">
        <f>VLOOKUP($AC119,原データ!$D$1:$R$2300,11,FALSE)</f>
        <v>269620</v>
      </c>
      <c r="T119" s="425">
        <f t="shared" si="92"/>
        <v>399380</v>
      </c>
      <c r="U119" s="170">
        <f>VLOOKUP($AC119,原データ!$D$1:$R$2300,3,FALSE)</f>
        <v>0</v>
      </c>
      <c r="V119" s="171">
        <f>VLOOKUP($AC119,原データ!$D$1:$R$2300,4,FALSE)</f>
        <v>1513650</v>
      </c>
      <c r="W119" s="171">
        <f>VLOOKUP($AC119,原データ!$D$1:$R$2300,5,FALSE)</f>
        <v>1275930</v>
      </c>
      <c r="X119" s="171">
        <f>VLOOKUP($AC119,原データ!$D$1:$R$2300,6,FALSE)</f>
        <v>1164440</v>
      </c>
      <c r="Y119" s="171">
        <f>VLOOKUP($AC119,原データ!$D$1:$R$2300,7,FALSE)</f>
        <v>1033500</v>
      </c>
      <c r="Z119" s="168">
        <f>VLOOKUP($AC119,原データ!$D$1:$R$2300,8,FALSE)</f>
        <v>555420</v>
      </c>
      <c r="AA119" s="425">
        <f t="shared" si="94"/>
        <v>5542940</v>
      </c>
      <c r="AB119" s="316">
        <f t="shared" si="95"/>
        <v>5942320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1047830</v>
      </c>
      <c r="I120" s="315">
        <f t="shared" si="86"/>
        <v>2669920</v>
      </c>
      <c r="J120" s="315">
        <f t="shared" si="87"/>
        <v>2763090</v>
      </c>
      <c r="K120" s="315">
        <f t="shared" si="88"/>
        <v>3941280</v>
      </c>
      <c r="L120" s="312">
        <f t="shared" si="89"/>
        <v>1454900</v>
      </c>
      <c r="M120" s="313">
        <f t="shared" si="90"/>
        <v>11877020</v>
      </c>
      <c r="N120" s="316">
        <f t="shared" si="91"/>
        <v>11877020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1047830</v>
      </c>
      <c r="W120" s="315">
        <f t="shared" si="109"/>
        <v>2669920</v>
      </c>
      <c r="X120" s="315">
        <f t="shared" si="109"/>
        <v>2763090</v>
      </c>
      <c r="Y120" s="315">
        <f t="shared" si="109"/>
        <v>3941280</v>
      </c>
      <c r="Z120" s="312">
        <f t="shared" si="109"/>
        <v>1454900</v>
      </c>
      <c r="AA120" s="313">
        <f t="shared" si="94"/>
        <v>11877020</v>
      </c>
      <c r="AB120" s="316">
        <f t="shared" si="95"/>
        <v>11877020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246760</v>
      </c>
      <c r="L121" s="171">
        <f>Z121+AO121</f>
        <v>0</v>
      </c>
      <c r="M121" s="425">
        <f t="shared" si="90"/>
        <v>246760</v>
      </c>
      <c r="N121" s="321">
        <f t="shared" si="91"/>
        <v>246760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246760</v>
      </c>
      <c r="Z121" s="168">
        <f>VLOOKUP($AC121,原データ!$D$1:$R$2300,8,FALSE)</f>
        <v>0</v>
      </c>
      <c r="AA121" s="425">
        <f>SUM(U121:Z121)</f>
        <v>246760</v>
      </c>
      <c r="AB121" s="316">
        <f t="shared" si="95"/>
        <v>246760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306610</v>
      </c>
      <c r="L123" s="168">
        <f t="shared" si="112"/>
        <v>0</v>
      </c>
      <c r="M123" s="425">
        <f t="shared" si="112"/>
        <v>306610</v>
      </c>
      <c r="N123" s="321">
        <f t="shared" si="112"/>
        <v>306610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306610</v>
      </c>
      <c r="Z123" s="168">
        <f>VLOOKUP($AC123,原データ!$D$1:$R$2300,8,FALSE)</f>
        <v>0</v>
      </c>
      <c r="AA123" s="425">
        <f>SUM(U123:Z123)</f>
        <v>306610</v>
      </c>
      <c r="AB123" s="316">
        <f>SUM(AA123,T123)</f>
        <v>306610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18900</v>
      </c>
      <c r="J124" s="171">
        <f t="shared" si="111"/>
        <v>100340</v>
      </c>
      <c r="K124" s="171">
        <f t="shared" si="111"/>
        <v>0</v>
      </c>
      <c r="L124" s="168">
        <f t="shared" si="111"/>
        <v>0</v>
      </c>
      <c r="M124" s="425">
        <f t="shared" si="90"/>
        <v>119240</v>
      </c>
      <c r="N124" s="316">
        <f t="shared" si="91"/>
        <v>119240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18900</v>
      </c>
      <c r="X124" s="171">
        <f>VLOOKUP($AC124,原データ!$D$1:$R$2300,6,FALSE)</f>
        <v>100340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119240</v>
      </c>
      <c r="AB124" s="316">
        <f t="shared" si="95"/>
        <v>119240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290630</v>
      </c>
      <c r="I127" s="171">
        <f t="shared" si="111"/>
        <v>1211160</v>
      </c>
      <c r="J127" s="171">
        <f t="shared" si="111"/>
        <v>1988470</v>
      </c>
      <c r="K127" s="171">
        <f t="shared" si="111"/>
        <v>1587030</v>
      </c>
      <c r="L127" s="168">
        <f t="shared" si="111"/>
        <v>646960</v>
      </c>
      <c r="M127" s="425">
        <f t="shared" si="90"/>
        <v>5724250</v>
      </c>
      <c r="N127" s="316">
        <f t="shared" si="91"/>
        <v>5724250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290630</v>
      </c>
      <c r="W127" s="171">
        <f>VLOOKUP($AC127,原データ!$D$1:$R$2300,5,FALSE)</f>
        <v>1211160</v>
      </c>
      <c r="X127" s="171">
        <f>VLOOKUP($AC127,原データ!$D$1:$R$2300,6,FALSE)</f>
        <v>1988470</v>
      </c>
      <c r="Y127" s="171">
        <f>VLOOKUP($AC127,原データ!$D$1:$R$2300,7,FALSE)</f>
        <v>1587030</v>
      </c>
      <c r="Z127" s="168">
        <f>VLOOKUP($AC127,原データ!$D$1:$R$2300,8,FALSE)</f>
        <v>646960</v>
      </c>
      <c r="AA127" s="425">
        <f t="shared" si="94"/>
        <v>5724250</v>
      </c>
      <c r="AB127" s="316">
        <f t="shared" si="95"/>
        <v>5724250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10730</v>
      </c>
      <c r="K128" s="171">
        <f t="shared" si="114"/>
        <v>0</v>
      </c>
      <c r="L128" s="168">
        <f t="shared" si="114"/>
        <v>0</v>
      </c>
      <c r="M128" s="425">
        <f t="shared" si="114"/>
        <v>10730</v>
      </c>
      <c r="N128" s="316">
        <f t="shared" si="114"/>
        <v>10730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10730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10730</v>
      </c>
      <c r="AB128" s="316">
        <f>SUM(AA128,T128)</f>
        <v>10730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757200</v>
      </c>
      <c r="I132" s="171">
        <f t="shared" si="116"/>
        <v>1439860</v>
      </c>
      <c r="J132" s="171">
        <f t="shared" si="116"/>
        <v>663550</v>
      </c>
      <c r="K132" s="171">
        <f t="shared" si="116"/>
        <v>1800880</v>
      </c>
      <c r="L132" s="168">
        <f t="shared" si="116"/>
        <v>807940</v>
      </c>
      <c r="M132" s="425">
        <f t="shared" si="116"/>
        <v>5469430</v>
      </c>
      <c r="N132" s="321">
        <f t="shared" si="116"/>
        <v>5469430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757200</v>
      </c>
      <c r="W132" s="171">
        <f>VLOOKUP($AC132,原データ!$D$1:$R$2300,5,FALSE)</f>
        <v>1439860</v>
      </c>
      <c r="X132" s="171">
        <f>VLOOKUP($AC132,原データ!$D$1:$R$2300,6,FALSE)</f>
        <v>663550</v>
      </c>
      <c r="Y132" s="171">
        <f>VLOOKUP($AC132,原データ!$D$1:$R$2300,7,FALSE)</f>
        <v>1800880</v>
      </c>
      <c r="Z132" s="168">
        <f>VLOOKUP($AC132,原データ!$D$1:$R$2300,8,FALSE)</f>
        <v>807940</v>
      </c>
      <c r="AA132" s="425">
        <f>SUM(U132:Z132)</f>
        <v>5469430</v>
      </c>
      <c r="AB132" s="316">
        <f>SUM(AA132,T132)</f>
        <v>5469430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2029770</v>
      </c>
      <c r="I134" s="315">
        <f t="shared" si="86"/>
        <v>1325450</v>
      </c>
      <c r="J134" s="315">
        <f t="shared" si="87"/>
        <v>7051910</v>
      </c>
      <c r="K134" s="315">
        <f t="shared" si="88"/>
        <v>12319500</v>
      </c>
      <c r="L134" s="312">
        <f t="shared" si="89"/>
        <v>11088370</v>
      </c>
      <c r="M134" s="313">
        <f t="shared" si="90"/>
        <v>33815000</v>
      </c>
      <c r="N134" s="316">
        <f t="shared" si="91"/>
        <v>33815000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2029770</v>
      </c>
      <c r="W134" s="315">
        <f>SUM(W135:W138)</f>
        <v>1325450</v>
      </c>
      <c r="X134" s="315">
        <f>SUM(X135:X138)</f>
        <v>7051910</v>
      </c>
      <c r="Y134" s="315">
        <f>SUM(Y135:Y138)</f>
        <v>12319500</v>
      </c>
      <c r="Z134" s="315">
        <f>SUM(Z135:Z138)</f>
        <v>11088370</v>
      </c>
      <c r="AA134" s="313">
        <f>SUM(U134:Z134)</f>
        <v>33815000</v>
      </c>
      <c r="AB134" s="316">
        <f>SUM(AA134,T134)</f>
        <v>33815000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284240</v>
      </c>
      <c r="J135" s="171">
        <f t="shared" si="87"/>
        <v>2934190</v>
      </c>
      <c r="K135" s="171">
        <f t="shared" si="88"/>
        <v>6573200</v>
      </c>
      <c r="L135" s="168">
        <f t="shared" si="89"/>
        <v>7580370</v>
      </c>
      <c r="M135" s="425">
        <f t="shared" si="90"/>
        <v>17372000</v>
      </c>
      <c r="N135" s="316">
        <f t="shared" si="91"/>
        <v>17372000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284240</v>
      </c>
      <c r="X135" s="171">
        <f>VLOOKUP($AC135,原データ!$D$1:$R$2300,6,FALSE)</f>
        <v>2934190</v>
      </c>
      <c r="Y135" s="171">
        <f>VLOOKUP($AC135,原データ!$D$1:$R$2300,7,FALSE)</f>
        <v>6573200</v>
      </c>
      <c r="Z135" s="168">
        <f>VLOOKUP($AC135,原データ!$D$1:$R$2300,8,FALSE)</f>
        <v>7580370</v>
      </c>
      <c r="AA135" s="425">
        <f t="shared" si="94"/>
        <v>17372000</v>
      </c>
      <c r="AB135" s="316">
        <f t="shared" si="95"/>
        <v>17372000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2029770</v>
      </c>
      <c r="I136" s="171">
        <f t="shared" si="86"/>
        <v>1041210</v>
      </c>
      <c r="J136" s="171">
        <f t="shared" si="87"/>
        <v>4117720</v>
      </c>
      <c r="K136" s="171">
        <f t="shared" si="88"/>
        <v>5343150</v>
      </c>
      <c r="L136" s="168">
        <f t="shared" si="89"/>
        <v>3062040</v>
      </c>
      <c r="M136" s="425">
        <f t="shared" si="90"/>
        <v>15593890</v>
      </c>
      <c r="N136" s="316">
        <f t="shared" si="91"/>
        <v>15593890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2029770</v>
      </c>
      <c r="W136" s="171">
        <f>VLOOKUP($AC136,原データ!$D$1:$R$2300,5,FALSE)</f>
        <v>1041210</v>
      </c>
      <c r="X136" s="171">
        <f>VLOOKUP($AC136,原データ!$D$1:$R$2300,6,FALSE)</f>
        <v>4117720</v>
      </c>
      <c r="Y136" s="171">
        <f>VLOOKUP($AC136,原データ!$D$1:$R$2300,7,FALSE)</f>
        <v>5343150</v>
      </c>
      <c r="Z136" s="168">
        <f>VLOOKUP($AC136,原データ!$D$1:$R$2300,8,FALSE)</f>
        <v>3062040</v>
      </c>
      <c r="AA136" s="425">
        <f t="shared" si="94"/>
        <v>15593890</v>
      </c>
      <c r="AB136" s="316">
        <f t="shared" si="95"/>
        <v>15593890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403150</v>
      </c>
      <c r="L138" s="168">
        <f t="shared" si="89"/>
        <v>445960</v>
      </c>
      <c r="M138" s="425">
        <f t="shared" si="90"/>
        <v>849110</v>
      </c>
      <c r="N138" s="316">
        <f t="shared" si="91"/>
        <v>849110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403150</v>
      </c>
      <c r="Z138" s="168">
        <f>VLOOKUP($AC138,原データ!$D$1:$R$2300,8,FALSE)</f>
        <v>445960</v>
      </c>
      <c r="AA138" s="425">
        <f>SUM(U138:Z138)</f>
        <v>849110</v>
      </c>
      <c r="AB138" s="316">
        <f t="shared" si="95"/>
        <v>849110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616750</v>
      </c>
      <c r="E139" s="416">
        <f t="shared" si="82"/>
        <v>2512013</v>
      </c>
      <c r="F139" s="417">
        <f t="shared" si="83"/>
        <v>3128763</v>
      </c>
      <c r="G139" s="418">
        <f t="shared" si="84"/>
        <v>0</v>
      </c>
      <c r="H139" s="419">
        <f t="shared" si="85"/>
        <v>17247590</v>
      </c>
      <c r="I139" s="419">
        <f t="shared" si="86"/>
        <v>18990140</v>
      </c>
      <c r="J139" s="419">
        <f t="shared" si="87"/>
        <v>25715100</v>
      </c>
      <c r="K139" s="419">
        <f t="shared" si="88"/>
        <v>34332030</v>
      </c>
      <c r="L139" s="416">
        <f t="shared" si="89"/>
        <v>24035030</v>
      </c>
      <c r="M139" s="417">
        <f t="shared" si="90"/>
        <v>120319890</v>
      </c>
      <c r="N139" s="420">
        <f t="shared" si="91"/>
        <v>123448653</v>
      </c>
      <c r="O139" s="694" t="s">
        <v>148</v>
      </c>
      <c r="P139" s="695"/>
      <c r="Q139" s="695"/>
      <c r="R139" s="415">
        <f>SUM(R98,R120,R134,R119)</f>
        <v>616750</v>
      </c>
      <c r="S139" s="415">
        <f>SUM(S98,S120,S134,S119)</f>
        <v>2286013</v>
      </c>
      <c r="T139" s="417">
        <f t="shared" si="92"/>
        <v>2902763</v>
      </c>
      <c r="U139" s="418">
        <f t="shared" ref="U139:Z139" si="117">SUM(U98,U120,U134,U119)</f>
        <v>0</v>
      </c>
      <c r="V139" s="418">
        <f t="shared" si="117"/>
        <v>17157590</v>
      </c>
      <c r="W139" s="418">
        <f t="shared" si="117"/>
        <v>18819140</v>
      </c>
      <c r="X139" s="418">
        <f t="shared" si="117"/>
        <v>25715100</v>
      </c>
      <c r="Y139" s="418">
        <f t="shared" si="117"/>
        <v>34168230</v>
      </c>
      <c r="Z139" s="418">
        <f t="shared" si="117"/>
        <v>24035030</v>
      </c>
      <c r="AA139" s="417">
        <f t="shared" si="94"/>
        <v>119895090</v>
      </c>
      <c r="AB139" s="420">
        <f t="shared" si="95"/>
        <v>122797853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226000</v>
      </c>
      <c r="AI139" s="417">
        <f t="shared" si="96"/>
        <v>226000</v>
      </c>
      <c r="AJ139" s="418">
        <f t="shared" ref="AJ139:AO139" si="118">SUM(AJ98,AJ120,AJ134,AJ119)</f>
        <v>0</v>
      </c>
      <c r="AK139" s="418">
        <f t="shared" si="118"/>
        <v>90000</v>
      </c>
      <c r="AL139" s="418">
        <f t="shared" si="118"/>
        <v>171000</v>
      </c>
      <c r="AM139" s="418">
        <f t="shared" si="118"/>
        <v>0</v>
      </c>
      <c r="AN139" s="418">
        <f t="shared" si="118"/>
        <v>163800</v>
      </c>
      <c r="AO139" s="418">
        <f t="shared" si="118"/>
        <v>0</v>
      </c>
      <c r="AP139" s="417">
        <f>SUM(AJ139:AO139)</f>
        <v>424800</v>
      </c>
      <c r="AQ139" s="420">
        <f t="shared" si="99"/>
        <v>650800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437053</v>
      </c>
      <c r="E141" s="312">
        <f t="shared" ref="E141:E182" si="120">S141+AH141</f>
        <v>1948436</v>
      </c>
      <c r="F141" s="313">
        <f t="shared" ref="F141:F182" si="121">T141+AI141</f>
        <v>2385489</v>
      </c>
      <c r="G141" s="314">
        <f t="shared" ref="G141:G182" si="122">U141+AJ141</f>
        <v>0</v>
      </c>
      <c r="H141" s="315">
        <f t="shared" ref="H141:H182" si="123">V141+AK141</f>
        <v>10869170</v>
      </c>
      <c r="I141" s="315">
        <f t="shared" ref="I141:I182" si="124">W141+AL141</f>
        <v>11978339</v>
      </c>
      <c r="J141" s="315">
        <f t="shared" ref="J141:J182" si="125">X141+AM141</f>
        <v>12812346</v>
      </c>
      <c r="K141" s="315">
        <f t="shared" ref="K141:K182" si="126">Y141+AN141</f>
        <v>14807811</v>
      </c>
      <c r="L141" s="312">
        <f t="shared" ref="L141:L182" si="127">Z141+AO141</f>
        <v>9515942</v>
      </c>
      <c r="M141" s="313">
        <f t="shared" ref="M141:M182" si="128">AA141+AP141</f>
        <v>59983608</v>
      </c>
      <c r="N141" s="316">
        <f t="shared" ref="N141:N182" si="129">AB141+AQ141</f>
        <v>62369097</v>
      </c>
      <c r="O141" s="678" t="s">
        <v>124</v>
      </c>
      <c r="P141" s="679"/>
      <c r="Q141" s="679"/>
      <c r="R141" s="311">
        <f>SUM(R142,R148,R151,R156,R160,R161)</f>
        <v>437053</v>
      </c>
      <c r="S141" s="311">
        <f>SUM(S142,S148,S151,S156,S160,S161)</f>
        <v>1745036</v>
      </c>
      <c r="T141" s="313">
        <f>SUM(R141:S141)</f>
        <v>2182089</v>
      </c>
      <c r="U141" s="314">
        <f t="shared" ref="U141:Z141" si="130">SUM(U142,U148,U151,U156,U160,U161)</f>
        <v>0</v>
      </c>
      <c r="V141" s="314">
        <f t="shared" si="130"/>
        <v>10788170</v>
      </c>
      <c r="W141" s="314">
        <f t="shared" si="130"/>
        <v>11824439</v>
      </c>
      <c r="X141" s="314">
        <f t="shared" si="130"/>
        <v>12812346</v>
      </c>
      <c r="Y141" s="314">
        <f t="shared" si="130"/>
        <v>14679751</v>
      </c>
      <c r="Z141" s="314">
        <f t="shared" si="130"/>
        <v>9515942</v>
      </c>
      <c r="AA141" s="313">
        <f t="shared" ref="AA141:AA182" si="131">SUM(U141:Z141)</f>
        <v>59620648</v>
      </c>
      <c r="AB141" s="316">
        <f t="shared" ref="AB141:AB182" si="132">SUM(AA141,T141)</f>
        <v>61802737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203400</v>
      </c>
      <c r="AI141" s="313">
        <f>SUM(AG141:AH141)</f>
        <v>203400</v>
      </c>
      <c r="AJ141" s="314">
        <f t="shared" ref="AJ141:AO141" si="133">SUM(AJ142,AJ148,AJ151,AJ156,AJ160,AJ161)</f>
        <v>0</v>
      </c>
      <c r="AK141" s="314">
        <f t="shared" si="133"/>
        <v>81000</v>
      </c>
      <c r="AL141" s="314">
        <f t="shared" si="133"/>
        <v>153900</v>
      </c>
      <c r="AM141" s="314">
        <f t="shared" si="133"/>
        <v>0</v>
      </c>
      <c r="AN141" s="314">
        <f t="shared" si="133"/>
        <v>128060</v>
      </c>
      <c r="AO141" s="314">
        <f t="shared" si="133"/>
        <v>0</v>
      </c>
      <c r="AP141" s="313">
        <f t="shared" ref="AP141:AP180" si="134">SUM(AJ141:AO141)</f>
        <v>362960</v>
      </c>
      <c r="AQ141" s="316">
        <f t="shared" ref="AQ141:AQ182" si="135">SUM(AP141,AI141)</f>
        <v>566360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115119</v>
      </c>
      <c r="E142" s="225">
        <f t="shared" si="120"/>
        <v>112180</v>
      </c>
      <c r="F142" s="422">
        <f t="shared" si="121"/>
        <v>227299</v>
      </c>
      <c r="G142" s="226">
        <f t="shared" si="122"/>
        <v>0</v>
      </c>
      <c r="H142" s="227">
        <f t="shared" si="123"/>
        <v>1763488</v>
      </c>
      <c r="I142" s="227">
        <f t="shared" si="124"/>
        <v>1751412</v>
      </c>
      <c r="J142" s="227">
        <f t="shared" si="125"/>
        <v>1058395</v>
      </c>
      <c r="K142" s="227">
        <f t="shared" si="126"/>
        <v>2275252</v>
      </c>
      <c r="L142" s="225">
        <f t="shared" si="127"/>
        <v>3238163</v>
      </c>
      <c r="M142" s="422">
        <f t="shared" si="128"/>
        <v>10086710</v>
      </c>
      <c r="N142" s="318">
        <f t="shared" si="129"/>
        <v>10314009</v>
      </c>
      <c r="O142" s="661"/>
      <c r="P142" s="699" t="s">
        <v>125</v>
      </c>
      <c r="Q142" s="699"/>
      <c r="R142" s="224">
        <f>SUM(R143:R147)</f>
        <v>115119</v>
      </c>
      <c r="S142" s="225">
        <f>SUM(S143:S147)</f>
        <v>112180</v>
      </c>
      <c r="T142" s="422">
        <f t="shared" ref="T142:T182" si="136">SUM(R142:S142)</f>
        <v>227299</v>
      </c>
      <c r="U142" s="226">
        <f t="shared" ref="U142:Z142" si="137">SUM(U143:U147)</f>
        <v>0</v>
      </c>
      <c r="V142" s="227">
        <f t="shared" si="137"/>
        <v>1763488</v>
      </c>
      <c r="W142" s="227">
        <f t="shared" si="137"/>
        <v>1751412</v>
      </c>
      <c r="X142" s="227">
        <f t="shared" si="137"/>
        <v>1058395</v>
      </c>
      <c r="Y142" s="227">
        <f t="shared" si="137"/>
        <v>2275252</v>
      </c>
      <c r="Z142" s="225">
        <f t="shared" si="137"/>
        <v>3238163</v>
      </c>
      <c r="AA142" s="422">
        <f t="shared" si="131"/>
        <v>10086710</v>
      </c>
      <c r="AB142" s="318">
        <f t="shared" si="132"/>
        <v>10314009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846664</v>
      </c>
      <c r="I143" s="156">
        <f t="shared" si="124"/>
        <v>886166</v>
      </c>
      <c r="J143" s="156">
        <f t="shared" si="125"/>
        <v>456111</v>
      </c>
      <c r="K143" s="156">
        <f t="shared" si="126"/>
        <v>1520035</v>
      </c>
      <c r="L143" s="153">
        <f t="shared" si="127"/>
        <v>2029700</v>
      </c>
      <c r="M143" s="423">
        <f t="shared" si="128"/>
        <v>5738676</v>
      </c>
      <c r="N143" s="319">
        <f t="shared" si="129"/>
        <v>5738676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846664</v>
      </c>
      <c r="W143" s="156">
        <f>VLOOKUP($AC143,原データ!$D$1:$R$2300,5,FALSE)</f>
        <v>886166</v>
      </c>
      <c r="X143" s="156">
        <f>VLOOKUP($AC143,原データ!$D$1:$R$2300,6,FALSE)</f>
        <v>456111</v>
      </c>
      <c r="Y143" s="156">
        <f>VLOOKUP($AC143,原データ!$D$1:$R$2300,7,FALSE)</f>
        <v>1520035</v>
      </c>
      <c r="Z143" s="153">
        <f>VLOOKUP($AC143,原データ!$D$1:$R$2300,8,FALSE)</f>
        <v>2029700</v>
      </c>
      <c r="AA143" s="423">
        <f t="shared" si="131"/>
        <v>5738676</v>
      </c>
      <c r="AB143" s="319">
        <f t="shared" si="132"/>
        <v>5738676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14436</v>
      </c>
      <c r="J144" s="156">
        <f t="shared" si="125"/>
        <v>0</v>
      </c>
      <c r="K144" s="156">
        <f t="shared" si="126"/>
        <v>0</v>
      </c>
      <c r="L144" s="153">
        <f t="shared" si="127"/>
        <v>265806</v>
      </c>
      <c r="M144" s="423">
        <f t="shared" si="128"/>
        <v>280242</v>
      </c>
      <c r="N144" s="319">
        <f t="shared" si="129"/>
        <v>280242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14436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265806</v>
      </c>
      <c r="AA144" s="423">
        <f t="shared" si="131"/>
        <v>280242</v>
      </c>
      <c r="AB144" s="319">
        <f t="shared" si="132"/>
        <v>280242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59049</v>
      </c>
      <c r="E145" s="153">
        <f t="shared" si="120"/>
        <v>85860</v>
      </c>
      <c r="F145" s="423">
        <f t="shared" si="121"/>
        <v>144909</v>
      </c>
      <c r="G145" s="155">
        <f t="shared" si="122"/>
        <v>0</v>
      </c>
      <c r="H145" s="156">
        <f t="shared" si="123"/>
        <v>809732</v>
      </c>
      <c r="I145" s="156">
        <f t="shared" si="124"/>
        <v>642894</v>
      </c>
      <c r="J145" s="156">
        <f t="shared" si="125"/>
        <v>398400</v>
      </c>
      <c r="K145" s="156">
        <f t="shared" si="126"/>
        <v>364554</v>
      </c>
      <c r="L145" s="153">
        <f t="shared" si="127"/>
        <v>562771</v>
      </c>
      <c r="M145" s="423">
        <f t="shared" si="128"/>
        <v>2778351</v>
      </c>
      <c r="N145" s="319">
        <f t="shared" si="129"/>
        <v>2923260</v>
      </c>
      <c r="O145" s="661"/>
      <c r="P145" s="692"/>
      <c r="Q145" s="229" t="s">
        <v>128</v>
      </c>
      <c r="R145" s="152">
        <f>VLOOKUP($AC145,原データ!$D$1:$R$2300,10,FALSE)</f>
        <v>59049</v>
      </c>
      <c r="S145" s="153">
        <f>VLOOKUP($AC145,原データ!$D$1:$R$2300,11,FALSE)</f>
        <v>85860</v>
      </c>
      <c r="T145" s="423">
        <f t="shared" si="136"/>
        <v>144909</v>
      </c>
      <c r="U145" s="155">
        <f>VLOOKUP($AC145,原データ!$D$1:$R$2300,3,FALSE)</f>
        <v>0</v>
      </c>
      <c r="V145" s="156">
        <f>VLOOKUP($AC145,原データ!$D$1:$R$2300,4,FALSE)</f>
        <v>809732</v>
      </c>
      <c r="W145" s="156">
        <f>VLOOKUP($AC145,原データ!$D$1:$R$2300,5,FALSE)</f>
        <v>642894</v>
      </c>
      <c r="X145" s="156">
        <f>VLOOKUP($AC145,原データ!$D$1:$R$2300,6,FALSE)</f>
        <v>398400</v>
      </c>
      <c r="Y145" s="156">
        <f>VLOOKUP($AC145,原データ!$D$1:$R$2300,7,FALSE)</f>
        <v>364554</v>
      </c>
      <c r="Z145" s="153">
        <f>VLOOKUP($AC145,原データ!$D$1:$R$2300,8,FALSE)</f>
        <v>562771</v>
      </c>
      <c r="AA145" s="423">
        <f t="shared" si="131"/>
        <v>2778351</v>
      </c>
      <c r="AB145" s="319">
        <f t="shared" si="132"/>
        <v>2923260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49248</v>
      </c>
      <c r="E146" s="153">
        <f t="shared" si="120"/>
        <v>0</v>
      </c>
      <c r="F146" s="423">
        <f t="shared" si="121"/>
        <v>49248</v>
      </c>
      <c r="G146" s="155">
        <f t="shared" si="122"/>
        <v>0</v>
      </c>
      <c r="H146" s="156">
        <f t="shared" si="123"/>
        <v>57141</v>
      </c>
      <c r="I146" s="156">
        <f t="shared" si="124"/>
        <v>101736</v>
      </c>
      <c r="J146" s="156">
        <f t="shared" si="125"/>
        <v>62800</v>
      </c>
      <c r="K146" s="156">
        <f t="shared" si="126"/>
        <v>127359</v>
      </c>
      <c r="L146" s="153">
        <f t="shared" si="127"/>
        <v>177957</v>
      </c>
      <c r="M146" s="423">
        <f t="shared" si="128"/>
        <v>526993</v>
      </c>
      <c r="N146" s="319">
        <f t="shared" si="129"/>
        <v>576241</v>
      </c>
      <c r="O146" s="661"/>
      <c r="P146" s="692"/>
      <c r="Q146" s="229" t="s">
        <v>129</v>
      </c>
      <c r="R146" s="152">
        <f>VLOOKUP($AC146,原データ!$D$1:$R$2300,10,FALSE)</f>
        <v>49248</v>
      </c>
      <c r="S146" s="153">
        <f>VLOOKUP($AC146,原データ!$D$1:$R$2300,11,FALSE)</f>
        <v>0</v>
      </c>
      <c r="T146" s="423">
        <f t="shared" si="136"/>
        <v>49248</v>
      </c>
      <c r="U146" s="155">
        <f>VLOOKUP($AC146,原データ!$D$1:$R$2300,3,FALSE)</f>
        <v>0</v>
      </c>
      <c r="V146" s="156">
        <f>VLOOKUP($AC146,原データ!$D$1:$R$2300,4,FALSE)</f>
        <v>57141</v>
      </c>
      <c r="W146" s="156">
        <f>VLOOKUP($AC146,原データ!$D$1:$R$2300,5,FALSE)</f>
        <v>101736</v>
      </c>
      <c r="X146" s="156">
        <f>VLOOKUP($AC146,原データ!$D$1:$R$2300,6,FALSE)</f>
        <v>62800</v>
      </c>
      <c r="Y146" s="156">
        <f>VLOOKUP($AC146,原データ!$D$1:$R$2300,7,FALSE)</f>
        <v>127359</v>
      </c>
      <c r="Z146" s="153">
        <f>VLOOKUP($AC146,原データ!$D$1:$R$2300,8,FALSE)</f>
        <v>177957</v>
      </c>
      <c r="AA146" s="423">
        <f t="shared" si="131"/>
        <v>526993</v>
      </c>
      <c r="AB146" s="319">
        <f t="shared" si="132"/>
        <v>576241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6822</v>
      </c>
      <c r="E147" s="161">
        <f t="shared" si="120"/>
        <v>26320</v>
      </c>
      <c r="F147" s="424">
        <f t="shared" si="121"/>
        <v>33142</v>
      </c>
      <c r="G147" s="163">
        <f t="shared" si="122"/>
        <v>0</v>
      </c>
      <c r="H147" s="164">
        <f t="shared" si="123"/>
        <v>49951</v>
      </c>
      <c r="I147" s="164">
        <f t="shared" si="124"/>
        <v>106180</v>
      </c>
      <c r="J147" s="164">
        <f t="shared" si="125"/>
        <v>141084</v>
      </c>
      <c r="K147" s="164">
        <f t="shared" si="126"/>
        <v>263304</v>
      </c>
      <c r="L147" s="161">
        <f t="shared" si="127"/>
        <v>201929</v>
      </c>
      <c r="M147" s="424">
        <f t="shared" si="128"/>
        <v>762448</v>
      </c>
      <c r="N147" s="320">
        <f t="shared" si="129"/>
        <v>795590</v>
      </c>
      <c r="O147" s="661"/>
      <c r="P147" s="692"/>
      <c r="Q147" s="230" t="s">
        <v>130</v>
      </c>
      <c r="R147" s="160">
        <f>VLOOKUP($AC147,原データ!$D$1:$R$2300,10,FALSE)</f>
        <v>6822</v>
      </c>
      <c r="S147" s="161">
        <f>VLOOKUP($AC147,原データ!$D$1:$R$2300,11,FALSE)</f>
        <v>26320</v>
      </c>
      <c r="T147" s="424">
        <f t="shared" si="136"/>
        <v>33142</v>
      </c>
      <c r="U147" s="163">
        <f>VLOOKUP($AC147,原データ!$D$1:$R$2300,3,FALSE)</f>
        <v>0</v>
      </c>
      <c r="V147" s="164">
        <f>VLOOKUP($AC147,原データ!$D$1:$R$2300,4,FALSE)</f>
        <v>49951</v>
      </c>
      <c r="W147" s="164">
        <f>VLOOKUP($AC147,原データ!$D$1:$R$2300,5,FALSE)</f>
        <v>106180</v>
      </c>
      <c r="X147" s="164">
        <f>VLOOKUP($AC147,原データ!$D$1:$R$2300,6,FALSE)</f>
        <v>141084</v>
      </c>
      <c r="Y147" s="164">
        <f>VLOOKUP($AC147,原データ!$D$1:$R$2300,7,FALSE)</f>
        <v>263304</v>
      </c>
      <c r="Z147" s="161">
        <f>VLOOKUP($AC147,原データ!$D$1:$R$2300,8,FALSE)</f>
        <v>201929</v>
      </c>
      <c r="AA147" s="424">
        <f t="shared" si="131"/>
        <v>762448</v>
      </c>
      <c r="AB147" s="320">
        <f t="shared" si="132"/>
        <v>795590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111384</v>
      </c>
      <c r="E148" s="225">
        <f t="shared" si="120"/>
        <v>794192</v>
      </c>
      <c r="F148" s="422">
        <f t="shared" si="121"/>
        <v>905576</v>
      </c>
      <c r="G148" s="226">
        <f t="shared" si="122"/>
        <v>0</v>
      </c>
      <c r="H148" s="227">
        <f t="shared" si="123"/>
        <v>6725179</v>
      </c>
      <c r="I148" s="227">
        <f t="shared" si="124"/>
        <v>8050625</v>
      </c>
      <c r="J148" s="227">
        <f t="shared" si="125"/>
        <v>8589047</v>
      </c>
      <c r="K148" s="227">
        <f t="shared" si="126"/>
        <v>8669990</v>
      </c>
      <c r="L148" s="225">
        <f t="shared" si="127"/>
        <v>4505349</v>
      </c>
      <c r="M148" s="422">
        <f t="shared" si="128"/>
        <v>36540190</v>
      </c>
      <c r="N148" s="318">
        <f t="shared" si="129"/>
        <v>37445766</v>
      </c>
      <c r="O148" s="661"/>
      <c r="P148" s="699" t="s">
        <v>131</v>
      </c>
      <c r="Q148" s="699"/>
      <c r="R148" s="224">
        <f>SUM(R149:R150)</f>
        <v>111384</v>
      </c>
      <c r="S148" s="225">
        <f>SUM(S149:S150)</f>
        <v>794192</v>
      </c>
      <c r="T148" s="422">
        <f t="shared" si="136"/>
        <v>905576</v>
      </c>
      <c r="U148" s="226">
        <f t="shared" ref="U148:Z148" si="140">SUM(U149:U150)</f>
        <v>0</v>
      </c>
      <c r="V148" s="227">
        <f t="shared" si="140"/>
        <v>6725179</v>
      </c>
      <c r="W148" s="227">
        <f t="shared" si="140"/>
        <v>8050625</v>
      </c>
      <c r="X148" s="227">
        <f t="shared" si="140"/>
        <v>8589047</v>
      </c>
      <c r="Y148" s="227">
        <f t="shared" si="140"/>
        <v>8669990</v>
      </c>
      <c r="Z148" s="225">
        <f t="shared" si="140"/>
        <v>4505349</v>
      </c>
      <c r="AA148" s="422">
        <f t="shared" si="131"/>
        <v>36540190</v>
      </c>
      <c r="AB148" s="318">
        <f t="shared" si="132"/>
        <v>37445766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5168036</v>
      </c>
      <c r="I149" s="156">
        <f t="shared" si="124"/>
        <v>6157951</v>
      </c>
      <c r="J149" s="156">
        <f t="shared" si="125"/>
        <v>7129710</v>
      </c>
      <c r="K149" s="156">
        <f t="shared" si="126"/>
        <v>7712508</v>
      </c>
      <c r="L149" s="153">
        <f t="shared" si="127"/>
        <v>4505349</v>
      </c>
      <c r="M149" s="423">
        <f t="shared" si="128"/>
        <v>30673554</v>
      </c>
      <c r="N149" s="319">
        <f t="shared" si="129"/>
        <v>30673554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5168036</v>
      </c>
      <c r="W149" s="156">
        <f>VLOOKUP($AC149,原データ!$D$1:$R$2300,5,FALSE)</f>
        <v>6157951</v>
      </c>
      <c r="X149" s="156">
        <f>VLOOKUP($AC149,原データ!$D$1:$R$2300,6,FALSE)</f>
        <v>7129710</v>
      </c>
      <c r="Y149" s="156">
        <f>VLOOKUP($AC149,原データ!$D$1:$R$2300,7,FALSE)</f>
        <v>7712508</v>
      </c>
      <c r="Z149" s="153">
        <f>VLOOKUP($AC149,原データ!$D$1:$R$2300,8,FALSE)</f>
        <v>4505349</v>
      </c>
      <c r="AA149" s="423">
        <f t="shared" si="131"/>
        <v>30673554</v>
      </c>
      <c r="AB149" s="319">
        <f t="shared" si="132"/>
        <v>30673554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111384</v>
      </c>
      <c r="E150" s="161">
        <f t="shared" si="120"/>
        <v>794192</v>
      </c>
      <c r="F150" s="424">
        <f t="shared" si="121"/>
        <v>905576</v>
      </c>
      <c r="G150" s="163">
        <f t="shared" si="122"/>
        <v>0</v>
      </c>
      <c r="H150" s="164">
        <f t="shared" si="123"/>
        <v>1557143</v>
      </c>
      <c r="I150" s="164">
        <f t="shared" si="124"/>
        <v>1892674</v>
      </c>
      <c r="J150" s="164">
        <f t="shared" si="125"/>
        <v>1459337</v>
      </c>
      <c r="K150" s="164">
        <f t="shared" si="126"/>
        <v>957482</v>
      </c>
      <c r="L150" s="161">
        <f t="shared" si="127"/>
        <v>0</v>
      </c>
      <c r="M150" s="424">
        <f t="shared" si="128"/>
        <v>5866636</v>
      </c>
      <c r="N150" s="320">
        <f t="shared" si="129"/>
        <v>6772212</v>
      </c>
      <c r="O150" s="661"/>
      <c r="P150" s="692"/>
      <c r="Q150" s="230" t="s">
        <v>133</v>
      </c>
      <c r="R150" s="160">
        <f>VLOOKUP($AC150,原データ!$D$1:$R$2300,10,FALSE)</f>
        <v>111384</v>
      </c>
      <c r="S150" s="161">
        <f>VLOOKUP($AC150,原データ!$D$1:$R$2300,11,FALSE)</f>
        <v>794192</v>
      </c>
      <c r="T150" s="424">
        <f t="shared" si="136"/>
        <v>905576</v>
      </c>
      <c r="U150" s="163">
        <f>VLOOKUP($AC150,原データ!$D$1:$R$2300,3,FALSE)</f>
        <v>0</v>
      </c>
      <c r="V150" s="164">
        <f>VLOOKUP($AC150,原データ!$D$1:$R$2300,4,FALSE)</f>
        <v>1557143</v>
      </c>
      <c r="W150" s="164">
        <f>VLOOKUP($AC150,原データ!$D$1:$R$2300,5,FALSE)</f>
        <v>1892674</v>
      </c>
      <c r="X150" s="164">
        <f>VLOOKUP($AC150,原データ!$D$1:$R$2300,6,FALSE)</f>
        <v>1459337</v>
      </c>
      <c r="Y150" s="164">
        <f>VLOOKUP($AC150,原データ!$D$1:$R$2300,7,FALSE)</f>
        <v>957482</v>
      </c>
      <c r="Z150" s="161">
        <f>VLOOKUP($AC150,原データ!$D$1:$R$2300,8,FALSE)</f>
        <v>0</v>
      </c>
      <c r="AA150" s="424">
        <f t="shared" si="131"/>
        <v>5866636</v>
      </c>
      <c r="AB150" s="320">
        <f t="shared" si="132"/>
        <v>6772212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11556</v>
      </c>
      <c r="E151" s="225">
        <f t="shared" si="120"/>
        <v>74574</v>
      </c>
      <c r="F151" s="422">
        <f t="shared" si="121"/>
        <v>86130</v>
      </c>
      <c r="G151" s="226">
        <f t="shared" si="122"/>
        <v>0</v>
      </c>
      <c r="H151" s="227">
        <f t="shared" si="123"/>
        <v>328177</v>
      </c>
      <c r="I151" s="227">
        <f t="shared" si="124"/>
        <v>224037</v>
      </c>
      <c r="J151" s="227">
        <f t="shared" si="125"/>
        <v>494378</v>
      </c>
      <c r="K151" s="227">
        <f t="shared" si="126"/>
        <v>197596</v>
      </c>
      <c r="L151" s="225">
        <f t="shared" si="127"/>
        <v>161982</v>
      </c>
      <c r="M151" s="422">
        <f t="shared" si="128"/>
        <v>1406170</v>
      </c>
      <c r="N151" s="318">
        <f t="shared" si="129"/>
        <v>1492300</v>
      </c>
      <c r="O151" s="661"/>
      <c r="P151" s="699" t="s">
        <v>134</v>
      </c>
      <c r="Q151" s="699"/>
      <c r="R151" s="224">
        <f>SUM(R152:R155)</f>
        <v>11556</v>
      </c>
      <c r="S151" s="225">
        <f>SUM(S152:S155)</f>
        <v>74574</v>
      </c>
      <c r="T151" s="422">
        <f>SUM(R151:S151)</f>
        <v>86130</v>
      </c>
      <c r="U151" s="226">
        <f t="shared" ref="U151:Z151" si="142">SUM(U152:U155)</f>
        <v>0</v>
      </c>
      <c r="V151" s="227">
        <f t="shared" si="142"/>
        <v>328177</v>
      </c>
      <c r="W151" s="227">
        <f t="shared" si="142"/>
        <v>224037</v>
      </c>
      <c r="X151" s="227">
        <f t="shared" si="142"/>
        <v>494378</v>
      </c>
      <c r="Y151" s="227">
        <f t="shared" si="142"/>
        <v>197596</v>
      </c>
      <c r="Z151" s="227">
        <f t="shared" si="142"/>
        <v>161982</v>
      </c>
      <c r="AA151" s="422">
        <f>SUM(U151:Z151)</f>
        <v>1406170</v>
      </c>
      <c r="AB151" s="318">
        <f>SUM(AA151,T151)</f>
        <v>1492300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11556</v>
      </c>
      <c r="E152" s="153">
        <f t="shared" si="120"/>
        <v>74574</v>
      </c>
      <c r="F152" s="423">
        <f t="shared" si="121"/>
        <v>86130</v>
      </c>
      <c r="G152" s="155">
        <f t="shared" si="122"/>
        <v>0</v>
      </c>
      <c r="H152" s="156">
        <f t="shared" si="123"/>
        <v>170137</v>
      </c>
      <c r="I152" s="156">
        <f t="shared" si="124"/>
        <v>175104</v>
      </c>
      <c r="J152" s="156">
        <f t="shared" si="125"/>
        <v>329003</v>
      </c>
      <c r="K152" s="156">
        <f t="shared" si="126"/>
        <v>0</v>
      </c>
      <c r="L152" s="153">
        <f t="shared" si="127"/>
        <v>0</v>
      </c>
      <c r="M152" s="423">
        <f t="shared" si="128"/>
        <v>674244</v>
      </c>
      <c r="N152" s="319">
        <f t="shared" si="129"/>
        <v>760374</v>
      </c>
      <c r="O152" s="661"/>
      <c r="P152" s="696"/>
      <c r="Q152" s="229" t="s">
        <v>135</v>
      </c>
      <c r="R152" s="152">
        <f>VLOOKUP($AC152,原データ!$D$1:$R$2300,10,FALSE)</f>
        <v>11556</v>
      </c>
      <c r="S152" s="153">
        <f>VLOOKUP($AC152,原データ!$D$1:$R$2300,11,FALSE)</f>
        <v>74574</v>
      </c>
      <c r="T152" s="423">
        <f t="shared" si="136"/>
        <v>86130</v>
      </c>
      <c r="U152" s="155">
        <f>VLOOKUP($AC152,原データ!$D$1:$R$2300,3,FALSE)</f>
        <v>0</v>
      </c>
      <c r="V152" s="156">
        <f>VLOOKUP($AC152,原データ!$D$1:$R$2300,4,FALSE)</f>
        <v>170137</v>
      </c>
      <c r="W152" s="156">
        <f>VLOOKUP($AC152,原データ!$D$1:$R$2300,5,FALSE)</f>
        <v>175104</v>
      </c>
      <c r="X152" s="156">
        <f>VLOOKUP($AC152,原データ!$D$1:$R$2300,6,FALSE)</f>
        <v>329003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674244</v>
      </c>
      <c r="AB152" s="319">
        <f t="shared" si="132"/>
        <v>760374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158040</v>
      </c>
      <c r="I153" s="156">
        <f t="shared" si="124"/>
        <v>48933</v>
      </c>
      <c r="J153" s="156">
        <f t="shared" si="125"/>
        <v>165375</v>
      </c>
      <c r="K153" s="156">
        <f t="shared" si="126"/>
        <v>197596</v>
      </c>
      <c r="L153" s="153">
        <f t="shared" si="127"/>
        <v>161982</v>
      </c>
      <c r="M153" s="423">
        <f t="shared" si="128"/>
        <v>731926</v>
      </c>
      <c r="N153" s="319">
        <f t="shared" si="129"/>
        <v>731926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158040</v>
      </c>
      <c r="W153" s="156">
        <f>VLOOKUP($AC153,原データ!$D$1:$R$2300,5,FALSE)</f>
        <v>48933</v>
      </c>
      <c r="X153" s="156">
        <f>VLOOKUP($AC153,原データ!$D$1:$R$2300,6,FALSE)</f>
        <v>165375</v>
      </c>
      <c r="Y153" s="156">
        <f>VLOOKUP($AC153,原データ!$D$1:$R$2300,7,FALSE)</f>
        <v>197596</v>
      </c>
      <c r="Z153" s="153">
        <f>VLOOKUP($AC153,原データ!$D$1:$R$2300,8,FALSE)</f>
        <v>161982</v>
      </c>
      <c r="AA153" s="423">
        <f t="shared" si="131"/>
        <v>731926</v>
      </c>
      <c r="AB153" s="319">
        <f t="shared" si="132"/>
        <v>731926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141736</v>
      </c>
      <c r="E156" s="225">
        <f t="shared" si="120"/>
        <v>667689</v>
      </c>
      <c r="F156" s="422">
        <f t="shared" si="121"/>
        <v>809425</v>
      </c>
      <c r="G156" s="226">
        <f t="shared" si="122"/>
        <v>0</v>
      </c>
      <c r="H156" s="227">
        <f t="shared" si="123"/>
        <v>403786</v>
      </c>
      <c r="I156" s="227">
        <f t="shared" si="124"/>
        <v>822912</v>
      </c>
      <c r="J156" s="227">
        <f t="shared" si="125"/>
        <v>552470</v>
      </c>
      <c r="K156" s="227">
        <f t="shared" si="126"/>
        <v>844718</v>
      </c>
      <c r="L156" s="225">
        <f t="shared" si="127"/>
        <v>665882</v>
      </c>
      <c r="M156" s="422">
        <f t="shared" si="128"/>
        <v>3289768</v>
      </c>
      <c r="N156" s="318">
        <f t="shared" si="129"/>
        <v>4099193</v>
      </c>
      <c r="O156" s="661"/>
      <c r="P156" s="699" t="s">
        <v>137</v>
      </c>
      <c r="Q156" s="699"/>
      <c r="R156" s="224">
        <f>SUM(R157:R159)</f>
        <v>141736</v>
      </c>
      <c r="S156" s="225">
        <f>SUM(S157:S159)</f>
        <v>464289</v>
      </c>
      <c r="T156" s="422">
        <f t="shared" si="136"/>
        <v>606025</v>
      </c>
      <c r="U156" s="226">
        <f t="shared" ref="U156:Z156" si="144">SUM(U157:U159)</f>
        <v>0</v>
      </c>
      <c r="V156" s="227">
        <f t="shared" si="144"/>
        <v>322786</v>
      </c>
      <c r="W156" s="227">
        <f t="shared" si="144"/>
        <v>669012</v>
      </c>
      <c r="X156" s="227">
        <f t="shared" si="144"/>
        <v>552470</v>
      </c>
      <c r="Y156" s="227">
        <f t="shared" si="144"/>
        <v>716658</v>
      </c>
      <c r="Z156" s="225">
        <f t="shared" si="144"/>
        <v>665882</v>
      </c>
      <c r="AA156" s="422">
        <f t="shared" si="131"/>
        <v>2926808</v>
      </c>
      <c r="AB156" s="318">
        <f t="shared" si="132"/>
        <v>3532833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203400</v>
      </c>
      <c r="AI156" s="422">
        <f t="shared" si="138"/>
        <v>203400</v>
      </c>
      <c r="AJ156" s="226">
        <f t="shared" ref="AJ156:AO156" si="145">SUM(AJ157:AJ159)</f>
        <v>0</v>
      </c>
      <c r="AK156" s="227">
        <f t="shared" si="145"/>
        <v>81000</v>
      </c>
      <c r="AL156" s="227">
        <f t="shared" si="145"/>
        <v>153900</v>
      </c>
      <c r="AM156" s="227">
        <f t="shared" si="145"/>
        <v>0</v>
      </c>
      <c r="AN156" s="227">
        <f t="shared" si="145"/>
        <v>128060</v>
      </c>
      <c r="AO156" s="225">
        <f t="shared" si="145"/>
        <v>0</v>
      </c>
      <c r="AP156" s="422">
        <f t="shared" si="134"/>
        <v>362960</v>
      </c>
      <c r="AQ156" s="318">
        <f t="shared" si="135"/>
        <v>566360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141736</v>
      </c>
      <c r="E157" s="153">
        <f t="shared" si="120"/>
        <v>464289</v>
      </c>
      <c r="F157" s="423">
        <f t="shared" si="121"/>
        <v>606025</v>
      </c>
      <c r="G157" s="155">
        <f t="shared" si="122"/>
        <v>0</v>
      </c>
      <c r="H157" s="156">
        <f t="shared" si="123"/>
        <v>322786</v>
      </c>
      <c r="I157" s="156">
        <f t="shared" si="124"/>
        <v>669012</v>
      </c>
      <c r="J157" s="156">
        <f t="shared" si="125"/>
        <v>552470</v>
      </c>
      <c r="K157" s="156">
        <f t="shared" si="126"/>
        <v>716658</v>
      </c>
      <c r="L157" s="153">
        <f t="shared" si="127"/>
        <v>665882</v>
      </c>
      <c r="M157" s="423">
        <f t="shared" si="128"/>
        <v>2926808</v>
      </c>
      <c r="N157" s="319">
        <f t="shared" si="129"/>
        <v>3532833</v>
      </c>
      <c r="O157" s="661"/>
      <c r="P157" s="696"/>
      <c r="Q157" s="229" t="s">
        <v>138</v>
      </c>
      <c r="R157" s="152">
        <f>VLOOKUP($AC157,原データ!$D$1:$R$2300,10,FALSE)</f>
        <v>141736</v>
      </c>
      <c r="S157" s="153">
        <f>VLOOKUP($AC157,原データ!$D$1:$R$2300,11,FALSE)</f>
        <v>464289</v>
      </c>
      <c r="T157" s="423">
        <f t="shared" si="136"/>
        <v>606025</v>
      </c>
      <c r="U157" s="155">
        <f>VLOOKUP($AC157,原データ!$D$1:$R$2300,3,FALSE)</f>
        <v>0</v>
      </c>
      <c r="V157" s="156">
        <f>VLOOKUP($AC157,原データ!$D$1:$R$2300,4,FALSE)</f>
        <v>322786</v>
      </c>
      <c r="W157" s="156">
        <f>VLOOKUP($AC157,原データ!$D$1:$R$2300,5,FALSE)</f>
        <v>669012</v>
      </c>
      <c r="X157" s="156">
        <f>VLOOKUP($AC157,原データ!$D$1:$R$2300,6,FALSE)</f>
        <v>552470</v>
      </c>
      <c r="Y157" s="156">
        <f>VLOOKUP($AC157,原データ!$D$1:$R$2300,7,FALSE)</f>
        <v>716658</v>
      </c>
      <c r="Z157" s="153">
        <f>VLOOKUP($AC157,原データ!$D$1:$R$2300,8,FALSE)</f>
        <v>665882</v>
      </c>
      <c r="AA157" s="423">
        <f t="shared" si="131"/>
        <v>2926808</v>
      </c>
      <c r="AB157" s="319">
        <f t="shared" si="132"/>
        <v>3532833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65700</v>
      </c>
      <c r="F158" s="423">
        <f t="shared" si="121"/>
        <v>65700</v>
      </c>
      <c r="G158" s="155">
        <f t="shared" si="122"/>
        <v>0</v>
      </c>
      <c r="H158" s="156">
        <f t="shared" si="123"/>
        <v>81000</v>
      </c>
      <c r="I158" s="156">
        <f t="shared" si="124"/>
        <v>0</v>
      </c>
      <c r="J158" s="156">
        <f t="shared" si="125"/>
        <v>0</v>
      </c>
      <c r="K158" s="156">
        <f t="shared" si="126"/>
        <v>128060</v>
      </c>
      <c r="L158" s="153">
        <f t="shared" si="127"/>
        <v>0</v>
      </c>
      <c r="M158" s="423">
        <f t="shared" si="128"/>
        <v>209060</v>
      </c>
      <c r="N158" s="319">
        <f t="shared" si="129"/>
        <v>274760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65700</v>
      </c>
      <c r="AI158" s="423">
        <f t="shared" si="138"/>
        <v>65700</v>
      </c>
      <c r="AJ158" s="155">
        <f>VLOOKUP($AR158,原データ!$D$1:$R$2300,3,FALSE)</f>
        <v>0</v>
      </c>
      <c r="AK158" s="156">
        <f>VLOOKUP($AR158,原データ!$D$1:$R$2300,4,FALSE)</f>
        <v>81000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128060</v>
      </c>
      <c r="AO158" s="153">
        <f>VLOOKUP($AR158,原データ!$D$1:$R$2300,8,FALSE)</f>
        <v>0</v>
      </c>
      <c r="AP158" s="423">
        <f t="shared" si="134"/>
        <v>209060</v>
      </c>
      <c r="AQ158" s="319">
        <f t="shared" si="135"/>
        <v>274760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137700</v>
      </c>
      <c r="F159" s="424">
        <f t="shared" si="121"/>
        <v>137700</v>
      </c>
      <c r="G159" s="163">
        <f t="shared" si="122"/>
        <v>0</v>
      </c>
      <c r="H159" s="164">
        <f t="shared" si="123"/>
        <v>0</v>
      </c>
      <c r="I159" s="164">
        <f t="shared" si="124"/>
        <v>153900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153900</v>
      </c>
      <c r="N159" s="320">
        <f t="shared" si="129"/>
        <v>291600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137700</v>
      </c>
      <c r="AI159" s="424">
        <f t="shared" si="138"/>
        <v>137700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153900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153900</v>
      </c>
      <c r="AQ159" s="320">
        <f t="shared" si="135"/>
        <v>291600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57258</v>
      </c>
      <c r="E160" s="168">
        <f t="shared" si="120"/>
        <v>299801</v>
      </c>
      <c r="F160" s="425">
        <f t="shared" si="121"/>
        <v>357059</v>
      </c>
      <c r="G160" s="170">
        <f t="shared" si="122"/>
        <v>0</v>
      </c>
      <c r="H160" s="171">
        <f t="shared" si="123"/>
        <v>1648540</v>
      </c>
      <c r="I160" s="171">
        <f t="shared" si="124"/>
        <v>1129353</v>
      </c>
      <c r="J160" s="171">
        <f t="shared" si="125"/>
        <v>2118056</v>
      </c>
      <c r="K160" s="171">
        <f t="shared" si="126"/>
        <v>2820255</v>
      </c>
      <c r="L160" s="168">
        <f t="shared" si="127"/>
        <v>944566</v>
      </c>
      <c r="M160" s="425">
        <f t="shared" si="128"/>
        <v>8660770</v>
      </c>
      <c r="N160" s="316">
        <f t="shared" si="129"/>
        <v>9017829</v>
      </c>
      <c r="O160" s="661"/>
      <c r="P160" s="675" t="s">
        <v>263</v>
      </c>
      <c r="Q160" s="667"/>
      <c r="R160" s="167">
        <f>VLOOKUP($AC160,原データ!$D$1:$R$2300,10,FALSE)</f>
        <v>57258</v>
      </c>
      <c r="S160" s="168">
        <f>VLOOKUP($AC160,原データ!$D$1:$R$2300,11,FALSE)</f>
        <v>299801</v>
      </c>
      <c r="T160" s="425">
        <f t="shared" si="136"/>
        <v>357059</v>
      </c>
      <c r="U160" s="170">
        <f>VLOOKUP($AC160,原データ!$D$1:$R$2300,3,FALSE)</f>
        <v>0</v>
      </c>
      <c r="V160" s="171">
        <f>VLOOKUP($AC160,原データ!$D$1:$R$2300,4,FALSE)</f>
        <v>1648540</v>
      </c>
      <c r="W160" s="171">
        <f>VLOOKUP($AC160,原データ!$D$1:$R$2300,5,FALSE)</f>
        <v>1129353</v>
      </c>
      <c r="X160" s="171">
        <f>VLOOKUP($AC160,原データ!$D$1:$R$2300,6,FALSE)</f>
        <v>2118056</v>
      </c>
      <c r="Y160" s="171">
        <f>VLOOKUP($AC160,原データ!$D$1:$R$2300,7,FALSE)</f>
        <v>2820255</v>
      </c>
      <c r="Z160" s="168">
        <f>VLOOKUP($AC160,原データ!$D$1:$R$2300,8,FALSE)</f>
        <v>944566</v>
      </c>
      <c r="AA160" s="425">
        <f t="shared" si="131"/>
        <v>8660770</v>
      </c>
      <c r="AB160" s="316">
        <f t="shared" si="132"/>
        <v>9017829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129760</v>
      </c>
      <c r="E162" s="312">
        <f t="shared" si="120"/>
        <v>269620</v>
      </c>
      <c r="F162" s="313">
        <f t="shared" si="121"/>
        <v>399380</v>
      </c>
      <c r="G162" s="314">
        <f t="shared" si="122"/>
        <v>0</v>
      </c>
      <c r="H162" s="315">
        <f t="shared" si="123"/>
        <v>1513650</v>
      </c>
      <c r="I162" s="315">
        <f t="shared" si="124"/>
        <v>1275930</v>
      </c>
      <c r="J162" s="315">
        <f t="shared" si="125"/>
        <v>1164440</v>
      </c>
      <c r="K162" s="315">
        <f t="shared" si="126"/>
        <v>1033500</v>
      </c>
      <c r="L162" s="312">
        <f t="shared" si="127"/>
        <v>555420</v>
      </c>
      <c r="M162" s="313">
        <f t="shared" si="128"/>
        <v>5542940</v>
      </c>
      <c r="N162" s="316">
        <f t="shared" si="129"/>
        <v>5942320</v>
      </c>
      <c r="O162" s="662" t="s">
        <v>141</v>
      </c>
      <c r="P162" s="663"/>
      <c r="Q162" s="664"/>
      <c r="R162" s="167">
        <f>VLOOKUP($AC162,原データ!$D$1:$R$2300,10,FALSE)</f>
        <v>129760</v>
      </c>
      <c r="S162" s="168">
        <f>VLOOKUP($AC162,原データ!$D$1:$R$2300,11,FALSE)</f>
        <v>269620</v>
      </c>
      <c r="T162" s="425">
        <f t="shared" si="136"/>
        <v>399380</v>
      </c>
      <c r="U162" s="170">
        <f>VLOOKUP($AC162,原データ!$D$1:$R$2300,3,FALSE)</f>
        <v>0</v>
      </c>
      <c r="V162" s="171">
        <f>VLOOKUP($AC162,原データ!$D$1:$R$2300,4,FALSE)</f>
        <v>1513650</v>
      </c>
      <c r="W162" s="171">
        <f>VLOOKUP($AC162,原データ!$D$1:$R$2300,5,FALSE)</f>
        <v>1275930</v>
      </c>
      <c r="X162" s="171">
        <f>VLOOKUP($AC162,原データ!$D$1:$R$2300,6,FALSE)</f>
        <v>1164440</v>
      </c>
      <c r="Y162" s="171">
        <f>VLOOKUP($AC162,原データ!$D$1:$R$2300,7,FALSE)</f>
        <v>1033500</v>
      </c>
      <c r="Z162" s="168">
        <f>VLOOKUP($AC162,原データ!$D$1:$R$2300,8,FALSE)</f>
        <v>555420</v>
      </c>
      <c r="AA162" s="425">
        <f t="shared" si="131"/>
        <v>5542940</v>
      </c>
      <c r="AB162" s="316">
        <f t="shared" si="132"/>
        <v>5942320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943047</v>
      </c>
      <c r="I163" s="315">
        <f t="shared" si="124"/>
        <v>2402928</v>
      </c>
      <c r="J163" s="315">
        <f t="shared" si="125"/>
        <v>2429001</v>
      </c>
      <c r="K163" s="315">
        <f t="shared" si="126"/>
        <v>3547152</v>
      </c>
      <c r="L163" s="312">
        <f t="shared" si="127"/>
        <v>1309410</v>
      </c>
      <c r="M163" s="313">
        <f t="shared" si="128"/>
        <v>10631538</v>
      </c>
      <c r="N163" s="316">
        <f t="shared" si="129"/>
        <v>10631538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943047</v>
      </c>
      <c r="W163" s="314">
        <f t="shared" si="147"/>
        <v>2402928</v>
      </c>
      <c r="X163" s="314">
        <f t="shared" si="147"/>
        <v>2429001</v>
      </c>
      <c r="Y163" s="314">
        <f t="shared" si="147"/>
        <v>3547152</v>
      </c>
      <c r="Z163" s="314">
        <f t="shared" si="147"/>
        <v>1309410</v>
      </c>
      <c r="AA163" s="313">
        <f t="shared" si="131"/>
        <v>10631538</v>
      </c>
      <c r="AB163" s="316">
        <f t="shared" si="132"/>
        <v>10631538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222084</v>
      </c>
      <c r="L164" s="171">
        <f>Z164+AO164</f>
        <v>0</v>
      </c>
      <c r="M164" s="425">
        <f t="shared" si="128"/>
        <v>222084</v>
      </c>
      <c r="N164" s="321">
        <f t="shared" si="129"/>
        <v>222084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222084</v>
      </c>
      <c r="Z164" s="168">
        <f>VLOOKUP($AC164,原データ!$D$1:$R$2300,8,FALSE)</f>
        <v>0</v>
      </c>
      <c r="AA164" s="425">
        <f>SUM(U164:Z164)</f>
        <v>222084</v>
      </c>
      <c r="AB164" s="316">
        <f t="shared" si="132"/>
        <v>222084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275949</v>
      </c>
      <c r="L166" s="168">
        <f t="shared" si="150"/>
        <v>0</v>
      </c>
      <c r="M166" s="425">
        <f t="shared" si="150"/>
        <v>275949</v>
      </c>
      <c r="N166" s="321">
        <f t="shared" si="150"/>
        <v>275949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275949</v>
      </c>
      <c r="Z166" s="168">
        <f>VLOOKUP($AC166,原データ!$D$1:$R$2300,8,FALSE)</f>
        <v>0</v>
      </c>
      <c r="AA166" s="425">
        <f>SUM(U166:Z166)</f>
        <v>275949</v>
      </c>
      <c r="AB166" s="316">
        <f>SUM(AA166,T166)</f>
        <v>275949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17010</v>
      </c>
      <c r="J167" s="171">
        <f t="shared" si="149"/>
        <v>90306</v>
      </c>
      <c r="K167" s="171">
        <f t="shared" si="149"/>
        <v>0</v>
      </c>
      <c r="L167" s="168">
        <f t="shared" si="149"/>
        <v>0</v>
      </c>
      <c r="M167" s="425">
        <f t="shared" si="128"/>
        <v>107316</v>
      </c>
      <c r="N167" s="316">
        <f t="shared" si="129"/>
        <v>107316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17010</v>
      </c>
      <c r="X167" s="171">
        <f>VLOOKUP($AC167,原データ!$D$1:$R$2300,6,FALSE)</f>
        <v>90306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107316</v>
      </c>
      <c r="AB167" s="316">
        <f t="shared" si="132"/>
        <v>107316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261567</v>
      </c>
      <c r="I170" s="171">
        <f t="shared" si="149"/>
        <v>1090044</v>
      </c>
      <c r="J170" s="171">
        <f t="shared" si="149"/>
        <v>1731843</v>
      </c>
      <c r="K170" s="171">
        <f t="shared" si="149"/>
        <v>1428327</v>
      </c>
      <c r="L170" s="168">
        <f t="shared" si="149"/>
        <v>582264</v>
      </c>
      <c r="M170" s="425">
        <f t="shared" si="128"/>
        <v>5094045</v>
      </c>
      <c r="N170" s="316">
        <f t="shared" si="129"/>
        <v>5094045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261567</v>
      </c>
      <c r="W170" s="171">
        <f>VLOOKUP($AC170,原データ!$D$1:$R$2300,5,FALSE)</f>
        <v>1090044</v>
      </c>
      <c r="X170" s="171">
        <f>VLOOKUP($AC170,原データ!$D$1:$R$2300,6,FALSE)</f>
        <v>1731843</v>
      </c>
      <c r="Y170" s="171">
        <f>VLOOKUP($AC170,原データ!$D$1:$R$2300,7,FALSE)</f>
        <v>1428327</v>
      </c>
      <c r="Z170" s="168">
        <f>VLOOKUP($AC170,原データ!$D$1:$R$2300,8,FALSE)</f>
        <v>582264</v>
      </c>
      <c r="AA170" s="425">
        <f t="shared" si="131"/>
        <v>5094045</v>
      </c>
      <c r="AB170" s="316">
        <f t="shared" si="132"/>
        <v>5094045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9657</v>
      </c>
      <c r="K171" s="171">
        <f t="shared" si="152"/>
        <v>0</v>
      </c>
      <c r="L171" s="168">
        <f t="shared" si="152"/>
        <v>0</v>
      </c>
      <c r="M171" s="425">
        <f t="shared" si="152"/>
        <v>9657</v>
      </c>
      <c r="N171" s="316">
        <f t="shared" si="152"/>
        <v>9657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9657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9657</v>
      </c>
      <c r="AB171" s="316">
        <f>SUM(AA171,T171)</f>
        <v>9657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681480</v>
      </c>
      <c r="I175" s="171">
        <f t="shared" si="149"/>
        <v>1295874</v>
      </c>
      <c r="J175" s="171">
        <f t="shared" si="149"/>
        <v>597195</v>
      </c>
      <c r="K175" s="171">
        <f t="shared" si="149"/>
        <v>1620792</v>
      </c>
      <c r="L175" s="168">
        <f t="shared" si="149"/>
        <v>727146</v>
      </c>
      <c r="M175" s="425">
        <f t="shared" si="128"/>
        <v>4922487</v>
      </c>
      <c r="N175" s="321">
        <f t="shared" si="129"/>
        <v>4922487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681480</v>
      </c>
      <c r="W175" s="171">
        <f>VLOOKUP($AC175,原データ!$D$1:$R$2300,5,FALSE)</f>
        <v>1295874</v>
      </c>
      <c r="X175" s="171">
        <f>VLOOKUP($AC175,原データ!$D$1:$R$2300,6,FALSE)</f>
        <v>597195</v>
      </c>
      <c r="Y175" s="171">
        <f>VLOOKUP($AC175,原データ!$D$1:$R$2300,7,FALSE)</f>
        <v>1620792</v>
      </c>
      <c r="Z175" s="168">
        <f>VLOOKUP($AC175,原データ!$D$1:$R$2300,8,FALSE)</f>
        <v>727146</v>
      </c>
      <c r="AA175" s="425">
        <f>SUM(U175:Z175)</f>
        <v>4922487</v>
      </c>
      <c r="AB175" s="316">
        <f t="shared" si="132"/>
        <v>4922487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1826793</v>
      </c>
      <c r="I177" s="315">
        <f t="shared" si="124"/>
        <v>1157418</v>
      </c>
      <c r="J177" s="315">
        <f t="shared" si="125"/>
        <v>6262369</v>
      </c>
      <c r="K177" s="315">
        <f t="shared" si="126"/>
        <v>11028160</v>
      </c>
      <c r="L177" s="312">
        <f t="shared" si="127"/>
        <v>9907979</v>
      </c>
      <c r="M177" s="313">
        <f t="shared" si="128"/>
        <v>30182719</v>
      </c>
      <c r="N177" s="316">
        <f t="shared" si="129"/>
        <v>30182719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1826793</v>
      </c>
      <c r="W177" s="315">
        <f>SUM(W178:W181)</f>
        <v>1157418</v>
      </c>
      <c r="X177" s="315">
        <f>SUM(X178:X181)</f>
        <v>6262369</v>
      </c>
      <c r="Y177" s="315">
        <f>SUM(Y178:Y181)</f>
        <v>11028160</v>
      </c>
      <c r="Z177" s="315">
        <f>SUM(Z178:Z181)</f>
        <v>9907979</v>
      </c>
      <c r="AA177" s="313">
        <f t="shared" si="131"/>
        <v>30182719</v>
      </c>
      <c r="AB177" s="316">
        <f t="shared" si="132"/>
        <v>30182719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255816</v>
      </c>
      <c r="J178" s="171">
        <f t="shared" si="125"/>
        <v>2640771</v>
      </c>
      <c r="K178" s="171">
        <f t="shared" si="126"/>
        <v>5856490</v>
      </c>
      <c r="L178" s="168">
        <f t="shared" si="127"/>
        <v>6750779</v>
      </c>
      <c r="M178" s="425">
        <f t="shared" si="128"/>
        <v>15503856</v>
      </c>
      <c r="N178" s="316">
        <f t="shared" si="129"/>
        <v>15503856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255816</v>
      </c>
      <c r="X178" s="171">
        <f>VLOOKUP($AC178,原データ!$D$1:$R$2300,6,FALSE)</f>
        <v>2640771</v>
      </c>
      <c r="Y178" s="171">
        <f>VLOOKUP($AC178,原データ!$D$1:$R$2300,7,FALSE)</f>
        <v>5856490</v>
      </c>
      <c r="Z178" s="168">
        <f>VLOOKUP($AC178,原データ!$D$1:$R$2300,8,FALSE)</f>
        <v>6750779</v>
      </c>
      <c r="AA178" s="425">
        <f t="shared" si="131"/>
        <v>15503856</v>
      </c>
      <c r="AB178" s="316">
        <f t="shared" si="132"/>
        <v>15503856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1826793</v>
      </c>
      <c r="I179" s="171">
        <f t="shared" si="124"/>
        <v>901602</v>
      </c>
      <c r="J179" s="171">
        <f t="shared" si="125"/>
        <v>3621598</v>
      </c>
      <c r="K179" s="171">
        <f t="shared" si="126"/>
        <v>4808835</v>
      </c>
      <c r="L179" s="168">
        <f t="shared" si="127"/>
        <v>2755836</v>
      </c>
      <c r="M179" s="425">
        <f t="shared" si="128"/>
        <v>13914664</v>
      </c>
      <c r="N179" s="316">
        <f t="shared" si="129"/>
        <v>13914664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1826793</v>
      </c>
      <c r="W179" s="171">
        <f>VLOOKUP($AC179,原データ!$D$1:$R$2300,5,FALSE)</f>
        <v>901602</v>
      </c>
      <c r="X179" s="171">
        <f>VLOOKUP($AC179,原データ!$D$1:$R$2300,6,FALSE)</f>
        <v>3621598</v>
      </c>
      <c r="Y179" s="171">
        <f>VLOOKUP($AC179,原データ!$D$1:$R$2300,7,FALSE)</f>
        <v>4808835</v>
      </c>
      <c r="Z179" s="168">
        <f>VLOOKUP($AC179,原データ!$D$1:$R$2300,8,FALSE)</f>
        <v>2755836</v>
      </c>
      <c r="AA179" s="425">
        <f t="shared" si="131"/>
        <v>13914664</v>
      </c>
      <c r="AB179" s="316">
        <f t="shared" si="132"/>
        <v>13914664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362835</v>
      </c>
      <c r="L181" s="168">
        <f t="shared" si="127"/>
        <v>401364</v>
      </c>
      <c r="M181" s="425">
        <f t="shared" si="128"/>
        <v>764199</v>
      </c>
      <c r="N181" s="316">
        <f t="shared" si="129"/>
        <v>764199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362835</v>
      </c>
      <c r="Z181" s="168">
        <f>VLOOKUP($AC181,原データ!$D$1:$R$2300,8,FALSE)</f>
        <v>401364</v>
      </c>
      <c r="AA181" s="425">
        <f>SUM(U181:Z181)</f>
        <v>764199</v>
      </c>
      <c r="AB181" s="316">
        <f t="shared" si="132"/>
        <v>764199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566813</v>
      </c>
      <c r="E182" s="416">
        <f t="shared" si="120"/>
        <v>2218056</v>
      </c>
      <c r="F182" s="417">
        <f t="shared" si="121"/>
        <v>2784869</v>
      </c>
      <c r="G182" s="418">
        <f t="shared" si="122"/>
        <v>0</v>
      </c>
      <c r="H182" s="419">
        <f t="shared" si="123"/>
        <v>15152660</v>
      </c>
      <c r="I182" s="419">
        <f t="shared" si="124"/>
        <v>16814615</v>
      </c>
      <c r="J182" s="419">
        <f t="shared" si="125"/>
        <v>22668156</v>
      </c>
      <c r="K182" s="419">
        <f t="shared" si="126"/>
        <v>30416623</v>
      </c>
      <c r="L182" s="416">
        <f t="shared" si="127"/>
        <v>21288751</v>
      </c>
      <c r="M182" s="417">
        <f t="shared" si="128"/>
        <v>106340805</v>
      </c>
      <c r="N182" s="420">
        <f t="shared" si="129"/>
        <v>109125674</v>
      </c>
      <c r="O182" s="694" t="s">
        <v>80</v>
      </c>
      <c r="P182" s="695"/>
      <c r="Q182" s="695"/>
      <c r="R182" s="415">
        <f>SUM(R177,R163,R141,R162)</f>
        <v>566813</v>
      </c>
      <c r="S182" s="415">
        <f>SUM(S177,S163,S141,S162)</f>
        <v>2014656</v>
      </c>
      <c r="T182" s="417">
        <f t="shared" si="136"/>
        <v>2581469</v>
      </c>
      <c r="U182" s="418">
        <f t="shared" ref="U182:Z182" si="155">SUM(U177,U163,U141,U162)</f>
        <v>0</v>
      </c>
      <c r="V182" s="418">
        <f t="shared" si="155"/>
        <v>15071660</v>
      </c>
      <c r="W182" s="418">
        <f t="shared" si="155"/>
        <v>16660715</v>
      </c>
      <c r="X182" s="418">
        <f t="shared" si="155"/>
        <v>22668156</v>
      </c>
      <c r="Y182" s="418">
        <f t="shared" si="155"/>
        <v>30288563</v>
      </c>
      <c r="Z182" s="418">
        <f t="shared" si="155"/>
        <v>21288751</v>
      </c>
      <c r="AA182" s="417">
        <f t="shared" si="131"/>
        <v>105977845</v>
      </c>
      <c r="AB182" s="420">
        <f t="shared" si="132"/>
        <v>108559314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203400</v>
      </c>
      <c r="AI182" s="417">
        <f t="shared" si="138"/>
        <v>203400</v>
      </c>
      <c r="AJ182" s="418">
        <f t="shared" ref="AJ182:AO182" si="156">SUM(AJ177,AJ163,AJ141,AJ162)</f>
        <v>0</v>
      </c>
      <c r="AK182" s="418">
        <f t="shared" si="156"/>
        <v>81000</v>
      </c>
      <c r="AL182" s="418">
        <f t="shared" si="156"/>
        <v>153900</v>
      </c>
      <c r="AM182" s="418">
        <f t="shared" si="156"/>
        <v>0</v>
      </c>
      <c r="AN182" s="418">
        <f t="shared" si="156"/>
        <v>128060</v>
      </c>
      <c r="AO182" s="418">
        <f t="shared" si="156"/>
        <v>0</v>
      </c>
      <c r="AP182" s="417">
        <f>SUM(AJ182:AO182)</f>
        <v>362960</v>
      </c>
      <c r="AQ182" s="420">
        <f t="shared" si="135"/>
        <v>566360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EBF82-B410-4E6F-9B33-EFCD911F5C12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北中城村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6</v>
      </c>
      <c r="F8" s="313">
        <f t="shared" si="0"/>
        <v>6</v>
      </c>
      <c r="G8" s="314">
        <f t="shared" si="0"/>
        <v>0</v>
      </c>
      <c r="H8" s="315">
        <f t="shared" si="0"/>
        <v>13</v>
      </c>
      <c r="I8" s="315">
        <f t="shared" si="0"/>
        <v>7</v>
      </c>
      <c r="J8" s="315">
        <f t="shared" si="0"/>
        <v>3</v>
      </c>
      <c r="K8" s="315">
        <f t="shared" si="0"/>
        <v>4</v>
      </c>
      <c r="L8" s="312">
        <f t="shared" si="0"/>
        <v>9</v>
      </c>
      <c r="M8" s="313">
        <f t="shared" si="0"/>
        <v>36</v>
      </c>
      <c r="N8" s="316">
        <f t="shared" si="0"/>
        <v>42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6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7</v>
      </c>
      <c r="X8" s="314">
        <f t="shared" si="2"/>
        <v>3</v>
      </c>
      <c r="Y8" s="314">
        <f t="shared" si="2"/>
        <v>4</v>
      </c>
      <c r="Z8" s="314">
        <f t="shared" si="2"/>
        <v>9</v>
      </c>
      <c r="AA8" s="313">
        <f>SUM(U8:Z8)</f>
        <v>36</v>
      </c>
      <c r="AB8" s="316">
        <f t="shared" ref="AB8:AB47" si="3">SUM(AA8,T8)</f>
        <v>42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4</v>
      </c>
      <c r="F9" s="422">
        <f t="shared" si="0"/>
        <v>4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0</v>
      </c>
      <c r="K9" s="227">
        <f t="shared" si="0"/>
        <v>3</v>
      </c>
      <c r="L9" s="225">
        <f t="shared" si="0"/>
        <v>5</v>
      </c>
      <c r="M9" s="422">
        <f t="shared" si="0"/>
        <v>10</v>
      </c>
      <c r="N9" s="318">
        <f t="shared" si="0"/>
        <v>14</v>
      </c>
      <c r="O9" s="750"/>
      <c r="P9" s="699" t="s">
        <v>125</v>
      </c>
      <c r="Q9" s="699"/>
      <c r="R9" s="224">
        <f>SUM(R10:R14)</f>
        <v>0</v>
      </c>
      <c r="S9" s="225">
        <f>SUM(S10:S14)</f>
        <v>4</v>
      </c>
      <c r="T9" s="422">
        <f t="shared" si="1"/>
        <v>4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0</v>
      </c>
      <c r="Y9" s="227">
        <f t="shared" si="7"/>
        <v>3</v>
      </c>
      <c r="Z9" s="225">
        <f t="shared" si="7"/>
        <v>5</v>
      </c>
      <c r="AA9" s="422">
        <f t="shared" ref="AA9:AA47" si="8">SUM(U9:Z9)</f>
        <v>10</v>
      </c>
      <c r="AB9" s="318">
        <f t="shared" si="3"/>
        <v>14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4</v>
      </c>
      <c r="F14" s="424">
        <f t="shared" si="0"/>
        <v>4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3</v>
      </c>
      <c r="M14" s="424">
        <f t="shared" si="0"/>
        <v>5</v>
      </c>
      <c r="N14" s="320">
        <f t="shared" si="0"/>
        <v>9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4</v>
      </c>
      <c r="T14" s="424">
        <f t="shared" si="1"/>
        <v>4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3</v>
      </c>
      <c r="AA14" s="424">
        <f t="shared" si="8"/>
        <v>5</v>
      </c>
      <c r="AB14" s="320">
        <f t="shared" si="3"/>
        <v>9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6</v>
      </c>
      <c r="I15" s="227">
        <f t="shared" si="0"/>
        <v>3</v>
      </c>
      <c r="J15" s="227">
        <f t="shared" si="0"/>
        <v>1</v>
      </c>
      <c r="K15" s="227">
        <f t="shared" si="0"/>
        <v>1</v>
      </c>
      <c r="L15" s="225">
        <f t="shared" si="0"/>
        <v>2</v>
      </c>
      <c r="M15" s="422">
        <f t="shared" si="0"/>
        <v>13</v>
      </c>
      <c r="N15" s="318">
        <f t="shared" si="0"/>
        <v>14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3</v>
      </c>
      <c r="X15" s="227">
        <f t="shared" si="11"/>
        <v>1</v>
      </c>
      <c r="Y15" s="227">
        <f t="shared" si="11"/>
        <v>1</v>
      </c>
      <c r="Z15" s="225">
        <f t="shared" si="11"/>
        <v>2</v>
      </c>
      <c r="AA15" s="422">
        <f t="shared" si="8"/>
        <v>13</v>
      </c>
      <c r="AB15" s="318">
        <f t="shared" si="3"/>
        <v>14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1</v>
      </c>
      <c r="J16" s="156">
        <f t="shared" si="0"/>
        <v>0</v>
      </c>
      <c r="K16" s="156">
        <f t="shared" si="0"/>
        <v>1</v>
      </c>
      <c r="L16" s="153">
        <f t="shared" si="0"/>
        <v>2</v>
      </c>
      <c r="M16" s="423">
        <f t="shared" si="0"/>
        <v>10</v>
      </c>
      <c r="N16" s="319">
        <f t="shared" si="0"/>
        <v>10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8"/>
        <v>10</v>
      </c>
      <c r="AB16" s="319">
        <f t="shared" si="3"/>
        <v>10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3</v>
      </c>
      <c r="I23" s="227">
        <f t="shared" si="0"/>
        <v>2</v>
      </c>
      <c r="J23" s="227">
        <f t="shared" si="0"/>
        <v>1</v>
      </c>
      <c r="K23" s="227">
        <f t="shared" si="0"/>
        <v>0</v>
      </c>
      <c r="L23" s="225">
        <f t="shared" si="0"/>
        <v>2</v>
      </c>
      <c r="M23" s="422">
        <f t="shared" si="0"/>
        <v>8</v>
      </c>
      <c r="N23" s="318">
        <f t="shared" si="0"/>
        <v>8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2</v>
      </c>
      <c r="X23" s="227">
        <f t="shared" si="16"/>
        <v>1</v>
      </c>
      <c r="Y23" s="227">
        <f t="shared" si="16"/>
        <v>0</v>
      </c>
      <c r="Z23" s="225">
        <f t="shared" si="16"/>
        <v>2</v>
      </c>
      <c r="AA23" s="422">
        <f t="shared" si="8"/>
        <v>8</v>
      </c>
      <c r="AB23" s="318">
        <f t="shared" si="3"/>
        <v>8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3</v>
      </c>
      <c r="I24" s="156">
        <f t="shared" si="0"/>
        <v>2</v>
      </c>
      <c r="J24" s="156">
        <f t="shared" si="0"/>
        <v>1</v>
      </c>
      <c r="K24" s="156">
        <f t="shared" si="0"/>
        <v>0</v>
      </c>
      <c r="L24" s="153">
        <f t="shared" si="0"/>
        <v>2</v>
      </c>
      <c r="M24" s="423">
        <f t="shared" si="0"/>
        <v>8</v>
      </c>
      <c r="N24" s="319">
        <f t="shared" si="0"/>
        <v>8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8</v>
      </c>
      <c r="AB24" s="319">
        <f t="shared" si="3"/>
        <v>8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1</v>
      </c>
      <c r="I27" s="171">
        <f t="shared" si="0"/>
        <v>2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4</v>
      </c>
      <c r="N27" s="316">
        <f t="shared" si="0"/>
        <v>5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5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6</v>
      </c>
      <c r="F49" s="417">
        <f t="shared" si="28"/>
        <v>6</v>
      </c>
      <c r="G49" s="418">
        <f>U49+AJ49</f>
        <v>0</v>
      </c>
      <c r="H49" s="419">
        <f t="shared" si="29"/>
        <v>13</v>
      </c>
      <c r="I49" s="419">
        <f t="shared" si="30"/>
        <v>8</v>
      </c>
      <c r="J49" s="419">
        <f t="shared" si="31"/>
        <v>4</v>
      </c>
      <c r="K49" s="419">
        <f t="shared" si="32"/>
        <v>4</v>
      </c>
      <c r="L49" s="416">
        <f t="shared" si="33"/>
        <v>9</v>
      </c>
      <c r="M49" s="417">
        <f t="shared" si="22"/>
        <v>38</v>
      </c>
      <c r="N49" s="420">
        <f t="shared" si="23"/>
        <v>44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6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13</v>
      </c>
      <c r="W49" s="419">
        <f t="shared" si="40"/>
        <v>8</v>
      </c>
      <c r="X49" s="419">
        <f t="shared" si="40"/>
        <v>4</v>
      </c>
      <c r="Y49" s="419">
        <f t="shared" si="40"/>
        <v>4</v>
      </c>
      <c r="Z49" s="416">
        <f t="shared" si="40"/>
        <v>9</v>
      </c>
      <c r="AA49" s="417">
        <f>SUM(U49:Z49)</f>
        <v>38</v>
      </c>
      <c r="AB49" s="420">
        <f>SUM(AA49,T49)</f>
        <v>44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18809</v>
      </c>
      <c r="F51" s="313">
        <f t="shared" si="42"/>
        <v>18809</v>
      </c>
      <c r="G51" s="314">
        <f t="shared" si="42"/>
        <v>0</v>
      </c>
      <c r="H51" s="315">
        <f t="shared" si="42"/>
        <v>92930</v>
      </c>
      <c r="I51" s="315">
        <f t="shared" si="42"/>
        <v>90905</v>
      </c>
      <c r="J51" s="315">
        <f t="shared" si="42"/>
        <v>50694</v>
      </c>
      <c r="K51" s="315">
        <f t="shared" si="42"/>
        <v>23760</v>
      </c>
      <c r="L51" s="312">
        <f t="shared" si="42"/>
        <v>58284</v>
      </c>
      <c r="M51" s="313">
        <f t="shared" si="42"/>
        <v>316573</v>
      </c>
      <c r="N51" s="316">
        <f t="shared" si="42"/>
        <v>335382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18809</v>
      </c>
      <c r="T51" s="313">
        <f>SUM(R51:S51)</f>
        <v>18809</v>
      </c>
      <c r="U51" s="314">
        <f t="shared" ref="U51:Z51" si="43">SUM(U52,U58,U61,U66,U68,U69)</f>
        <v>0</v>
      </c>
      <c r="V51" s="314">
        <f t="shared" si="43"/>
        <v>92930</v>
      </c>
      <c r="W51" s="314">
        <f t="shared" si="43"/>
        <v>90905</v>
      </c>
      <c r="X51" s="314">
        <f t="shared" si="43"/>
        <v>50694</v>
      </c>
      <c r="Y51" s="314">
        <f t="shared" si="43"/>
        <v>23760</v>
      </c>
      <c r="Z51" s="314">
        <f t="shared" si="43"/>
        <v>58284</v>
      </c>
      <c r="AA51" s="313">
        <f t="shared" ref="AA51:AA90" si="44">SUM(U51:Z51)</f>
        <v>316573</v>
      </c>
      <c r="AB51" s="316">
        <f t="shared" ref="AB51:AB90" si="45">SUM(AA51,T51)</f>
        <v>335382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3290</v>
      </c>
      <c r="F52" s="422">
        <f t="shared" si="42"/>
        <v>3290</v>
      </c>
      <c r="G52" s="226">
        <f t="shared" si="42"/>
        <v>0</v>
      </c>
      <c r="H52" s="227">
        <f t="shared" si="42"/>
        <v>9603</v>
      </c>
      <c r="I52" s="227">
        <f t="shared" si="42"/>
        <v>0</v>
      </c>
      <c r="J52" s="227">
        <f t="shared" si="42"/>
        <v>0</v>
      </c>
      <c r="K52" s="227">
        <f t="shared" si="42"/>
        <v>3112</v>
      </c>
      <c r="L52" s="225">
        <f t="shared" si="42"/>
        <v>4178</v>
      </c>
      <c r="M52" s="422">
        <f t="shared" si="42"/>
        <v>16893</v>
      </c>
      <c r="N52" s="318">
        <f t="shared" si="42"/>
        <v>20183</v>
      </c>
      <c r="O52" s="760"/>
      <c r="P52" s="658" t="s">
        <v>125</v>
      </c>
      <c r="Q52" s="659"/>
      <c r="R52" s="224">
        <f>SUM(R53:R57)</f>
        <v>0</v>
      </c>
      <c r="S52" s="225">
        <f>SUM(S53:S57)</f>
        <v>3290</v>
      </c>
      <c r="T52" s="422">
        <f t="shared" ref="T52:T88" si="50">SUM(R52:S52)</f>
        <v>3290</v>
      </c>
      <c r="U52" s="226">
        <f t="shared" ref="U52:Z52" si="51">SUM(U53:U57)</f>
        <v>0</v>
      </c>
      <c r="V52" s="227">
        <f t="shared" si="51"/>
        <v>9603</v>
      </c>
      <c r="W52" s="227">
        <f t="shared" si="51"/>
        <v>0</v>
      </c>
      <c r="X52" s="227">
        <f t="shared" si="51"/>
        <v>0</v>
      </c>
      <c r="Y52" s="227">
        <f t="shared" si="51"/>
        <v>3112</v>
      </c>
      <c r="Z52" s="225">
        <f t="shared" si="51"/>
        <v>4178</v>
      </c>
      <c r="AA52" s="422">
        <f t="shared" si="44"/>
        <v>16893</v>
      </c>
      <c r="AB52" s="318">
        <f t="shared" si="45"/>
        <v>20183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1668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1564</v>
      </c>
      <c r="M53" s="423">
        <f t="shared" si="42"/>
        <v>3232</v>
      </c>
      <c r="N53" s="319">
        <f t="shared" si="42"/>
        <v>3232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1668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1564</v>
      </c>
      <c r="AA53" s="423">
        <f t="shared" si="44"/>
        <v>3232</v>
      </c>
      <c r="AB53" s="319">
        <f t="shared" si="45"/>
        <v>3232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7935</v>
      </c>
      <c r="I55" s="156">
        <f t="shared" si="42"/>
        <v>0</v>
      </c>
      <c r="J55" s="156">
        <f t="shared" si="42"/>
        <v>0</v>
      </c>
      <c r="K55" s="156">
        <f t="shared" si="42"/>
        <v>1854</v>
      </c>
      <c r="L55" s="153">
        <f t="shared" si="42"/>
        <v>1045</v>
      </c>
      <c r="M55" s="423">
        <f t="shared" si="42"/>
        <v>10834</v>
      </c>
      <c r="N55" s="319">
        <f t="shared" si="42"/>
        <v>10834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7935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1854</v>
      </c>
      <c r="Z55" s="153">
        <f>VLOOKUP($AC55,原データ!$D$1:$R$2300,8,FALSE)</f>
        <v>1045</v>
      </c>
      <c r="AA55" s="423">
        <f t="shared" si="44"/>
        <v>10834</v>
      </c>
      <c r="AB55" s="319">
        <f t="shared" si="45"/>
        <v>10834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3290</v>
      </c>
      <c r="F57" s="424">
        <f t="shared" si="42"/>
        <v>3290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1258</v>
      </c>
      <c r="L57" s="161">
        <f t="shared" si="42"/>
        <v>1569</v>
      </c>
      <c r="M57" s="424">
        <f t="shared" si="42"/>
        <v>2827</v>
      </c>
      <c r="N57" s="320">
        <f t="shared" si="42"/>
        <v>6117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3290</v>
      </c>
      <c r="T57" s="424">
        <f t="shared" si="50"/>
        <v>3290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1258</v>
      </c>
      <c r="Z57" s="161">
        <f>VLOOKUP($AC57,原データ!$D$1:$R$2300,8,FALSE)</f>
        <v>1569</v>
      </c>
      <c r="AA57" s="424">
        <f t="shared" si="44"/>
        <v>2827</v>
      </c>
      <c r="AB57" s="320">
        <f t="shared" si="45"/>
        <v>6117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46012</v>
      </c>
      <c r="I58" s="227">
        <f t="shared" si="42"/>
        <v>43887</v>
      </c>
      <c r="J58" s="227">
        <f t="shared" si="42"/>
        <v>27639</v>
      </c>
      <c r="K58" s="227">
        <f t="shared" si="42"/>
        <v>20648</v>
      </c>
      <c r="L58" s="225">
        <f t="shared" si="42"/>
        <v>48102</v>
      </c>
      <c r="M58" s="422">
        <f t="shared" si="42"/>
        <v>186288</v>
      </c>
      <c r="N58" s="318">
        <f t="shared" si="42"/>
        <v>191114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46012</v>
      </c>
      <c r="W58" s="227">
        <f t="shared" si="53"/>
        <v>43887</v>
      </c>
      <c r="X58" s="227">
        <f t="shared" si="53"/>
        <v>27639</v>
      </c>
      <c r="Y58" s="227">
        <f t="shared" si="53"/>
        <v>20648</v>
      </c>
      <c r="Z58" s="225">
        <f t="shared" si="53"/>
        <v>48102</v>
      </c>
      <c r="AA58" s="422">
        <f t="shared" si="44"/>
        <v>186288</v>
      </c>
      <c r="AB58" s="318">
        <f t="shared" si="45"/>
        <v>191114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46012</v>
      </c>
      <c r="I59" s="156">
        <f t="shared" si="42"/>
        <v>14872</v>
      </c>
      <c r="J59" s="156">
        <f t="shared" si="42"/>
        <v>0</v>
      </c>
      <c r="K59" s="156">
        <f t="shared" si="42"/>
        <v>20648</v>
      </c>
      <c r="L59" s="153">
        <f t="shared" si="42"/>
        <v>48102</v>
      </c>
      <c r="M59" s="423">
        <f t="shared" si="42"/>
        <v>129634</v>
      </c>
      <c r="N59" s="319">
        <f t="shared" si="42"/>
        <v>129634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46012</v>
      </c>
      <c r="W59" s="156">
        <f>VLOOKUP($AC59,原データ!$D$1:$R$2300,5,FALSE)</f>
        <v>14872</v>
      </c>
      <c r="X59" s="156">
        <f>VLOOKUP($AC59,原データ!$D$1:$R$2300,6,FALSE)</f>
        <v>0</v>
      </c>
      <c r="Y59" s="156">
        <f>VLOOKUP($AC59,原データ!$D$1:$R$2300,7,FALSE)</f>
        <v>20648</v>
      </c>
      <c r="Z59" s="153">
        <f>VLOOKUP($AC59,原データ!$D$1:$R$2300,8,FALSE)</f>
        <v>48102</v>
      </c>
      <c r="AA59" s="423">
        <f t="shared" si="44"/>
        <v>129634</v>
      </c>
      <c r="AB59" s="319">
        <f t="shared" si="45"/>
        <v>129634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29015</v>
      </c>
      <c r="J60" s="164">
        <f t="shared" si="42"/>
        <v>27639</v>
      </c>
      <c r="K60" s="164">
        <f t="shared" si="42"/>
        <v>0</v>
      </c>
      <c r="L60" s="161">
        <f t="shared" si="42"/>
        <v>0</v>
      </c>
      <c r="M60" s="424">
        <f t="shared" si="42"/>
        <v>56654</v>
      </c>
      <c r="N60" s="320">
        <f t="shared" si="42"/>
        <v>61480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29015</v>
      </c>
      <c r="X60" s="164">
        <f>VLOOKUP($AC60,原データ!$D$1:$R$2300,6,FALSE)</f>
        <v>27639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56654</v>
      </c>
      <c r="AB60" s="320">
        <f t="shared" si="45"/>
        <v>61480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16694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16694</v>
      </c>
      <c r="N61" s="318">
        <f t="shared" si="42"/>
        <v>16694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16694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16694</v>
      </c>
      <c r="AB61" s="318">
        <f t="shared" si="45"/>
        <v>16694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16694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16694</v>
      </c>
      <c r="N62" s="319">
        <f t="shared" si="42"/>
        <v>16694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16694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16694</v>
      </c>
      <c r="AB62" s="319">
        <f t="shared" si="45"/>
        <v>16694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1704</v>
      </c>
      <c r="I66" s="227">
        <f t="shared" si="42"/>
        <v>3446</v>
      </c>
      <c r="J66" s="227">
        <f t="shared" si="42"/>
        <v>200</v>
      </c>
      <c r="K66" s="227">
        <f t="shared" si="42"/>
        <v>0</v>
      </c>
      <c r="L66" s="225">
        <f t="shared" si="42"/>
        <v>6004</v>
      </c>
      <c r="M66" s="422">
        <f t="shared" si="42"/>
        <v>11354</v>
      </c>
      <c r="N66" s="318">
        <f t="shared" si="42"/>
        <v>11354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1704</v>
      </c>
      <c r="W66" s="227">
        <f t="shared" si="58"/>
        <v>3446</v>
      </c>
      <c r="X66" s="227">
        <f t="shared" si="58"/>
        <v>200</v>
      </c>
      <c r="Y66" s="227">
        <f t="shared" si="58"/>
        <v>0</v>
      </c>
      <c r="Z66" s="225">
        <f t="shared" si="58"/>
        <v>6004</v>
      </c>
      <c r="AA66" s="422">
        <f t="shared" si="44"/>
        <v>11354</v>
      </c>
      <c r="AB66" s="318">
        <f t="shared" si="45"/>
        <v>11354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1704</v>
      </c>
      <c r="I67" s="164">
        <f t="shared" si="42"/>
        <v>3446</v>
      </c>
      <c r="J67" s="164">
        <f t="shared" si="42"/>
        <v>200</v>
      </c>
      <c r="K67" s="164">
        <f t="shared" si="42"/>
        <v>0</v>
      </c>
      <c r="L67" s="161">
        <f t="shared" si="42"/>
        <v>6004</v>
      </c>
      <c r="M67" s="424">
        <f t="shared" si="42"/>
        <v>11354</v>
      </c>
      <c r="N67" s="320">
        <f t="shared" si="42"/>
        <v>11354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1704</v>
      </c>
      <c r="W67" s="164">
        <f>VLOOKUP($AC67,原データ!$D$1:$R$2300,5,FALSE)</f>
        <v>3446</v>
      </c>
      <c r="X67" s="164">
        <f>VLOOKUP($AC67,原データ!$D$1:$R$2300,6,FALSE)</f>
        <v>200</v>
      </c>
      <c r="Y67" s="164">
        <f>VLOOKUP($AC67,原データ!$D$1:$R$2300,7,FALSE)</f>
        <v>0</v>
      </c>
      <c r="Z67" s="161">
        <f>VLOOKUP($AC67,原データ!$D$1:$R$2300,8,FALSE)</f>
        <v>6004</v>
      </c>
      <c r="AA67" s="424">
        <f t="shared" si="44"/>
        <v>11354</v>
      </c>
      <c r="AB67" s="320">
        <f t="shared" si="45"/>
        <v>11354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10693</v>
      </c>
      <c r="F68" s="425">
        <f t="shared" si="60"/>
        <v>10693</v>
      </c>
      <c r="G68" s="170">
        <f t="shared" si="60"/>
        <v>0</v>
      </c>
      <c r="H68" s="171">
        <f t="shared" si="60"/>
        <v>18917</v>
      </c>
      <c r="I68" s="171">
        <f t="shared" si="60"/>
        <v>43572</v>
      </c>
      <c r="J68" s="171">
        <f t="shared" si="60"/>
        <v>22855</v>
      </c>
      <c r="K68" s="171">
        <f t="shared" si="60"/>
        <v>0</v>
      </c>
      <c r="L68" s="168">
        <f t="shared" si="60"/>
        <v>0</v>
      </c>
      <c r="M68" s="425">
        <f t="shared" si="60"/>
        <v>85344</v>
      </c>
      <c r="N68" s="316">
        <f t="shared" si="60"/>
        <v>96037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10693</v>
      </c>
      <c r="T68" s="425">
        <f>SUM(R68:S68)</f>
        <v>10693</v>
      </c>
      <c r="U68" s="170">
        <f>VLOOKUP($AC68,原データ!$D$1:$R$2300,3,FALSE)</f>
        <v>0</v>
      </c>
      <c r="V68" s="171">
        <f>VLOOKUP($AC68,原データ!$D$1:$R$2300,4,FALSE)</f>
        <v>18917</v>
      </c>
      <c r="W68" s="171">
        <f>VLOOKUP($AC68,原データ!$D$1:$R$2300,5,FALSE)</f>
        <v>43572</v>
      </c>
      <c r="X68" s="171">
        <f>VLOOKUP($AC68,原データ!$D$1:$R$2300,6,FALSE)</f>
        <v>22855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85344</v>
      </c>
      <c r="AB68" s="316">
        <f>SUM(AA68,T68)</f>
        <v>96037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31162</v>
      </c>
      <c r="K71" s="315">
        <f t="shared" si="42"/>
        <v>0</v>
      </c>
      <c r="L71" s="312">
        <f t="shared" si="42"/>
        <v>0</v>
      </c>
      <c r="M71" s="313">
        <f t="shared" si="42"/>
        <v>31162</v>
      </c>
      <c r="N71" s="316">
        <f t="shared" si="42"/>
        <v>31162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31162</v>
      </c>
      <c r="Y71" s="315">
        <f t="shared" si="61"/>
        <v>0</v>
      </c>
      <c r="Z71" s="312">
        <f t="shared" si="61"/>
        <v>0</v>
      </c>
      <c r="AA71" s="313">
        <f>SUM(U71:Z71)</f>
        <v>31162</v>
      </c>
      <c r="AB71" s="316">
        <f>SUM(AA71,T71)</f>
        <v>31162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31162</v>
      </c>
      <c r="K78" s="171">
        <f t="shared" si="42"/>
        <v>0</v>
      </c>
      <c r="L78" s="168">
        <f t="shared" si="42"/>
        <v>0</v>
      </c>
      <c r="M78" s="425">
        <f t="shared" si="42"/>
        <v>31162</v>
      </c>
      <c r="N78" s="316">
        <f t="shared" si="42"/>
        <v>31162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31162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31162</v>
      </c>
      <c r="AB78" s="316">
        <f t="shared" si="45"/>
        <v>31162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35487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35487</v>
      </c>
      <c r="N85" s="316">
        <f t="shared" si="67"/>
        <v>35487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35487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35487</v>
      </c>
      <c r="AB85" s="316">
        <f t="shared" si="45"/>
        <v>35487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35487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35487</v>
      </c>
      <c r="N87" s="316">
        <f t="shared" si="67"/>
        <v>35487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35487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35487</v>
      </c>
      <c r="AB87" s="316">
        <f t="shared" si="45"/>
        <v>35487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18809</v>
      </c>
      <c r="F90" s="417">
        <f t="shared" si="66"/>
        <v>18809</v>
      </c>
      <c r="G90" s="418">
        <f>U90+AJ90</f>
        <v>0</v>
      </c>
      <c r="H90" s="419">
        <f t="shared" si="67"/>
        <v>92930</v>
      </c>
      <c r="I90" s="419">
        <f t="shared" si="67"/>
        <v>126392</v>
      </c>
      <c r="J90" s="419">
        <f t="shared" si="67"/>
        <v>81856</v>
      </c>
      <c r="K90" s="419">
        <f t="shared" si="67"/>
        <v>23760</v>
      </c>
      <c r="L90" s="416">
        <f t="shared" si="67"/>
        <v>58284</v>
      </c>
      <c r="M90" s="417">
        <f t="shared" si="67"/>
        <v>383222</v>
      </c>
      <c r="N90" s="420">
        <f t="shared" si="67"/>
        <v>402031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18809</v>
      </c>
      <c r="T90" s="417">
        <f>SUM(R90:S90)</f>
        <v>18809</v>
      </c>
      <c r="U90" s="418">
        <f t="shared" ref="U90:Z90" si="73">SUM(U85,U71,U51,U70)</f>
        <v>0</v>
      </c>
      <c r="V90" s="419">
        <f t="shared" si="73"/>
        <v>92930</v>
      </c>
      <c r="W90" s="419">
        <f t="shared" si="73"/>
        <v>126392</v>
      </c>
      <c r="X90" s="419">
        <f t="shared" si="73"/>
        <v>81856</v>
      </c>
      <c r="Y90" s="419">
        <f t="shared" si="73"/>
        <v>23760</v>
      </c>
      <c r="Z90" s="416">
        <f t="shared" si="73"/>
        <v>58284</v>
      </c>
      <c r="AA90" s="417">
        <f t="shared" si="44"/>
        <v>383222</v>
      </c>
      <c r="AB90" s="420">
        <f t="shared" si="45"/>
        <v>402031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473272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北中城村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197713</v>
      </c>
      <c r="F98" s="313">
        <f t="shared" si="75"/>
        <v>197713</v>
      </c>
      <c r="G98" s="314">
        <f t="shared" si="75"/>
        <v>0</v>
      </c>
      <c r="H98" s="315">
        <f t="shared" si="75"/>
        <v>929300</v>
      </c>
      <c r="I98" s="315">
        <f t="shared" si="75"/>
        <v>909050</v>
      </c>
      <c r="J98" s="315">
        <f t="shared" si="75"/>
        <v>506940</v>
      </c>
      <c r="K98" s="315">
        <f t="shared" si="75"/>
        <v>237600</v>
      </c>
      <c r="L98" s="312">
        <f t="shared" si="75"/>
        <v>582840</v>
      </c>
      <c r="M98" s="313">
        <f t="shared" si="75"/>
        <v>3165730</v>
      </c>
      <c r="N98" s="316">
        <f t="shared" si="75"/>
        <v>3363443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197713</v>
      </c>
      <c r="T98" s="313">
        <f t="shared" ref="T98:T139" si="76">SUM(R98:S98)</f>
        <v>197713</v>
      </c>
      <c r="U98" s="314">
        <f t="shared" ref="U98:Z98" si="77">SUM(U99,U105,U108,U113,U117,U118)</f>
        <v>0</v>
      </c>
      <c r="V98" s="314">
        <f t="shared" si="77"/>
        <v>929300</v>
      </c>
      <c r="W98" s="314">
        <f t="shared" si="77"/>
        <v>909050</v>
      </c>
      <c r="X98" s="314">
        <f t="shared" si="77"/>
        <v>506940</v>
      </c>
      <c r="Y98" s="314">
        <f t="shared" si="77"/>
        <v>237600</v>
      </c>
      <c r="Z98" s="314">
        <f t="shared" si="77"/>
        <v>582840</v>
      </c>
      <c r="AA98" s="313">
        <f t="shared" ref="AA98:AA139" si="78">SUM(U98:Z98)</f>
        <v>3165730</v>
      </c>
      <c r="AB98" s="316">
        <f t="shared" ref="AB98:AB139" si="79">SUM(AA98,T98)</f>
        <v>3363443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32900</v>
      </c>
      <c r="F99" s="422">
        <f t="shared" si="75"/>
        <v>32900</v>
      </c>
      <c r="G99" s="226">
        <f t="shared" si="75"/>
        <v>0</v>
      </c>
      <c r="H99" s="227">
        <f t="shared" si="75"/>
        <v>96030</v>
      </c>
      <c r="I99" s="227">
        <f t="shared" si="75"/>
        <v>0</v>
      </c>
      <c r="J99" s="227">
        <f t="shared" si="75"/>
        <v>0</v>
      </c>
      <c r="K99" s="227">
        <f t="shared" si="75"/>
        <v>31120</v>
      </c>
      <c r="L99" s="225">
        <f t="shared" si="75"/>
        <v>41780</v>
      </c>
      <c r="M99" s="422">
        <f t="shared" si="75"/>
        <v>168930</v>
      </c>
      <c r="N99" s="318">
        <f t="shared" si="75"/>
        <v>201830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32900</v>
      </c>
      <c r="T99" s="422">
        <f t="shared" si="76"/>
        <v>32900</v>
      </c>
      <c r="U99" s="226">
        <f t="shared" ref="U99:Z99" si="84">SUM(U100:U104)</f>
        <v>0</v>
      </c>
      <c r="V99" s="227">
        <f t="shared" si="84"/>
        <v>96030</v>
      </c>
      <c r="W99" s="227">
        <f t="shared" si="84"/>
        <v>0</v>
      </c>
      <c r="X99" s="227">
        <f t="shared" si="84"/>
        <v>0</v>
      </c>
      <c r="Y99" s="227">
        <f>SUM(Y100:Y104)</f>
        <v>31120</v>
      </c>
      <c r="Z99" s="225">
        <f t="shared" si="84"/>
        <v>41780</v>
      </c>
      <c r="AA99" s="422">
        <f t="shared" si="78"/>
        <v>168930</v>
      </c>
      <c r="AB99" s="318">
        <f t="shared" si="79"/>
        <v>201830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16680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15640</v>
      </c>
      <c r="M100" s="423">
        <f t="shared" si="75"/>
        <v>32320</v>
      </c>
      <c r="N100" s="319">
        <f t="shared" si="75"/>
        <v>32320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16680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15640</v>
      </c>
      <c r="AA100" s="423">
        <f t="shared" si="78"/>
        <v>32320</v>
      </c>
      <c r="AB100" s="319">
        <f t="shared" si="79"/>
        <v>32320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79350</v>
      </c>
      <c r="I102" s="156">
        <f t="shared" si="75"/>
        <v>0</v>
      </c>
      <c r="J102" s="156">
        <f t="shared" si="75"/>
        <v>0</v>
      </c>
      <c r="K102" s="156">
        <f t="shared" si="75"/>
        <v>18540</v>
      </c>
      <c r="L102" s="153">
        <f t="shared" si="75"/>
        <v>10450</v>
      </c>
      <c r="M102" s="423">
        <f t="shared" si="75"/>
        <v>108340</v>
      </c>
      <c r="N102" s="319">
        <f t="shared" si="75"/>
        <v>108340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79350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18540</v>
      </c>
      <c r="Z102" s="153">
        <f>VLOOKUP($AC102,原データ!$D$1:$R$2300,8,FALSE)</f>
        <v>10450</v>
      </c>
      <c r="AA102" s="423">
        <f t="shared" si="78"/>
        <v>108340</v>
      </c>
      <c r="AB102" s="319">
        <f t="shared" si="79"/>
        <v>108340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32900</v>
      </c>
      <c r="F104" s="424">
        <f t="shared" si="75"/>
        <v>32900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12580</v>
      </c>
      <c r="L104" s="161">
        <f t="shared" si="75"/>
        <v>15690</v>
      </c>
      <c r="M104" s="424">
        <f t="shared" si="75"/>
        <v>28270</v>
      </c>
      <c r="N104" s="320">
        <f t="shared" si="75"/>
        <v>61170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32900</v>
      </c>
      <c r="T104" s="424">
        <f t="shared" si="76"/>
        <v>32900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12580</v>
      </c>
      <c r="Z104" s="161">
        <f>VLOOKUP($AC104,原データ!$D$1:$R$2300,8,FALSE)</f>
        <v>15690</v>
      </c>
      <c r="AA104" s="424">
        <f t="shared" si="78"/>
        <v>28270</v>
      </c>
      <c r="AB104" s="320">
        <f t="shared" si="79"/>
        <v>61170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460120</v>
      </c>
      <c r="I105" s="227">
        <f t="shared" si="75"/>
        <v>438870</v>
      </c>
      <c r="J105" s="227">
        <f t="shared" si="75"/>
        <v>276390</v>
      </c>
      <c r="K105" s="227">
        <f t="shared" si="75"/>
        <v>206480</v>
      </c>
      <c r="L105" s="225">
        <f t="shared" si="75"/>
        <v>481020</v>
      </c>
      <c r="M105" s="422">
        <f t="shared" si="75"/>
        <v>1862880</v>
      </c>
      <c r="N105" s="318">
        <f t="shared" si="75"/>
        <v>1911140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460120</v>
      </c>
      <c r="W105" s="227">
        <f t="shared" si="86"/>
        <v>438870</v>
      </c>
      <c r="X105" s="227">
        <f t="shared" si="86"/>
        <v>276390</v>
      </c>
      <c r="Y105" s="227">
        <f t="shared" si="86"/>
        <v>206480</v>
      </c>
      <c r="Z105" s="225">
        <f t="shared" si="86"/>
        <v>481020</v>
      </c>
      <c r="AA105" s="422">
        <f t="shared" si="78"/>
        <v>1862880</v>
      </c>
      <c r="AB105" s="318">
        <f t="shared" si="79"/>
        <v>1911140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460120</v>
      </c>
      <c r="I106" s="156">
        <f t="shared" si="75"/>
        <v>148720</v>
      </c>
      <c r="J106" s="156">
        <f t="shared" si="75"/>
        <v>0</v>
      </c>
      <c r="K106" s="156">
        <f t="shared" si="75"/>
        <v>206480</v>
      </c>
      <c r="L106" s="153">
        <f t="shared" si="75"/>
        <v>481020</v>
      </c>
      <c r="M106" s="423">
        <f t="shared" si="75"/>
        <v>1296340</v>
      </c>
      <c r="N106" s="319">
        <f t="shared" si="75"/>
        <v>1296340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460120</v>
      </c>
      <c r="W106" s="156">
        <f>VLOOKUP($AC106,原データ!$D$1:$R$2300,5,FALSE)</f>
        <v>148720</v>
      </c>
      <c r="X106" s="156">
        <f>VLOOKUP($AC106,原データ!$D$1:$R$2300,6,FALSE)</f>
        <v>0</v>
      </c>
      <c r="Y106" s="156">
        <f>VLOOKUP($AC106,原データ!$D$1:$R$2300,7,FALSE)</f>
        <v>206480</v>
      </c>
      <c r="Z106" s="153">
        <f>VLOOKUP($AC106,原データ!$D$1:$R$2300,8,FALSE)</f>
        <v>481020</v>
      </c>
      <c r="AA106" s="423">
        <f t="shared" si="78"/>
        <v>1296340</v>
      </c>
      <c r="AB106" s="319">
        <f t="shared" si="79"/>
        <v>1296340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290150</v>
      </c>
      <c r="J107" s="164">
        <f t="shared" si="75"/>
        <v>276390</v>
      </c>
      <c r="K107" s="164">
        <f t="shared" si="75"/>
        <v>0</v>
      </c>
      <c r="L107" s="161">
        <f t="shared" si="75"/>
        <v>0</v>
      </c>
      <c r="M107" s="424">
        <f t="shared" si="75"/>
        <v>566540</v>
      </c>
      <c r="N107" s="320">
        <f t="shared" si="75"/>
        <v>614800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290150</v>
      </c>
      <c r="X107" s="164">
        <f>VLOOKUP($AC107,原データ!$D$1:$R$2300,6,FALSE)</f>
        <v>276390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566540</v>
      </c>
      <c r="AB107" s="320">
        <f t="shared" si="79"/>
        <v>614800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166940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166940</v>
      </c>
      <c r="N108" s="318">
        <f t="shared" si="75"/>
        <v>166940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166940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166940</v>
      </c>
      <c r="AB108" s="318">
        <f t="shared" si="79"/>
        <v>166940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166940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166940</v>
      </c>
      <c r="N109" s="319">
        <f t="shared" si="75"/>
        <v>166940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166940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166940</v>
      </c>
      <c r="AB109" s="319">
        <f t="shared" si="79"/>
        <v>166940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17040</v>
      </c>
      <c r="I113" s="227">
        <f t="shared" si="75"/>
        <v>34460</v>
      </c>
      <c r="J113" s="227">
        <f t="shared" si="75"/>
        <v>2000</v>
      </c>
      <c r="K113" s="227">
        <f t="shared" si="75"/>
        <v>0</v>
      </c>
      <c r="L113" s="225">
        <f t="shared" si="75"/>
        <v>60040</v>
      </c>
      <c r="M113" s="422">
        <f t="shared" si="75"/>
        <v>113540</v>
      </c>
      <c r="N113" s="318">
        <f t="shared" si="75"/>
        <v>113540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17040</v>
      </c>
      <c r="W113" s="227">
        <f t="shared" si="91"/>
        <v>34460</v>
      </c>
      <c r="X113" s="227">
        <f t="shared" si="91"/>
        <v>2000</v>
      </c>
      <c r="Y113" s="227">
        <f t="shared" si="91"/>
        <v>0</v>
      </c>
      <c r="Z113" s="225">
        <f t="shared" si="91"/>
        <v>60040</v>
      </c>
      <c r="AA113" s="422">
        <f t="shared" si="78"/>
        <v>113540</v>
      </c>
      <c r="AB113" s="318">
        <f t="shared" si="79"/>
        <v>113540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17040</v>
      </c>
      <c r="I114" s="156">
        <f t="shared" si="75"/>
        <v>34460</v>
      </c>
      <c r="J114" s="156">
        <f t="shared" si="75"/>
        <v>2000</v>
      </c>
      <c r="K114" s="156">
        <f t="shared" si="75"/>
        <v>0</v>
      </c>
      <c r="L114" s="153">
        <f t="shared" si="75"/>
        <v>60040</v>
      </c>
      <c r="M114" s="423">
        <f t="shared" si="75"/>
        <v>113540</v>
      </c>
      <c r="N114" s="319">
        <f t="shared" si="75"/>
        <v>113540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17040</v>
      </c>
      <c r="W114" s="156">
        <f>VLOOKUP($AC114,原データ!$D$1:$R$2300,5,FALSE)</f>
        <v>34460</v>
      </c>
      <c r="X114" s="156">
        <f>VLOOKUP($AC114,原データ!$D$1:$R$2300,6,FALSE)</f>
        <v>2000</v>
      </c>
      <c r="Y114" s="156">
        <f>VLOOKUP($AC114,原データ!$D$1:$R$2300,7,FALSE)</f>
        <v>0</v>
      </c>
      <c r="Z114" s="153">
        <f>VLOOKUP($AC114,原データ!$D$1:$R$2300,8,FALSE)</f>
        <v>60040</v>
      </c>
      <c r="AA114" s="423">
        <f t="shared" si="78"/>
        <v>113540</v>
      </c>
      <c r="AB114" s="319">
        <f t="shared" si="79"/>
        <v>113540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116553</v>
      </c>
      <c r="F117" s="425">
        <f t="shared" si="75"/>
        <v>116553</v>
      </c>
      <c r="G117" s="170">
        <f t="shared" si="75"/>
        <v>0</v>
      </c>
      <c r="H117" s="171">
        <f t="shared" si="75"/>
        <v>189170</v>
      </c>
      <c r="I117" s="171">
        <f t="shared" si="75"/>
        <v>435720</v>
      </c>
      <c r="J117" s="171">
        <f t="shared" si="75"/>
        <v>228550</v>
      </c>
      <c r="K117" s="171">
        <f t="shared" si="75"/>
        <v>0</v>
      </c>
      <c r="L117" s="168">
        <f t="shared" si="75"/>
        <v>0</v>
      </c>
      <c r="M117" s="425">
        <f t="shared" si="75"/>
        <v>853440</v>
      </c>
      <c r="N117" s="316">
        <f t="shared" si="75"/>
        <v>969993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116553</v>
      </c>
      <c r="T117" s="425">
        <f t="shared" si="76"/>
        <v>116553</v>
      </c>
      <c r="U117" s="170">
        <f>VLOOKUP($AC117,原データ!$D$1:$R$2300,3,FALSE)</f>
        <v>0</v>
      </c>
      <c r="V117" s="171">
        <f>VLOOKUP($AC117,原データ!$D$1:$R$2300,4,FALSE)</f>
        <v>189170</v>
      </c>
      <c r="W117" s="171">
        <f>VLOOKUP($AC117,原データ!$D$1:$R$2300,5,FALSE)</f>
        <v>435720</v>
      </c>
      <c r="X117" s="171">
        <f>VLOOKUP($AC117,原データ!$D$1:$R$2300,6,FALSE)</f>
        <v>228550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853440</v>
      </c>
      <c r="AB117" s="316">
        <f t="shared" si="79"/>
        <v>969993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311620</v>
      </c>
      <c r="K120" s="315">
        <f t="shared" si="75"/>
        <v>0</v>
      </c>
      <c r="L120" s="312">
        <f t="shared" si="75"/>
        <v>0</v>
      </c>
      <c r="M120" s="313">
        <f t="shared" si="75"/>
        <v>311620</v>
      </c>
      <c r="N120" s="316">
        <f t="shared" si="75"/>
        <v>311620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311620</v>
      </c>
      <c r="Y120" s="315">
        <f t="shared" si="94"/>
        <v>0</v>
      </c>
      <c r="Z120" s="312">
        <f t="shared" si="94"/>
        <v>0</v>
      </c>
      <c r="AA120" s="313">
        <f t="shared" si="78"/>
        <v>311620</v>
      </c>
      <c r="AB120" s="316">
        <f t="shared" si="79"/>
        <v>311620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311620</v>
      </c>
      <c r="K127" s="171">
        <f t="shared" si="102"/>
        <v>0</v>
      </c>
      <c r="L127" s="168">
        <f t="shared" si="102"/>
        <v>0</v>
      </c>
      <c r="M127" s="425">
        <f t="shared" si="97"/>
        <v>311620</v>
      </c>
      <c r="N127" s="316">
        <f t="shared" si="98"/>
        <v>311620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311620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311620</v>
      </c>
      <c r="AB127" s="316">
        <f t="shared" si="79"/>
        <v>311620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354870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354870</v>
      </c>
      <c r="N134" s="316">
        <f t="shared" si="98"/>
        <v>354870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354870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354870</v>
      </c>
      <c r="AB134" s="316">
        <f t="shared" si="79"/>
        <v>354870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354870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354870</v>
      </c>
      <c r="N136" s="316">
        <f t="shared" si="98"/>
        <v>354870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354870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354870</v>
      </c>
      <c r="AB136" s="316">
        <f t="shared" si="79"/>
        <v>354870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197713</v>
      </c>
      <c r="F139" s="417">
        <f t="shared" si="101"/>
        <v>197713</v>
      </c>
      <c r="G139" s="418">
        <f>U139+AJ139</f>
        <v>0</v>
      </c>
      <c r="H139" s="419">
        <f t="shared" si="102"/>
        <v>929300</v>
      </c>
      <c r="I139" s="419">
        <f t="shared" si="102"/>
        <v>1263920</v>
      </c>
      <c r="J139" s="419">
        <f t="shared" si="102"/>
        <v>818560</v>
      </c>
      <c r="K139" s="419">
        <f t="shared" si="102"/>
        <v>237600</v>
      </c>
      <c r="L139" s="416">
        <f t="shared" si="102"/>
        <v>582840</v>
      </c>
      <c r="M139" s="417">
        <f t="shared" si="97"/>
        <v>3832220</v>
      </c>
      <c r="N139" s="420">
        <f t="shared" si="98"/>
        <v>4029933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197713</v>
      </c>
      <c r="T139" s="417">
        <f t="shared" si="76"/>
        <v>197713</v>
      </c>
      <c r="U139" s="418">
        <f t="shared" ref="U139:Z139" si="110">SUM(U98,U120,U134,U119)</f>
        <v>0</v>
      </c>
      <c r="V139" s="419">
        <f t="shared" si="110"/>
        <v>929300</v>
      </c>
      <c r="W139" s="419">
        <f t="shared" si="110"/>
        <v>1263920</v>
      </c>
      <c r="X139" s="419">
        <f t="shared" si="110"/>
        <v>818560</v>
      </c>
      <c r="Y139" s="419">
        <f t="shared" si="110"/>
        <v>237600</v>
      </c>
      <c r="Z139" s="416">
        <f t="shared" si="110"/>
        <v>582840</v>
      </c>
      <c r="AA139" s="417">
        <f t="shared" si="78"/>
        <v>3832220</v>
      </c>
      <c r="AB139" s="420">
        <f t="shared" si="79"/>
        <v>4029933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158170</v>
      </c>
      <c r="F141" s="313">
        <f t="shared" si="112"/>
        <v>158170</v>
      </c>
      <c r="G141" s="314">
        <f t="shared" si="112"/>
        <v>0</v>
      </c>
      <c r="H141" s="315">
        <f t="shared" si="112"/>
        <v>743440</v>
      </c>
      <c r="I141" s="315">
        <f t="shared" si="112"/>
        <v>727240</v>
      </c>
      <c r="J141" s="315">
        <f t="shared" si="112"/>
        <v>405552</v>
      </c>
      <c r="K141" s="315">
        <f t="shared" si="112"/>
        <v>190080</v>
      </c>
      <c r="L141" s="312">
        <f t="shared" si="112"/>
        <v>466272</v>
      </c>
      <c r="M141" s="313">
        <f t="shared" si="112"/>
        <v>2532584</v>
      </c>
      <c r="N141" s="316">
        <f t="shared" si="112"/>
        <v>2690754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158170</v>
      </c>
      <c r="T141" s="313">
        <f t="shared" ref="T141:T182" si="113">SUM(R141:S141)</f>
        <v>158170</v>
      </c>
      <c r="U141" s="314">
        <f t="shared" ref="U141:Z141" si="114">SUM(U142,U148,U151,U156,U160,U161)</f>
        <v>0</v>
      </c>
      <c r="V141" s="314">
        <f t="shared" si="114"/>
        <v>743440</v>
      </c>
      <c r="W141" s="314">
        <f t="shared" si="114"/>
        <v>727240</v>
      </c>
      <c r="X141" s="314">
        <f t="shared" si="114"/>
        <v>405552</v>
      </c>
      <c r="Y141" s="314">
        <f t="shared" si="114"/>
        <v>190080</v>
      </c>
      <c r="Z141" s="314">
        <f t="shared" si="114"/>
        <v>466272</v>
      </c>
      <c r="AA141" s="313">
        <f t="shared" ref="AA141:AA182" si="115">SUM(U141:Z141)</f>
        <v>2532584</v>
      </c>
      <c r="AB141" s="316">
        <f t="shared" ref="AB141:AB182" si="116">SUM(AA141,T141)</f>
        <v>2690754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26320</v>
      </c>
      <c r="F142" s="422">
        <f t="shared" si="112"/>
        <v>26320</v>
      </c>
      <c r="G142" s="226">
        <f t="shared" si="112"/>
        <v>0</v>
      </c>
      <c r="H142" s="227">
        <f t="shared" si="112"/>
        <v>76824</v>
      </c>
      <c r="I142" s="227">
        <f t="shared" si="112"/>
        <v>0</v>
      </c>
      <c r="J142" s="227">
        <f t="shared" si="112"/>
        <v>0</v>
      </c>
      <c r="K142" s="227">
        <f t="shared" si="112"/>
        <v>24896</v>
      </c>
      <c r="L142" s="225">
        <f t="shared" si="112"/>
        <v>33424</v>
      </c>
      <c r="M142" s="422">
        <f t="shared" si="112"/>
        <v>135144</v>
      </c>
      <c r="N142" s="318">
        <f t="shared" si="112"/>
        <v>161464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26320</v>
      </c>
      <c r="T142" s="422">
        <f t="shared" si="113"/>
        <v>26320</v>
      </c>
      <c r="U142" s="226">
        <f t="shared" ref="U142:Z142" si="120">SUM(U143:U147)</f>
        <v>0</v>
      </c>
      <c r="V142" s="227">
        <f t="shared" si="120"/>
        <v>76824</v>
      </c>
      <c r="W142" s="227">
        <f t="shared" si="120"/>
        <v>0</v>
      </c>
      <c r="X142" s="227">
        <f t="shared" si="120"/>
        <v>0</v>
      </c>
      <c r="Y142" s="227">
        <f t="shared" si="120"/>
        <v>24896</v>
      </c>
      <c r="Z142" s="225">
        <f t="shared" si="120"/>
        <v>33424</v>
      </c>
      <c r="AA142" s="422">
        <f t="shared" si="115"/>
        <v>135144</v>
      </c>
      <c r="AB142" s="318">
        <f t="shared" si="116"/>
        <v>161464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13344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12512</v>
      </c>
      <c r="M143" s="423">
        <f t="shared" si="112"/>
        <v>25856</v>
      </c>
      <c r="N143" s="319">
        <f t="shared" si="112"/>
        <v>25856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13344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12512</v>
      </c>
      <c r="AA143" s="423">
        <f t="shared" si="115"/>
        <v>25856</v>
      </c>
      <c r="AB143" s="319">
        <f t="shared" si="116"/>
        <v>25856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63480</v>
      </c>
      <c r="I145" s="156">
        <f t="shared" si="112"/>
        <v>0</v>
      </c>
      <c r="J145" s="156">
        <f t="shared" si="112"/>
        <v>0</v>
      </c>
      <c r="K145" s="156">
        <f t="shared" si="112"/>
        <v>14832</v>
      </c>
      <c r="L145" s="153">
        <f t="shared" si="112"/>
        <v>8360</v>
      </c>
      <c r="M145" s="423">
        <f t="shared" si="112"/>
        <v>86672</v>
      </c>
      <c r="N145" s="319">
        <f t="shared" si="112"/>
        <v>86672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63480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14832</v>
      </c>
      <c r="Z145" s="153">
        <f>VLOOKUP($AC145,原データ!$D$1:$R$2300,8,FALSE)</f>
        <v>8360</v>
      </c>
      <c r="AA145" s="423">
        <f t="shared" si="115"/>
        <v>86672</v>
      </c>
      <c r="AB145" s="319">
        <f t="shared" si="116"/>
        <v>86672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26320</v>
      </c>
      <c r="F147" s="424">
        <f t="shared" si="112"/>
        <v>26320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10064</v>
      </c>
      <c r="L147" s="161">
        <f t="shared" si="112"/>
        <v>12552</v>
      </c>
      <c r="M147" s="424">
        <f t="shared" si="112"/>
        <v>22616</v>
      </c>
      <c r="N147" s="320">
        <f t="shared" si="112"/>
        <v>48936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26320</v>
      </c>
      <c r="T147" s="424">
        <f t="shared" si="113"/>
        <v>26320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10064</v>
      </c>
      <c r="Z147" s="161">
        <f>VLOOKUP($AC147,原データ!$D$1:$R$2300,8,FALSE)</f>
        <v>12552</v>
      </c>
      <c r="AA147" s="424">
        <f t="shared" si="115"/>
        <v>22616</v>
      </c>
      <c r="AB147" s="320">
        <f t="shared" si="116"/>
        <v>48936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368096</v>
      </c>
      <c r="I148" s="227">
        <f t="shared" si="112"/>
        <v>351096</v>
      </c>
      <c r="J148" s="227">
        <f t="shared" si="112"/>
        <v>221112</v>
      </c>
      <c r="K148" s="227">
        <f t="shared" si="112"/>
        <v>165184</v>
      </c>
      <c r="L148" s="225">
        <f t="shared" si="112"/>
        <v>384816</v>
      </c>
      <c r="M148" s="422">
        <f t="shared" si="112"/>
        <v>1490304</v>
      </c>
      <c r="N148" s="318">
        <f t="shared" si="112"/>
        <v>1528912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368096</v>
      </c>
      <c r="W148" s="227">
        <f t="shared" si="123"/>
        <v>351096</v>
      </c>
      <c r="X148" s="227">
        <f t="shared" si="123"/>
        <v>221112</v>
      </c>
      <c r="Y148" s="227">
        <f t="shared" si="123"/>
        <v>165184</v>
      </c>
      <c r="Z148" s="225">
        <f t="shared" si="123"/>
        <v>384816</v>
      </c>
      <c r="AA148" s="422">
        <f t="shared" si="115"/>
        <v>1490304</v>
      </c>
      <c r="AB148" s="318">
        <f t="shared" si="116"/>
        <v>1528912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368096</v>
      </c>
      <c r="I149" s="156">
        <f t="shared" si="112"/>
        <v>118976</v>
      </c>
      <c r="J149" s="156">
        <f t="shared" si="112"/>
        <v>0</v>
      </c>
      <c r="K149" s="156">
        <f t="shared" si="112"/>
        <v>165184</v>
      </c>
      <c r="L149" s="153">
        <f t="shared" si="112"/>
        <v>384816</v>
      </c>
      <c r="M149" s="423">
        <f t="shared" si="112"/>
        <v>1037072</v>
      </c>
      <c r="N149" s="319">
        <f t="shared" si="112"/>
        <v>1037072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368096</v>
      </c>
      <c r="W149" s="156">
        <f>VLOOKUP($AC149,原データ!$D$1:$R$2300,5,FALSE)</f>
        <v>118976</v>
      </c>
      <c r="X149" s="156">
        <f>VLOOKUP($AC149,原データ!$D$1:$R$2300,6,FALSE)</f>
        <v>0</v>
      </c>
      <c r="Y149" s="156">
        <f>VLOOKUP($AC149,原データ!$D$1:$R$2300,7,FALSE)</f>
        <v>165184</v>
      </c>
      <c r="Z149" s="153">
        <f>VLOOKUP($AC149,原データ!$D$1:$R$2300,8,FALSE)</f>
        <v>384816</v>
      </c>
      <c r="AA149" s="423">
        <f t="shared" si="115"/>
        <v>1037072</v>
      </c>
      <c r="AB149" s="319">
        <f t="shared" si="116"/>
        <v>1037072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232120</v>
      </c>
      <c r="J150" s="164">
        <f t="shared" si="112"/>
        <v>221112</v>
      </c>
      <c r="K150" s="164">
        <f t="shared" si="112"/>
        <v>0</v>
      </c>
      <c r="L150" s="161">
        <f t="shared" si="112"/>
        <v>0</v>
      </c>
      <c r="M150" s="424">
        <f t="shared" si="112"/>
        <v>453232</v>
      </c>
      <c r="N150" s="320">
        <f t="shared" si="112"/>
        <v>491840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232120</v>
      </c>
      <c r="X150" s="164">
        <f>VLOOKUP($AC150,原データ!$D$1:$R$2300,6,FALSE)</f>
        <v>221112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453232</v>
      </c>
      <c r="AB150" s="320">
        <f t="shared" si="116"/>
        <v>491840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133552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133552</v>
      </c>
      <c r="N151" s="318">
        <f t="shared" si="112"/>
        <v>133552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133552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133552</v>
      </c>
      <c r="AB151" s="318">
        <f t="shared" si="116"/>
        <v>133552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133552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133552</v>
      </c>
      <c r="N152" s="319">
        <f t="shared" si="112"/>
        <v>133552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133552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133552</v>
      </c>
      <c r="AB152" s="319">
        <f t="shared" si="116"/>
        <v>133552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13632</v>
      </c>
      <c r="I156" s="227">
        <f t="shared" si="112"/>
        <v>27568</v>
      </c>
      <c r="J156" s="227">
        <f t="shared" si="112"/>
        <v>1600</v>
      </c>
      <c r="K156" s="227">
        <f t="shared" si="112"/>
        <v>0</v>
      </c>
      <c r="L156" s="225">
        <f t="shared" si="112"/>
        <v>48032</v>
      </c>
      <c r="M156" s="422">
        <f t="shared" si="112"/>
        <v>90832</v>
      </c>
      <c r="N156" s="318">
        <f t="shared" si="112"/>
        <v>90832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13632</v>
      </c>
      <c r="W156" s="227">
        <f t="shared" si="128"/>
        <v>27568</v>
      </c>
      <c r="X156" s="227">
        <f t="shared" si="128"/>
        <v>1600</v>
      </c>
      <c r="Y156" s="227">
        <f t="shared" si="128"/>
        <v>0</v>
      </c>
      <c r="Z156" s="225">
        <f t="shared" si="128"/>
        <v>48032</v>
      </c>
      <c r="AA156" s="422">
        <f t="shared" si="115"/>
        <v>90832</v>
      </c>
      <c r="AB156" s="318">
        <f t="shared" si="116"/>
        <v>90832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13632</v>
      </c>
      <c r="I157" s="156">
        <f t="shared" si="112"/>
        <v>27568</v>
      </c>
      <c r="J157" s="156">
        <f t="shared" si="112"/>
        <v>1600</v>
      </c>
      <c r="K157" s="156">
        <f t="shared" si="112"/>
        <v>0</v>
      </c>
      <c r="L157" s="153">
        <f t="shared" si="112"/>
        <v>48032</v>
      </c>
      <c r="M157" s="423">
        <f t="shared" si="112"/>
        <v>90832</v>
      </c>
      <c r="N157" s="319">
        <f t="shared" si="112"/>
        <v>90832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13632</v>
      </c>
      <c r="W157" s="156">
        <f>VLOOKUP($AC157,原データ!$D$1:$R$2300,5,FALSE)</f>
        <v>27568</v>
      </c>
      <c r="X157" s="156">
        <f>VLOOKUP($AC157,原データ!$D$1:$R$2300,6,FALSE)</f>
        <v>1600</v>
      </c>
      <c r="Y157" s="156">
        <f>VLOOKUP($AC157,原データ!$D$1:$R$2300,7,FALSE)</f>
        <v>0</v>
      </c>
      <c r="Z157" s="153">
        <f>VLOOKUP($AC157,原データ!$D$1:$R$2300,8,FALSE)</f>
        <v>48032</v>
      </c>
      <c r="AA157" s="423">
        <f t="shared" si="115"/>
        <v>90832</v>
      </c>
      <c r="AB157" s="319">
        <f t="shared" si="116"/>
        <v>90832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93242</v>
      </c>
      <c r="F160" s="425">
        <f t="shared" si="112"/>
        <v>93242</v>
      </c>
      <c r="G160" s="170">
        <f t="shared" si="112"/>
        <v>0</v>
      </c>
      <c r="H160" s="171">
        <f t="shared" si="112"/>
        <v>151336</v>
      </c>
      <c r="I160" s="171">
        <f t="shared" si="112"/>
        <v>348576</v>
      </c>
      <c r="J160" s="171">
        <f t="shared" si="112"/>
        <v>182840</v>
      </c>
      <c r="K160" s="171">
        <f t="shared" si="112"/>
        <v>0</v>
      </c>
      <c r="L160" s="168">
        <f t="shared" si="112"/>
        <v>0</v>
      </c>
      <c r="M160" s="425">
        <f t="shared" si="112"/>
        <v>682752</v>
      </c>
      <c r="N160" s="316">
        <f t="shared" si="112"/>
        <v>775994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93242</v>
      </c>
      <c r="T160" s="425">
        <f t="shared" si="113"/>
        <v>93242</v>
      </c>
      <c r="U160" s="170">
        <f>VLOOKUP($AC160,原データ!$D$1:$R$2300,3,FALSE)</f>
        <v>0</v>
      </c>
      <c r="V160" s="171">
        <f>VLOOKUP($AC160,原データ!$D$1:$R$2300,4,FALSE)</f>
        <v>151336</v>
      </c>
      <c r="W160" s="171">
        <f>VLOOKUP($AC160,原データ!$D$1:$R$2300,5,FALSE)</f>
        <v>348576</v>
      </c>
      <c r="X160" s="171">
        <f>VLOOKUP($AC160,原データ!$D$1:$R$2300,6,FALSE)</f>
        <v>182840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682752</v>
      </c>
      <c r="AB160" s="316">
        <f t="shared" si="116"/>
        <v>775994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249296</v>
      </c>
      <c r="K163" s="315">
        <f t="shared" si="112"/>
        <v>0</v>
      </c>
      <c r="L163" s="312">
        <f t="shared" si="112"/>
        <v>0</v>
      </c>
      <c r="M163" s="313">
        <f t="shared" si="112"/>
        <v>249296</v>
      </c>
      <c r="N163" s="316">
        <f t="shared" si="112"/>
        <v>249296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249296</v>
      </c>
      <c r="Y163" s="314">
        <f t="shared" si="131"/>
        <v>0</v>
      </c>
      <c r="Z163" s="314">
        <f t="shared" si="131"/>
        <v>0</v>
      </c>
      <c r="AA163" s="313">
        <f>SUM(U163:Z163)</f>
        <v>249296</v>
      </c>
      <c r="AB163" s="316">
        <f>SUM(AA163,T163)</f>
        <v>249296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249296</v>
      </c>
      <c r="K170" s="171">
        <f t="shared" si="139"/>
        <v>0</v>
      </c>
      <c r="L170" s="168">
        <f t="shared" si="139"/>
        <v>0</v>
      </c>
      <c r="M170" s="425">
        <f t="shared" si="134"/>
        <v>249296</v>
      </c>
      <c r="N170" s="316">
        <f t="shared" si="135"/>
        <v>249296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249296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249296</v>
      </c>
      <c r="AB170" s="316">
        <f t="shared" si="116"/>
        <v>249296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283896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283896</v>
      </c>
      <c r="N177" s="316">
        <f t="shared" si="135"/>
        <v>283896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283896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283896</v>
      </c>
      <c r="AB177" s="316">
        <f t="shared" si="116"/>
        <v>283896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283896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283896</v>
      </c>
      <c r="N179" s="316">
        <f t="shared" si="135"/>
        <v>283896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283896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283896</v>
      </c>
      <c r="AB179" s="316">
        <f t="shared" si="116"/>
        <v>283896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158170</v>
      </c>
      <c r="F182" s="417">
        <f t="shared" si="138"/>
        <v>158170</v>
      </c>
      <c r="G182" s="418">
        <f>U182+AJ182</f>
        <v>0</v>
      </c>
      <c r="H182" s="419">
        <f t="shared" si="139"/>
        <v>743440</v>
      </c>
      <c r="I182" s="419">
        <f t="shared" si="139"/>
        <v>1011136</v>
      </c>
      <c r="J182" s="419">
        <f t="shared" si="139"/>
        <v>654848</v>
      </c>
      <c r="K182" s="419">
        <f t="shared" si="139"/>
        <v>190080</v>
      </c>
      <c r="L182" s="416">
        <f t="shared" si="139"/>
        <v>466272</v>
      </c>
      <c r="M182" s="417">
        <f t="shared" si="134"/>
        <v>3065776</v>
      </c>
      <c r="N182" s="420">
        <f t="shared" si="135"/>
        <v>3223946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158170</v>
      </c>
      <c r="T182" s="417">
        <f t="shared" si="113"/>
        <v>158170</v>
      </c>
      <c r="U182" s="418">
        <f t="shared" ref="U182:Z182" si="147">SUM(U177,U163,U141,U162)</f>
        <v>0</v>
      </c>
      <c r="V182" s="419">
        <f t="shared" si="147"/>
        <v>743440</v>
      </c>
      <c r="W182" s="419">
        <f t="shared" si="147"/>
        <v>1011136</v>
      </c>
      <c r="X182" s="419">
        <f t="shared" si="147"/>
        <v>654848</v>
      </c>
      <c r="Y182" s="419">
        <f t="shared" si="147"/>
        <v>190080</v>
      </c>
      <c r="Z182" s="416">
        <f t="shared" si="147"/>
        <v>466272</v>
      </c>
      <c r="AA182" s="417">
        <f t="shared" si="115"/>
        <v>3065776</v>
      </c>
      <c r="AB182" s="420">
        <f t="shared" si="116"/>
        <v>3223946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C7CF9-8B3B-4DEF-B585-816BBF34A86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北中城村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1</v>
      </c>
      <c r="E8" s="312">
        <f t="shared" si="0"/>
        <v>9</v>
      </c>
      <c r="F8" s="313">
        <f t="shared" si="0"/>
        <v>10</v>
      </c>
      <c r="G8" s="314">
        <f t="shared" si="0"/>
        <v>0</v>
      </c>
      <c r="H8" s="315">
        <f t="shared" si="0"/>
        <v>24</v>
      </c>
      <c r="I8" s="315">
        <f t="shared" si="0"/>
        <v>23</v>
      </c>
      <c r="J8" s="315">
        <f t="shared" si="0"/>
        <v>20</v>
      </c>
      <c r="K8" s="315">
        <f t="shared" si="0"/>
        <v>22</v>
      </c>
      <c r="L8" s="312">
        <f t="shared" si="0"/>
        <v>16</v>
      </c>
      <c r="M8" s="313">
        <f t="shared" si="0"/>
        <v>105</v>
      </c>
      <c r="N8" s="316">
        <f t="shared" si="0"/>
        <v>115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9</v>
      </c>
      <c r="T8" s="313">
        <f t="shared" ref="T8:T49" si="1">SUM(R8:S8)</f>
        <v>10</v>
      </c>
      <c r="U8" s="314">
        <f t="shared" ref="U8:Z8" si="2">SUM(U9,U15,U18,U23,U27,U28)</f>
        <v>0</v>
      </c>
      <c r="V8" s="314">
        <f t="shared" si="2"/>
        <v>24</v>
      </c>
      <c r="W8" s="314">
        <f t="shared" si="2"/>
        <v>23</v>
      </c>
      <c r="X8" s="314">
        <f t="shared" si="2"/>
        <v>20</v>
      </c>
      <c r="Y8" s="314">
        <f t="shared" si="2"/>
        <v>21</v>
      </c>
      <c r="Z8" s="314">
        <f t="shared" si="2"/>
        <v>16</v>
      </c>
      <c r="AA8" s="313">
        <f>SUM(U8:Z8)</f>
        <v>104</v>
      </c>
      <c r="AB8" s="316">
        <f t="shared" ref="AB8:AB47" si="3">SUM(AA8,T8)</f>
        <v>114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7</v>
      </c>
      <c r="I9" s="227">
        <f t="shared" si="0"/>
        <v>6</v>
      </c>
      <c r="J9" s="227">
        <f t="shared" si="0"/>
        <v>4</v>
      </c>
      <c r="K9" s="227">
        <f t="shared" si="0"/>
        <v>5</v>
      </c>
      <c r="L9" s="225">
        <f t="shared" si="0"/>
        <v>9</v>
      </c>
      <c r="M9" s="422">
        <f t="shared" si="0"/>
        <v>31</v>
      </c>
      <c r="N9" s="318">
        <f t="shared" si="0"/>
        <v>31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7</v>
      </c>
      <c r="W9" s="227">
        <f t="shared" si="7"/>
        <v>6</v>
      </c>
      <c r="X9" s="227">
        <f t="shared" si="7"/>
        <v>4</v>
      </c>
      <c r="Y9" s="227">
        <f t="shared" si="7"/>
        <v>5</v>
      </c>
      <c r="Z9" s="225">
        <f t="shared" si="7"/>
        <v>9</v>
      </c>
      <c r="AA9" s="422">
        <f t="shared" ref="AA9:AA47" si="8">SUM(U9:Z9)</f>
        <v>31</v>
      </c>
      <c r="AB9" s="318">
        <f t="shared" si="3"/>
        <v>31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3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7</v>
      </c>
      <c r="N10" s="319">
        <f t="shared" si="0"/>
        <v>7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3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7</v>
      </c>
      <c r="AB10" s="319">
        <f t="shared" si="3"/>
        <v>7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3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2</v>
      </c>
      <c r="M12" s="423">
        <f t="shared" si="0"/>
        <v>7</v>
      </c>
      <c r="N12" s="319">
        <f t="shared" si="0"/>
        <v>7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7</v>
      </c>
      <c r="AB12" s="319">
        <f t="shared" si="3"/>
        <v>7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2</v>
      </c>
      <c r="J14" s="164">
        <f t="shared" si="0"/>
        <v>2</v>
      </c>
      <c r="K14" s="164">
        <f t="shared" si="0"/>
        <v>4</v>
      </c>
      <c r="L14" s="161">
        <f t="shared" si="0"/>
        <v>7</v>
      </c>
      <c r="M14" s="424">
        <f t="shared" si="0"/>
        <v>16</v>
      </c>
      <c r="N14" s="320">
        <f t="shared" si="0"/>
        <v>16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4</v>
      </c>
      <c r="Z14" s="161">
        <f>VLOOKUP($AC14,原データ!$D$1:$R$2300,8,FALSE)</f>
        <v>7</v>
      </c>
      <c r="AA14" s="424">
        <f t="shared" si="8"/>
        <v>16</v>
      </c>
      <c r="AB14" s="320">
        <f t="shared" si="3"/>
        <v>16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4</v>
      </c>
      <c r="F15" s="422">
        <f t="shared" si="0"/>
        <v>4</v>
      </c>
      <c r="G15" s="226">
        <f t="shared" si="0"/>
        <v>0</v>
      </c>
      <c r="H15" s="227">
        <f t="shared" si="0"/>
        <v>10</v>
      </c>
      <c r="I15" s="227">
        <f t="shared" si="0"/>
        <v>10</v>
      </c>
      <c r="J15" s="227">
        <f t="shared" si="0"/>
        <v>7</v>
      </c>
      <c r="K15" s="227">
        <f t="shared" si="0"/>
        <v>6</v>
      </c>
      <c r="L15" s="225">
        <f t="shared" si="0"/>
        <v>2</v>
      </c>
      <c r="M15" s="422">
        <f t="shared" si="0"/>
        <v>35</v>
      </c>
      <c r="N15" s="318">
        <f t="shared" si="0"/>
        <v>39</v>
      </c>
      <c r="O15" s="661"/>
      <c r="P15" s="699" t="s">
        <v>131</v>
      </c>
      <c r="Q15" s="699"/>
      <c r="R15" s="224">
        <f>SUM(R16:R17)</f>
        <v>0</v>
      </c>
      <c r="S15" s="225">
        <f>SUM(S16:S17)</f>
        <v>4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10</v>
      </c>
      <c r="X15" s="227">
        <f t="shared" si="11"/>
        <v>7</v>
      </c>
      <c r="Y15" s="227">
        <f t="shared" si="11"/>
        <v>6</v>
      </c>
      <c r="Z15" s="225">
        <f t="shared" si="11"/>
        <v>2</v>
      </c>
      <c r="AA15" s="422">
        <f t="shared" si="8"/>
        <v>35</v>
      </c>
      <c r="AB15" s="318">
        <f t="shared" si="3"/>
        <v>39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10</v>
      </c>
      <c r="J16" s="156">
        <f t="shared" si="0"/>
        <v>6</v>
      </c>
      <c r="K16" s="156">
        <f t="shared" si="0"/>
        <v>4</v>
      </c>
      <c r="L16" s="153">
        <f t="shared" si="0"/>
        <v>2</v>
      </c>
      <c r="M16" s="423">
        <f t="shared" si="0"/>
        <v>29</v>
      </c>
      <c r="N16" s="319">
        <f t="shared" si="0"/>
        <v>29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10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2</v>
      </c>
      <c r="AA16" s="423">
        <f t="shared" si="8"/>
        <v>29</v>
      </c>
      <c r="AB16" s="319">
        <f t="shared" si="3"/>
        <v>29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4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0</v>
      </c>
      <c r="J17" s="164">
        <f t="shared" si="0"/>
        <v>1</v>
      </c>
      <c r="K17" s="164">
        <f t="shared" si="0"/>
        <v>2</v>
      </c>
      <c r="L17" s="161">
        <f t="shared" si="0"/>
        <v>0</v>
      </c>
      <c r="M17" s="424">
        <f t="shared" si="0"/>
        <v>6</v>
      </c>
      <c r="N17" s="320">
        <f t="shared" si="0"/>
        <v>10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10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2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2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5</v>
      </c>
      <c r="F23" s="422">
        <f t="shared" si="0"/>
        <v>6</v>
      </c>
      <c r="G23" s="226">
        <f t="shared" si="0"/>
        <v>0</v>
      </c>
      <c r="H23" s="227">
        <f t="shared" si="0"/>
        <v>4</v>
      </c>
      <c r="I23" s="227">
        <f t="shared" si="0"/>
        <v>7</v>
      </c>
      <c r="J23" s="227">
        <f t="shared" si="0"/>
        <v>6</v>
      </c>
      <c r="K23" s="227">
        <f t="shared" si="0"/>
        <v>7</v>
      </c>
      <c r="L23" s="225">
        <f t="shared" si="0"/>
        <v>2</v>
      </c>
      <c r="M23" s="422">
        <f t="shared" si="0"/>
        <v>26</v>
      </c>
      <c r="N23" s="318">
        <f t="shared" si="0"/>
        <v>32</v>
      </c>
      <c r="O23" s="661"/>
      <c r="P23" s="658" t="s">
        <v>137</v>
      </c>
      <c r="Q23" s="659"/>
      <c r="R23" s="224">
        <f>SUM(R24:R26)</f>
        <v>1</v>
      </c>
      <c r="S23" s="225">
        <f>SUM(S24:S26)</f>
        <v>5</v>
      </c>
      <c r="T23" s="422">
        <f t="shared" si="1"/>
        <v>6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7</v>
      </c>
      <c r="X23" s="227">
        <f t="shared" si="15"/>
        <v>6</v>
      </c>
      <c r="Y23" s="227">
        <f t="shared" si="15"/>
        <v>6</v>
      </c>
      <c r="Z23" s="225">
        <f t="shared" si="15"/>
        <v>2</v>
      </c>
      <c r="AA23" s="422">
        <f t="shared" si="8"/>
        <v>25</v>
      </c>
      <c r="AB23" s="318">
        <f t="shared" si="3"/>
        <v>31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1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5</v>
      </c>
      <c r="F24" s="423">
        <f t="shared" si="0"/>
        <v>6</v>
      </c>
      <c r="G24" s="155">
        <f t="shared" si="0"/>
        <v>0</v>
      </c>
      <c r="H24" s="156">
        <f t="shared" si="0"/>
        <v>4</v>
      </c>
      <c r="I24" s="156">
        <f t="shared" si="0"/>
        <v>7</v>
      </c>
      <c r="J24" s="156">
        <f t="shared" si="0"/>
        <v>6</v>
      </c>
      <c r="K24" s="156">
        <f t="shared" si="0"/>
        <v>6</v>
      </c>
      <c r="L24" s="153">
        <f t="shared" si="0"/>
        <v>2</v>
      </c>
      <c r="M24" s="423">
        <f t="shared" si="0"/>
        <v>25</v>
      </c>
      <c r="N24" s="319">
        <f t="shared" si="0"/>
        <v>31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7</v>
      </c>
      <c r="X24" s="156">
        <f>VLOOKUP($AC24,原データ!$D$1:$R$2300,6,FALSE)</f>
        <v>6</v>
      </c>
      <c r="Y24" s="156">
        <f>VLOOKUP($AC24,原データ!$D$1:$R$2300,7,FALSE)</f>
        <v>6</v>
      </c>
      <c r="Z24" s="153">
        <f>VLOOKUP($AC24,原データ!$D$1:$R$2300,8,FALSE)</f>
        <v>2</v>
      </c>
      <c r="AA24" s="423">
        <f t="shared" si="8"/>
        <v>25</v>
      </c>
      <c r="AB24" s="319">
        <f t="shared" si="3"/>
        <v>31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3</v>
      </c>
      <c r="I27" s="171">
        <f t="shared" si="0"/>
        <v>0</v>
      </c>
      <c r="J27" s="171">
        <f t="shared" si="0"/>
        <v>2</v>
      </c>
      <c r="K27" s="171">
        <f t="shared" si="0"/>
        <v>2</v>
      </c>
      <c r="L27" s="168">
        <f t="shared" si="0"/>
        <v>3</v>
      </c>
      <c r="M27" s="425">
        <f t="shared" si="0"/>
        <v>10</v>
      </c>
      <c r="N27" s="316">
        <f t="shared" si="0"/>
        <v>10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3</v>
      </c>
      <c r="AA27" s="425">
        <f t="shared" si="8"/>
        <v>10</v>
      </c>
      <c r="AB27" s="316">
        <f t="shared" si="3"/>
        <v>10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1</v>
      </c>
      <c r="E49" s="416">
        <f t="shared" si="20"/>
        <v>9</v>
      </c>
      <c r="F49" s="417">
        <f t="shared" si="20"/>
        <v>10</v>
      </c>
      <c r="G49" s="418">
        <f>U49+AJ49</f>
        <v>0</v>
      </c>
      <c r="H49" s="419">
        <f t="shared" si="20"/>
        <v>24</v>
      </c>
      <c r="I49" s="419">
        <f t="shared" si="20"/>
        <v>23</v>
      </c>
      <c r="J49" s="419">
        <f t="shared" si="20"/>
        <v>22</v>
      </c>
      <c r="K49" s="419">
        <f t="shared" si="20"/>
        <v>23</v>
      </c>
      <c r="L49" s="416">
        <f t="shared" si="20"/>
        <v>17</v>
      </c>
      <c r="M49" s="417">
        <f t="shared" si="20"/>
        <v>109</v>
      </c>
      <c r="N49" s="420">
        <f t="shared" si="20"/>
        <v>119</v>
      </c>
      <c r="O49" s="694" t="s">
        <v>148</v>
      </c>
      <c r="P49" s="695"/>
      <c r="Q49" s="695"/>
      <c r="R49" s="415">
        <f>SUM(R8,R30,R44,R29)</f>
        <v>1</v>
      </c>
      <c r="S49" s="415">
        <f>SUM(S8,S30,S44,S29)</f>
        <v>9</v>
      </c>
      <c r="T49" s="417">
        <f t="shared" si="1"/>
        <v>10</v>
      </c>
      <c r="U49" s="418">
        <f t="shared" ref="U49:Z49" si="27">SUM(U8,U30,U44,U29)</f>
        <v>0</v>
      </c>
      <c r="V49" s="418">
        <f t="shared" si="27"/>
        <v>24</v>
      </c>
      <c r="W49" s="418">
        <f t="shared" si="27"/>
        <v>23</v>
      </c>
      <c r="X49" s="418">
        <f t="shared" si="27"/>
        <v>22</v>
      </c>
      <c r="Y49" s="418">
        <f t="shared" si="27"/>
        <v>22</v>
      </c>
      <c r="Z49" s="418">
        <f t="shared" si="27"/>
        <v>17</v>
      </c>
      <c r="AA49" s="417">
        <f>SUM(U49:Z49)</f>
        <v>108</v>
      </c>
      <c r="AB49" s="420">
        <f>SUM(AA49,T49)</f>
        <v>118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1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619</v>
      </c>
      <c r="E51" s="312">
        <f t="shared" si="29"/>
        <v>24973</v>
      </c>
      <c r="F51" s="313">
        <f t="shared" si="29"/>
        <v>25592</v>
      </c>
      <c r="G51" s="314">
        <f t="shared" si="29"/>
        <v>0</v>
      </c>
      <c r="H51" s="315">
        <f t="shared" si="29"/>
        <v>197527</v>
      </c>
      <c r="I51" s="315">
        <f t="shared" si="29"/>
        <v>138856</v>
      </c>
      <c r="J51" s="315">
        <f t="shared" si="29"/>
        <v>199027</v>
      </c>
      <c r="K51" s="315">
        <f t="shared" si="29"/>
        <v>241522</v>
      </c>
      <c r="L51" s="312">
        <f t="shared" si="29"/>
        <v>134240</v>
      </c>
      <c r="M51" s="313">
        <f t="shared" si="29"/>
        <v>911172</v>
      </c>
      <c r="N51" s="316">
        <f t="shared" si="29"/>
        <v>936764</v>
      </c>
      <c r="O51" s="720" t="s">
        <v>124</v>
      </c>
      <c r="P51" s="721"/>
      <c r="Q51" s="722"/>
      <c r="R51" s="311">
        <f>SUM(R52,R58,R61,R66,R68,R69)</f>
        <v>619</v>
      </c>
      <c r="S51" s="311">
        <f>SUM(S52,S58,S61,S66,S68,S69)</f>
        <v>24973</v>
      </c>
      <c r="T51" s="313">
        <f>SUM(R51:S51)</f>
        <v>25592</v>
      </c>
      <c r="U51" s="314">
        <f t="shared" ref="U51:Z51" si="30">SUM(U52,U58,U61,U66,U68,U69)</f>
        <v>0</v>
      </c>
      <c r="V51" s="314">
        <f t="shared" si="30"/>
        <v>197527</v>
      </c>
      <c r="W51" s="314">
        <f t="shared" si="30"/>
        <v>138856</v>
      </c>
      <c r="X51" s="314">
        <f t="shared" si="30"/>
        <v>199027</v>
      </c>
      <c r="Y51" s="314">
        <f t="shared" si="30"/>
        <v>241522</v>
      </c>
      <c r="Z51" s="314">
        <f t="shared" si="30"/>
        <v>134240</v>
      </c>
      <c r="AA51" s="313">
        <f t="shared" ref="AA51:AA90" si="31">SUM(U51:Z51)</f>
        <v>911172</v>
      </c>
      <c r="AB51" s="316">
        <f t="shared" ref="AB51:AB90" si="32">SUM(AA51,T51)</f>
        <v>936764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36802</v>
      </c>
      <c r="I52" s="227">
        <f t="shared" si="29"/>
        <v>33807</v>
      </c>
      <c r="J52" s="227">
        <f t="shared" si="29"/>
        <v>6802</v>
      </c>
      <c r="K52" s="227">
        <f t="shared" si="29"/>
        <v>29540</v>
      </c>
      <c r="L52" s="225">
        <f t="shared" si="29"/>
        <v>8680</v>
      </c>
      <c r="M52" s="422">
        <f t="shared" si="29"/>
        <v>115631</v>
      </c>
      <c r="N52" s="318">
        <f t="shared" si="29"/>
        <v>115631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36802</v>
      </c>
      <c r="W52" s="227">
        <f t="shared" si="38"/>
        <v>33807</v>
      </c>
      <c r="X52" s="227">
        <f t="shared" si="38"/>
        <v>6802</v>
      </c>
      <c r="Y52" s="227">
        <f t="shared" si="38"/>
        <v>29540</v>
      </c>
      <c r="Z52" s="225">
        <f t="shared" si="38"/>
        <v>8680</v>
      </c>
      <c r="AA52" s="422">
        <f t="shared" si="31"/>
        <v>115631</v>
      </c>
      <c r="AB52" s="318">
        <f t="shared" si="32"/>
        <v>115631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22612</v>
      </c>
      <c r="I53" s="156">
        <f t="shared" si="29"/>
        <v>20363</v>
      </c>
      <c r="J53" s="156">
        <f t="shared" si="29"/>
        <v>0</v>
      </c>
      <c r="K53" s="156">
        <f t="shared" si="29"/>
        <v>26245</v>
      </c>
      <c r="L53" s="153">
        <f t="shared" si="29"/>
        <v>0</v>
      </c>
      <c r="M53" s="423">
        <f t="shared" si="29"/>
        <v>69220</v>
      </c>
      <c r="N53" s="319">
        <f t="shared" si="29"/>
        <v>69220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22612</v>
      </c>
      <c r="W53" s="156">
        <f>VLOOKUP($AC53,原データ!$D$1:$R$2300,5,FALSE)</f>
        <v>20363</v>
      </c>
      <c r="X53" s="156">
        <f>VLOOKUP($AC53,原データ!$D$1:$R$2300,6,FALSE)</f>
        <v>0</v>
      </c>
      <c r="Y53" s="156">
        <f>VLOOKUP($AC53,原データ!$D$1:$R$2300,7,FALSE)</f>
        <v>26245</v>
      </c>
      <c r="Z53" s="153">
        <f>VLOOKUP($AC53,原データ!$D$1:$R$2300,8,FALSE)</f>
        <v>0</v>
      </c>
      <c r="AA53" s="423">
        <f t="shared" si="31"/>
        <v>69220</v>
      </c>
      <c r="AB53" s="319">
        <f t="shared" si="32"/>
        <v>69220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13592</v>
      </c>
      <c r="I55" s="156">
        <f t="shared" si="29"/>
        <v>11040</v>
      </c>
      <c r="J55" s="156">
        <f t="shared" si="29"/>
        <v>1554</v>
      </c>
      <c r="K55" s="156">
        <f t="shared" si="29"/>
        <v>0</v>
      </c>
      <c r="L55" s="153">
        <f t="shared" si="29"/>
        <v>3770</v>
      </c>
      <c r="M55" s="423">
        <f t="shared" si="29"/>
        <v>29956</v>
      </c>
      <c r="N55" s="319">
        <f t="shared" si="29"/>
        <v>29956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13592</v>
      </c>
      <c r="W55" s="156">
        <f>VLOOKUP($AC55,原データ!$D$1:$R$2300,5,FALSE)</f>
        <v>11040</v>
      </c>
      <c r="X55" s="156">
        <f>VLOOKUP($AC55,原データ!$D$1:$R$2300,6,FALSE)</f>
        <v>1554</v>
      </c>
      <c r="Y55" s="156">
        <f>VLOOKUP($AC55,原データ!$D$1:$R$2300,7,FALSE)</f>
        <v>0</v>
      </c>
      <c r="Z55" s="153">
        <f>VLOOKUP($AC55,原データ!$D$1:$R$2300,8,FALSE)</f>
        <v>3770</v>
      </c>
      <c r="AA55" s="423">
        <f t="shared" si="31"/>
        <v>29956</v>
      </c>
      <c r="AB55" s="319">
        <f t="shared" si="32"/>
        <v>29956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2512</v>
      </c>
      <c r="K56" s="156">
        <f t="shared" si="29"/>
        <v>0</v>
      </c>
      <c r="L56" s="153">
        <f t="shared" si="29"/>
        <v>0</v>
      </c>
      <c r="M56" s="423">
        <f t="shared" si="29"/>
        <v>2512</v>
      </c>
      <c r="N56" s="319">
        <f t="shared" si="29"/>
        <v>2512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2512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2512</v>
      </c>
      <c r="AB56" s="319">
        <f t="shared" si="32"/>
        <v>2512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598</v>
      </c>
      <c r="I57" s="164">
        <f t="shared" si="29"/>
        <v>2404</v>
      </c>
      <c r="J57" s="164">
        <f t="shared" si="29"/>
        <v>2736</v>
      </c>
      <c r="K57" s="164">
        <f t="shared" si="29"/>
        <v>3295</v>
      </c>
      <c r="L57" s="161">
        <f t="shared" si="29"/>
        <v>4910</v>
      </c>
      <c r="M57" s="424">
        <f t="shared" si="29"/>
        <v>13943</v>
      </c>
      <c r="N57" s="320">
        <f t="shared" si="29"/>
        <v>13943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2404</v>
      </c>
      <c r="X57" s="164">
        <f>VLOOKUP($AC57,原データ!$D$1:$R$2300,6,FALSE)</f>
        <v>2736</v>
      </c>
      <c r="Y57" s="164">
        <f>VLOOKUP($AC57,原データ!$D$1:$R$2300,7,FALSE)</f>
        <v>3295</v>
      </c>
      <c r="Z57" s="161">
        <f>VLOOKUP($AC57,原データ!$D$1:$R$2300,8,FALSE)</f>
        <v>4910</v>
      </c>
      <c r="AA57" s="424">
        <f t="shared" si="31"/>
        <v>13943</v>
      </c>
      <c r="AB57" s="320">
        <f t="shared" si="32"/>
        <v>13943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18505</v>
      </c>
      <c r="F58" s="422">
        <f t="shared" si="29"/>
        <v>18505</v>
      </c>
      <c r="G58" s="226">
        <f t="shared" si="29"/>
        <v>0</v>
      </c>
      <c r="H58" s="227">
        <f t="shared" si="29"/>
        <v>99245</v>
      </c>
      <c r="I58" s="227">
        <f t="shared" si="29"/>
        <v>96794</v>
      </c>
      <c r="J58" s="227">
        <f t="shared" si="29"/>
        <v>130826</v>
      </c>
      <c r="K58" s="227">
        <f t="shared" si="29"/>
        <v>117115</v>
      </c>
      <c r="L58" s="225">
        <f t="shared" si="29"/>
        <v>60048</v>
      </c>
      <c r="M58" s="422">
        <f t="shared" si="29"/>
        <v>504028</v>
      </c>
      <c r="N58" s="318">
        <f t="shared" si="29"/>
        <v>522533</v>
      </c>
      <c r="O58" s="661"/>
      <c r="P58" s="658" t="s">
        <v>131</v>
      </c>
      <c r="Q58" s="659"/>
      <c r="R58" s="224">
        <f>SUM(R59:R60)</f>
        <v>0</v>
      </c>
      <c r="S58" s="225">
        <f>SUM(S59:S60)</f>
        <v>18505</v>
      </c>
      <c r="T58" s="422">
        <f t="shared" si="37"/>
        <v>18505</v>
      </c>
      <c r="U58" s="226">
        <f t="shared" ref="U58:Z58" si="40">SUM(U59:U60)</f>
        <v>0</v>
      </c>
      <c r="V58" s="227">
        <f t="shared" si="40"/>
        <v>99245</v>
      </c>
      <c r="W58" s="227">
        <f t="shared" si="40"/>
        <v>96794</v>
      </c>
      <c r="X58" s="227">
        <f t="shared" si="40"/>
        <v>130826</v>
      </c>
      <c r="Y58" s="227">
        <f t="shared" si="40"/>
        <v>117115</v>
      </c>
      <c r="Z58" s="225">
        <f t="shared" si="40"/>
        <v>60048</v>
      </c>
      <c r="AA58" s="422">
        <f t="shared" si="31"/>
        <v>504028</v>
      </c>
      <c r="AB58" s="318">
        <f t="shared" si="32"/>
        <v>522533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67083</v>
      </c>
      <c r="I59" s="156">
        <f t="shared" si="29"/>
        <v>96794</v>
      </c>
      <c r="J59" s="156">
        <f t="shared" si="29"/>
        <v>117234</v>
      </c>
      <c r="K59" s="156">
        <f t="shared" si="29"/>
        <v>75044</v>
      </c>
      <c r="L59" s="153">
        <f t="shared" si="29"/>
        <v>60048</v>
      </c>
      <c r="M59" s="423">
        <f t="shared" si="29"/>
        <v>416203</v>
      </c>
      <c r="N59" s="319">
        <f t="shared" si="29"/>
        <v>416203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67083</v>
      </c>
      <c r="W59" s="156">
        <f>VLOOKUP($AC59,原データ!$D$1:$R$2300,5,FALSE)</f>
        <v>96794</v>
      </c>
      <c r="X59" s="156">
        <f>VLOOKUP($AC59,原データ!$D$1:$R$2300,6,FALSE)</f>
        <v>117234</v>
      </c>
      <c r="Y59" s="156">
        <f>VLOOKUP($AC59,原データ!$D$1:$R$2300,7,FALSE)</f>
        <v>75044</v>
      </c>
      <c r="Z59" s="153">
        <f>VLOOKUP($AC59,原データ!$D$1:$R$2300,8,FALSE)</f>
        <v>60048</v>
      </c>
      <c r="AA59" s="423">
        <f t="shared" si="31"/>
        <v>416203</v>
      </c>
      <c r="AB59" s="319">
        <f t="shared" si="32"/>
        <v>416203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18505</v>
      </c>
      <c r="F60" s="424">
        <f t="shared" si="29"/>
        <v>18505</v>
      </c>
      <c r="G60" s="163">
        <f t="shared" si="29"/>
        <v>0</v>
      </c>
      <c r="H60" s="164">
        <f t="shared" si="29"/>
        <v>32162</v>
      </c>
      <c r="I60" s="164">
        <f t="shared" si="29"/>
        <v>0</v>
      </c>
      <c r="J60" s="164">
        <f t="shared" si="29"/>
        <v>13592</v>
      </c>
      <c r="K60" s="164">
        <f t="shared" si="29"/>
        <v>42071</v>
      </c>
      <c r="L60" s="161">
        <f t="shared" si="29"/>
        <v>0</v>
      </c>
      <c r="M60" s="424">
        <f t="shared" si="29"/>
        <v>87825</v>
      </c>
      <c r="N60" s="320">
        <f t="shared" si="29"/>
        <v>106330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18505</v>
      </c>
      <c r="T60" s="424">
        <f t="shared" si="37"/>
        <v>18505</v>
      </c>
      <c r="U60" s="163">
        <f>VLOOKUP($AC60,原データ!$D$1:$R$2300,3,FALSE)</f>
        <v>0</v>
      </c>
      <c r="V60" s="164">
        <f>VLOOKUP($AC60,原データ!$D$1:$R$2300,4,FALSE)</f>
        <v>32162</v>
      </c>
      <c r="W60" s="164">
        <f>VLOOKUP($AC60,原データ!$D$1:$R$2300,5,FALSE)</f>
        <v>0</v>
      </c>
      <c r="X60" s="164">
        <f>VLOOKUP($AC60,原データ!$D$1:$R$2300,6,FALSE)</f>
        <v>13592</v>
      </c>
      <c r="Y60" s="164">
        <f>VLOOKUP($AC60,原データ!$D$1:$R$2300,7,FALSE)</f>
        <v>42071</v>
      </c>
      <c r="Z60" s="161">
        <f>VLOOKUP($AC60,原データ!$D$1:$R$2300,8,FALSE)</f>
        <v>0</v>
      </c>
      <c r="AA60" s="424">
        <f t="shared" si="31"/>
        <v>87825</v>
      </c>
      <c r="AB60" s="320">
        <f t="shared" si="32"/>
        <v>106330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7043</v>
      </c>
      <c r="K61" s="227">
        <f t="shared" si="29"/>
        <v>28228</v>
      </c>
      <c r="L61" s="225">
        <f t="shared" si="29"/>
        <v>0</v>
      </c>
      <c r="M61" s="422">
        <f t="shared" si="29"/>
        <v>35271</v>
      </c>
      <c r="N61" s="318">
        <f t="shared" si="29"/>
        <v>35271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7043</v>
      </c>
      <c r="Y61" s="227">
        <f t="shared" si="42"/>
        <v>28228</v>
      </c>
      <c r="Z61" s="225">
        <f t="shared" si="42"/>
        <v>0</v>
      </c>
      <c r="AA61" s="422">
        <f t="shared" si="31"/>
        <v>35271</v>
      </c>
      <c r="AB61" s="318">
        <f t="shared" si="32"/>
        <v>35271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7043</v>
      </c>
      <c r="K62" s="156">
        <f t="shared" si="29"/>
        <v>0</v>
      </c>
      <c r="L62" s="153">
        <f t="shared" si="29"/>
        <v>0</v>
      </c>
      <c r="M62" s="423">
        <f t="shared" si="29"/>
        <v>7043</v>
      </c>
      <c r="N62" s="319">
        <f t="shared" si="29"/>
        <v>7043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7043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7043</v>
      </c>
      <c r="AB62" s="319">
        <f t="shared" si="32"/>
        <v>7043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28228</v>
      </c>
      <c r="L63" s="153">
        <f t="shared" si="29"/>
        <v>0</v>
      </c>
      <c r="M63" s="423">
        <f t="shared" si="29"/>
        <v>28228</v>
      </c>
      <c r="N63" s="319">
        <f t="shared" si="29"/>
        <v>28228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28228</v>
      </c>
      <c r="Z63" s="153">
        <f>VLOOKUP($AC63,原データ!$D$1:$R$2300,8,FALSE)</f>
        <v>0</v>
      </c>
      <c r="AA63" s="423">
        <f t="shared" si="31"/>
        <v>28228</v>
      </c>
      <c r="AB63" s="319">
        <f t="shared" si="32"/>
        <v>28228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619</v>
      </c>
      <c r="E66" s="225">
        <f t="shared" si="29"/>
        <v>6468</v>
      </c>
      <c r="F66" s="422">
        <f t="shared" si="29"/>
        <v>7087</v>
      </c>
      <c r="G66" s="226">
        <f t="shared" si="29"/>
        <v>0</v>
      </c>
      <c r="H66" s="227">
        <f t="shared" si="29"/>
        <v>2818</v>
      </c>
      <c r="I66" s="227">
        <f t="shared" si="29"/>
        <v>8255</v>
      </c>
      <c r="J66" s="227">
        <f t="shared" si="29"/>
        <v>5612</v>
      </c>
      <c r="K66" s="227">
        <f t="shared" si="29"/>
        <v>13290</v>
      </c>
      <c r="L66" s="225">
        <f t="shared" si="29"/>
        <v>4374</v>
      </c>
      <c r="M66" s="422">
        <f t="shared" si="29"/>
        <v>34349</v>
      </c>
      <c r="N66" s="318">
        <f t="shared" si="29"/>
        <v>41436</v>
      </c>
      <c r="O66" s="661"/>
      <c r="P66" s="658" t="s">
        <v>137</v>
      </c>
      <c r="Q66" s="659"/>
      <c r="R66" s="224">
        <f>SUM(R67)</f>
        <v>619</v>
      </c>
      <c r="S66" s="225">
        <f>SUM(S67)</f>
        <v>6468</v>
      </c>
      <c r="T66" s="422">
        <f t="shared" si="37"/>
        <v>7087</v>
      </c>
      <c r="U66" s="226">
        <f t="shared" ref="U66:Z66" si="44">SUM(U67)</f>
        <v>0</v>
      </c>
      <c r="V66" s="227">
        <f t="shared" si="44"/>
        <v>2818</v>
      </c>
      <c r="W66" s="227">
        <f t="shared" si="44"/>
        <v>8255</v>
      </c>
      <c r="X66" s="227">
        <f t="shared" si="44"/>
        <v>5612</v>
      </c>
      <c r="Y66" s="227">
        <f t="shared" si="44"/>
        <v>13290</v>
      </c>
      <c r="Z66" s="225">
        <f t="shared" si="44"/>
        <v>4374</v>
      </c>
      <c r="AA66" s="422">
        <f t="shared" si="31"/>
        <v>34349</v>
      </c>
      <c r="AB66" s="318">
        <f t="shared" si="32"/>
        <v>41436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619</v>
      </c>
      <c r="E67" s="161">
        <f t="shared" si="29"/>
        <v>6468</v>
      </c>
      <c r="F67" s="424">
        <f t="shared" si="29"/>
        <v>7087</v>
      </c>
      <c r="G67" s="163">
        <f t="shared" si="29"/>
        <v>0</v>
      </c>
      <c r="H67" s="164">
        <f t="shared" si="29"/>
        <v>2818</v>
      </c>
      <c r="I67" s="164">
        <f t="shared" si="29"/>
        <v>8255</v>
      </c>
      <c r="J67" s="164">
        <f t="shared" si="29"/>
        <v>5612</v>
      </c>
      <c r="K67" s="164">
        <f t="shared" si="29"/>
        <v>13290</v>
      </c>
      <c r="L67" s="161">
        <f t="shared" si="29"/>
        <v>4374</v>
      </c>
      <c r="M67" s="424">
        <f t="shared" si="29"/>
        <v>34349</v>
      </c>
      <c r="N67" s="320">
        <f t="shared" si="29"/>
        <v>41436</v>
      </c>
      <c r="O67" s="661"/>
      <c r="P67" s="228"/>
      <c r="Q67" s="230" t="s">
        <v>138</v>
      </c>
      <c r="R67" s="160">
        <f>VLOOKUP($AC67,原データ!$D$1:$R$2300,10,FALSE)</f>
        <v>619</v>
      </c>
      <c r="S67" s="161">
        <f>VLOOKUP($AC67,原データ!$D$1:$R$2300,11,FALSE)</f>
        <v>6468</v>
      </c>
      <c r="T67" s="424">
        <f t="shared" si="37"/>
        <v>7087</v>
      </c>
      <c r="U67" s="163">
        <f>VLOOKUP($AC67,原データ!$D$1:$R$2300,3,FALSE)</f>
        <v>0</v>
      </c>
      <c r="V67" s="164">
        <f>VLOOKUP($AC67,原データ!$D$1:$R$2300,4,FALSE)</f>
        <v>2818</v>
      </c>
      <c r="W67" s="164">
        <f>VLOOKUP($AC67,原データ!$D$1:$R$2300,5,FALSE)</f>
        <v>8255</v>
      </c>
      <c r="X67" s="164">
        <f>VLOOKUP($AC67,原データ!$D$1:$R$2300,6,FALSE)</f>
        <v>5612</v>
      </c>
      <c r="Y67" s="164">
        <f>VLOOKUP($AC67,原データ!$D$1:$R$2300,7,FALSE)</f>
        <v>13290</v>
      </c>
      <c r="Z67" s="161">
        <f>VLOOKUP($AC67,原データ!$D$1:$R$2300,8,FALSE)</f>
        <v>4374</v>
      </c>
      <c r="AA67" s="424">
        <f t="shared" si="31"/>
        <v>34349</v>
      </c>
      <c r="AB67" s="320">
        <f t="shared" si="32"/>
        <v>41436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58662</v>
      </c>
      <c r="I68" s="171">
        <f t="shared" si="29"/>
        <v>0</v>
      </c>
      <c r="J68" s="171">
        <f t="shared" si="29"/>
        <v>48744</v>
      </c>
      <c r="K68" s="171">
        <f t="shared" si="29"/>
        <v>53349</v>
      </c>
      <c r="L68" s="168">
        <f t="shared" si="29"/>
        <v>61138</v>
      </c>
      <c r="M68" s="425">
        <f t="shared" si="29"/>
        <v>221893</v>
      </c>
      <c r="N68" s="316">
        <f t="shared" si="29"/>
        <v>221893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58662</v>
      </c>
      <c r="W68" s="171">
        <f>VLOOKUP($AC68,原データ!$D$1:$R$2300,5,FALSE)</f>
        <v>0</v>
      </c>
      <c r="X68" s="171">
        <f>VLOOKUP($AC68,原データ!$D$1:$R$2300,6,FALSE)</f>
        <v>48744</v>
      </c>
      <c r="Y68" s="171">
        <f>VLOOKUP($AC68,原データ!$D$1:$R$2300,7,FALSE)</f>
        <v>53349</v>
      </c>
      <c r="Z68" s="168">
        <f>VLOOKUP($AC68,原データ!$D$1:$R$2300,8,FALSE)</f>
        <v>61138</v>
      </c>
      <c r="AA68" s="425">
        <f t="shared" si="31"/>
        <v>221893</v>
      </c>
      <c r="AB68" s="316">
        <f t="shared" si="32"/>
        <v>221893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13309</v>
      </c>
      <c r="K71" s="315">
        <f t="shared" si="29"/>
        <v>0</v>
      </c>
      <c r="L71" s="312">
        <f t="shared" si="29"/>
        <v>0</v>
      </c>
      <c r="M71" s="313">
        <f t="shared" si="29"/>
        <v>13309</v>
      </c>
      <c r="N71" s="316">
        <f t="shared" si="29"/>
        <v>13309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13309</v>
      </c>
      <c r="Y71" s="315">
        <f t="shared" si="47"/>
        <v>0</v>
      </c>
      <c r="Z71" s="312">
        <f t="shared" si="47"/>
        <v>0</v>
      </c>
      <c r="AA71" s="313">
        <f>SUM(U71:Z71)</f>
        <v>13309</v>
      </c>
      <c r="AB71" s="316">
        <f>SUM(AA71,T71)</f>
        <v>13309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13309</v>
      </c>
      <c r="K78" s="171">
        <f t="shared" si="56"/>
        <v>0</v>
      </c>
      <c r="L78" s="168">
        <f t="shared" si="57"/>
        <v>0</v>
      </c>
      <c r="M78" s="425">
        <f t="shared" si="58"/>
        <v>13309</v>
      </c>
      <c r="N78" s="316">
        <f t="shared" si="49"/>
        <v>13309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13309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13309</v>
      </c>
      <c r="AB78" s="316">
        <f t="shared" si="32"/>
        <v>13309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42175</v>
      </c>
      <c r="K85" s="315">
        <f t="shared" si="56"/>
        <v>29695</v>
      </c>
      <c r="L85" s="312">
        <f t="shared" si="57"/>
        <v>35777</v>
      </c>
      <c r="M85" s="313">
        <f t="shared" si="58"/>
        <v>107647</v>
      </c>
      <c r="N85" s="316">
        <f t="shared" si="49"/>
        <v>107647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42175</v>
      </c>
      <c r="Y85" s="315">
        <f t="shared" si="63"/>
        <v>29695</v>
      </c>
      <c r="Z85" s="312">
        <f t="shared" si="63"/>
        <v>35777</v>
      </c>
      <c r="AA85" s="313">
        <f t="shared" si="31"/>
        <v>107647</v>
      </c>
      <c r="AB85" s="316">
        <f t="shared" si="32"/>
        <v>107647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29695</v>
      </c>
      <c r="L86" s="168">
        <f t="shared" si="57"/>
        <v>35777</v>
      </c>
      <c r="M86" s="425">
        <f t="shared" si="58"/>
        <v>65472</v>
      </c>
      <c r="N86" s="316">
        <f t="shared" si="49"/>
        <v>65472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29695</v>
      </c>
      <c r="Z86" s="168">
        <f>VLOOKUP($AC86,原データ!$D$1:$R$2300,8,FALSE)</f>
        <v>35777</v>
      </c>
      <c r="AA86" s="425">
        <f t="shared" si="31"/>
        <v>65472</v>
      </c>
      <c r="AB86" s="316">
        <f t="shared" si="32"/>
        <v>65472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42175</v>
      </c>
      <c r="K87" s="171">
        <f t="shared" si="56"/>
        <v>0</v>
      </c>
      <c r="L87" s="168">
        <f t="shared" si="57"/>
        <v>0</v>
      </c>
      <c r="M87" s="425">
        <f t="shared" si="58"/>
        <v>42175</v>
      </c>
      <c r="N87" s="316">
        <f t="shared" si="49"/>
        <v>42175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42175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42175</v>
      </c>
      <c r="AB87" s="316">
        <f t="shared" si="32"/>
        <v>42175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619</v>
      </c>
      <c r="E90" s="416">
        <f t="shared" si="51"/>
        <v>24973</v>
      </c>
      <c r="F90" s="417">
        <f t="shared" si="52"/>
        <v>25592</v>
      </c>
      <c r="G90" s="418">
        <f>U90+AJ90</f>
        <v>0</v>
      </c>
      <c r="H90" s="419">
        <f t="shared" si="53"/>
        <v>197527</v>
      </c>
      <c r="I90" s="419">
        <f t="shared" si="54"/>
        <v>138856</v>
      </c>
      <c r="J90" s="419">
        <f t="shared" si="55"/>
        <v>254511</v>
      </c>
      <c r="K90" s="419">
        <f t="shared" si="56"/>
        <v>271217</v>
      </c>
      <c r="L90" s="416">
        <f t="shared" si="57"/>
        <v>170017</v>
      </c>
      <c r="M90" s="417">
        <f t="shared" si="58"/>
        <v>1032128</v>
      </c>
      <c r="N90" s="420">
        <f t="shared" si="49"/>
        <v>1057720</v>
      </c>
      <c r="O90" s="704" t="s">
        <v>148</v>
      </c>
      <c r="P90" s="705"/>
      <c r="Q90" s="706"/>
      <c r="R90" s="415">
        <f>SUM(R85,R71,R51,R70)</f>
        <v>619</v>
      </c>
      <c r="S90" s="415">
        <f>SUM(S85,S71,S51,S70)</f>
        <v>24973</v>
      </c>
      <c r="T90" s="417">
        <f>SUM(R90:S90)</f>
        <v>25592</v>
      </c>
      <c r="U90" s="418">
        <f t="shared" ref="U90:Z90" si="65">SUM(U85,U71,U51,U70)</f>
        <v>0</v>
      </c>
      <c r="V90" s="418">
        <f t="shared" si="65"/>
        <v>197527</v>
      </c>
      <c r="W90" s="418">
        <f t="shared" si="65"/>
        <v>138856</v>
      </c>
      <c r="X90" s="418">
        <f t="shared" si="65"/>
        <v>254511</v>
      </c>
      <c r="Y90" s="418">
        <f t="shared" si="65"/>
        <v>271217</v>
      </c>
      <c r="Z90" s="418">
        <f t="shared" si="65"/>
        <v>170017</v>
      </c>
      <c r="AA90" s="417">
        <f t="shared" si="31"/>
        <v>1032128</v>
      </c>
      <c r="AB90" s="420">
        <f t="shared" si="32"/>
        <v>1057720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473272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北中城村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6190</v>
      </c>
      <c r="E98" s="312">
        <f t="shared" si="67"/>
        <v>249730</v>
      </c>
      <c r="F98" s="313">
        <f t="shared" si="67"/>
        <v>255920</v>
      </c>
      <c r="G98" s="314">
        <f t="shared" si="67"/>
        <v>0</v>
      </c>
      <c r="H98" s="315">
        <f t="shared" si="67"/>
        <v>1975270</v>
      </c>
      <c r="I98" s="315">
        <f t="shared" si="67"/>
        <v>1388560</v>
      </c>
      <c r="J98" s="315">
        <f t="shared" si="67"/>
        <v>1990270</v>
      </c>
      <c r="K98" s="315">
        <f t="shared" si="67"/>
        <v>2512020</v>
      </c>
      <c r="L98" s="312">
        <f t="shared" si="67"/>
        <v>1342400</v>
      </c>
      <c r="M98" s="313">
        <f t="shared" si="67"/>
        <v>9208520</v>
      </c>
      <c r="N98" s="316">
        <f t="shared" si="67"/>
        <v>9464440</v>
      </c>
      <c r="O98" s="678" t="s">
        <v>124</v>
      </c>
      <c r="P98" s="679"/>
      <c r="Q98" s="679"/>
      <c r="R98" s="311">
        <f>SUM(R99,R105,R108,R113,R117,R118)</f>
        <v>6190</v>
      </c>
      <c r="S98" s="311">
        <f>SUM(S99,S105,S108,S113,S117,S118)</f>
        <v>249730</v>
      </c>
      <c r="T98" s="313">
        <f t="shared" ref="T98:T139" si="68">SUM(R98:S98)</f>
        <v>255920</v>
      </c>
      <c r="U98" s="314">
        <f t="shared" ref="U98:Z98" si="69">SUM(U99,U105,U108,U113,U117,U118)</f>
        <v>0</v>
      </c>
      <c r="V98" s="314">
        <f t="shared" si="69"/>
        <v>1975270</v>
      </c>
      <c r="W98" s="314">
        <f t="shared" si="69"/>
        <v>1388560</v>
      </c>
      <c r="X98" s="314">
        <f t="shared" si="69"/>
        <v>1990270</v>
      </c>
      <c r="Y98" s="314">
        <f t="shared" si="69"/>
        <v>2415220</v>
      </c>
      <c r="Z98" s="314">
        <f t="shared" si="69"/>
        <v>1342400</v>
      </c>
      <c r="AA98" s="313">
        <f t="shared" ref="AA98:AA139" si="70">SUM(U98:Z98)</f>
        <v>9111720</v>
      </c>
      <c r="AB98" s="316">
        <f t="shared" ref="AB98:AB139" si="71">SUM(AA98,T98)</f>
        <v>9367640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96800</v>
      </c>
      <c r="AO98" s="314">
        <f t="shared" si="73"/>
        <v>0</v>
      </c>
      <c r="AP98" s="313">
        <f t="shared" ref="AP98:AP137" si="74">SUM(AJ98:AO98)</f>
        <v>96800</v>
      </c>
      <c r="AQ98" s="316">
        <f t="shared" ref="AQ98:AQ139" si="75">SUM(AP98,AI98)</f>
        <v>96800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368020</v>
      </c>
      <c r="I99" s="227">
        <f t="shared" si="67"/>
        <v>338070</v>
      </c>
      <c r="J99" s="227">
        <f t="shared" si="67"/>
        <v>68020</v>
      </c>
      <c r="K99" s="227">
        <f t="shared" si="67"/>
        <v>295400</v>
      </c>
      <c r="L99" s="225">
        <f t="shared" si="67"/>
        <v>86800</v>
      </c>
      <c r="M99" s="422">
        <f t="shared" si="67"/>
        <v>1156310</v>
      </c>
      <c r="N99" s="318">
        <f t="shared" si="67"/>
        <v>1156310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368020</v>
      </c>
      <c r="W99" s="227">
        <f t="shared" si="76"/>
        <v>338070</v>
      </c>
      <c r="X99" s="227">
        <f t="shared" si="76"/>
        <v>68020</v>
      </c>
      <c r="Y99" s="227">
        <f t="shared" si="76"/>
        <v>295400</v>
      </c>
      <c r="Z99" s="225">
        <f t="shared" si="76"/>
        <v>86800</v>
      </c>
      <c r="AA99" s="422">
        <f t="shared" si="70"/>
        <v>1156310</v>
      </c>
      <c r="AB99" s="318">
        <f t="shared" si="71"/>
        <v>1156310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226120</v>
      </c>
      <c r="I100" s="156">
        <f t="shared" si="67"/>
        <v>203630</v>
      </c>
      <c r="J100" s="156">
        <f t="shared" si="67"/>
        <v>0</v>
      </c>
      <c r="K100" s="156">
        <f t="shared" si="67"/>
        <v>262450</v>
      </c>
      <c r="L100" s="153">
        <f t="shared" si="67"/>
        <v>0</v>
      </c>
      <c r="M100" s="423">
        <f t="shared" si="67"/>
        <v>692200</v>
      </c>
      <c r="N100" s="319">
        <f t="shared" si="67"/>
        <v>692200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226120</v>
      </c>
      <c r="W100" s="156">
        <f>VLOOKUP($AC100,原データ!$D$1:$R$2300,5,FALSE)</f>
        <v>203630</v>
      </c>
      <c r="X100" s="156">
        <f>VLOOKUP($AC100,原データ!$D$1:$R$2300,6,FALSE)</f>
        <v>0</v>
      </c>
      <c r="Y100" s="156">
        <f>VLOOKUP($AC100,原データ!$D$1:$R$2300,7,FALSE)</f>
        <v>262450</v>
      </c>
      <c r="Z100" s="153">
        <f>VLOOKUP($AC100,原データ!$D$1:$R$2300,8,FALSE)</f>
        <v>0</v>
      </c>
      <c r="AA100" s="423">
        <f t="shared" si="70"/>
        <v>692200</v>
      </c>
      <c r="AB100" s="319">
        <f t="shared" si="71"/>
        <v>692200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135920</v>
      </c>
      <c r="I102" s="156">
        <f t="shared" si="67"/>
        <v>110400</v>
      </c>
      <c r="J102" s="156">
        <f t="shared" si="67"/>
        <v>15540</v>
      </c>
      <c r="K102" s="156">
        <f t="shared" si="67"/>
        <v>0</v>
      </c>
      <c r="L102" s="153">
        <f t="shared" si="67"/>
        <v>37700</v>
      </c>
      <c r="M102" s="423">
        <f t="shared" si="67"/>
        <v>299560</v>
      </c>
      <c r="N102" s="319">
        <f t="shared" si="67"/>
        <v>299560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135920</v>
      </c>
      <c r="W102" s="156">
        <f>VLOOKUP($AC102,原データ!$D$1:$R$2300,5,FALSE)</f>
        <v>110400</v>
      </c>
      <c r="X102" s="156">
        <f>VLOOKUP($AC102,原データ!$D$1:$R$2300,6,FALSE)</f>
        <v>15540</v>
      </c>
      <c r="Y102" s="156">
        <f>VLOOKUP($AC102,原データ!$D$1:$R$2300,7,FALSE)</f>
        <v>0</v>
      </c>
      <c r="Z102" s="153">
        <f>VLOOKUP($AC102,原データ!$D$1:$R$2300,8,FALSE)</f>
        <v>37700</v>
      </c>
      <c r="AA102" s="423">
        <f t="shared" si="70"/>
        <v>299560</v>
      </c>
      <c r="AB102" s="319">
        <f t="shared" si="71"/>
        <v>299560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25120</v>
      </c>
      <c r="K103" s="156">
        <f t="shared" si="67"/>
        <v>0</v>
      </c>
      <c r="L103" s="153">
        <f t="shared" si="67"/>
        <v>0</v>
      </c>
      <c r="M103" s="423">
        <f t="shared" si="67"/>
        <v>25120</v>
      </c>
      <c r="N103" s="319">
        <f t="shared" si="67"/>
        <v>25120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25120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25120</v>
      </c>
      <c r="AB103" s="319">
        <f t="shared" si="71"/>
        <v>25120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5980</v>
      </c>
      <c r="I104" s="164">
        <f t="shared" si="67"/>
        <v>24040</v>
      </c>
      <c r="J104" s="164">
        <f t="shared" si="67"/>
        <v>27360</v>
      </c>
      <c r="K104" s="164">
        <f t="shared" si="67"/>
        <v>32950</v>
      </c>
      <c r="L104" s="161">
        <f t="shared" si="67"/>
        <v>49100</v>
      </c>
      <c r="M104" s="424">
        <f t="shared" si="67"/>
        <v>139430</v>
      </c>
      <c r="N104" s="320">
        <f t="shared" si="67"/>
        <v>139430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24040</v>
      </c>
      <c r="X104" s="164">
        <f>VLOOKUP($AC104,原データ!$D$1:$R$2300,6,FALSE)</f>
        <v>27360</v>
      </c>
      <c r="Y104" s="164">
        <f>VLOOKUP($AC104,原データ!$D$1:$R$2300,7,FALSE)</f>
        <v>32950</v>
      </c>
      <c r="Z104" s="161">
        <f>VLOOKUP($AC104,原データ!$D$1:$R$2300,8,FALSE)</f>
        <v>49100</v>
      </c>
      <c r="AA104" s="424">
        <f t="shared" si="70"/>
        <v>139430</v>
      </c>
      <c r="AB104" s="320">
        <f t="shared" si="71"/>
        <v>139430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185050</v>
      </c>
      <c r="F105" s="422">
        <f t="shared" si="67"/>
        <v>185050</v>
      </c>
      <c r="G105" s="226">
        <f t="shared" si="67"/>
        <v>0</v>
      </c>
      <c r="H105" s="227">
        <f t="shared" si="67"/>
        <v>992450</v>
      </c>
      <c r="I105" s="227">
        <f t="shared" si="67"/>
        <v>967940</v>
      </c>
      <c r="J105" s="227">
        <f t="shared" si="67"/>
        <v>1308260</v>
      </c>
      <c r="K105" s="227">
        <f t="shared" si="67"/>
        <v>1171150</v>
      </c>
      <c r="L105" s="225">
        <f t="shared" si="67"/>
        <v>600480</v>
      </c>
      <c r="M105" s="422">
        <f t="shared" si="67"/>
        <v>5040280</v>
      </c>
      <c r="N105" s="318">
        <f t="shared" si="67"/>
        <v>5225330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185050</v>
      </c>
      <c r="T105" s="422">
        <f t="shared" si="68"/>
        <v>185050</v>
      </c>
      <c r="U105" s="226">
        <f t="shared" ref="U105:Z105" si="78">SUM(U106:U107)</f>
        <v>0</v>
      </c>
      <c r="V105" s="227">
        <f t="shared" si="78"/>
        <v>992450</v>
      </c>
      <c r="W105" s="227">
        <f t="shared" si="78"/>
        <v>967940</v>
      </c>
      <c r="X105" s="227">
        <f t="shared" si="78"/>
        <v>1308260</v>
      </c>
      <c r="Y105" s="227">
        <f t="shared" si="78"/>
        <v>1171150</v>
      </c>
      <c r="Z105" s="225">
        <f t="shared" si="78"/>
        <v>600480</v>
      </c>
      <c r="AA105" s="422">
        <f t="shared" si="70"/>
        <v>5040280</v>
      </c>
      <c r="AB105" s="318">
        <f t="shared" si="71"/>
        <v>5225330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670830</v>
      </c>
      <c r="I106" s="156">
        <f t="shared" si="67"/>
        <v>967940</v>
      </c>
      <c r="J106" s="156">
        <f t="shared" si="67"/>
        <v>1172340</v>
      </c>
      <c r="K106" s="156">
        <f t="shared" si="67"/>
        <v>750440</v>
      </c>
      <c r="L106" s="153">
        <f t="shared" si="67"/>
        <v>600480</v>
      </c>
      <c r="M106" s="423">
        <f t="shared" si="67"/>
        <v>4162030</v>
      </c>
      <c r="N106" s="319">
        <f t="shared" si="67"/>
        <v>4162030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670830</v>
      </c>
      <c r="W106" s="156">
        <f>VLOOKUP($AC106,原データ!$D$1:$R$2300,5,FALSE)</f>
        <v>967940</v>
      </c>
      <c r="X106" s="156">
        <f>VLOOKUP($AC106,原データ!$D$1:$R$2300,6,FALSE)</f>
        <v>1172340</v>
      </c>
      <c r="Y106" s="156">
        <f>VLOOKUP($AC106,原データ!$D$1:$R$2300,7,FALSE)</f>
        <v>750440</v>
      </c>
      <c r="Z106" s="153">
        <f>VLOOKUP($AC106,原データ!$D$1:$R$2300,8,FALSE)</f>
        <v>600480</v>
      </c>
      <c r="AA106" s="423">
        <f t="shared" si="70"/>
        <v>4162030</v>
      </c>
      <c r="AB106" s="319">
        <f t="shared" si="71"/>
        <v>4162030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185050</v>
      </c>
      <c r="F107" s="424">
        <f t="shared" si="67"/>
        <v>185050</v>
      </c>
      <c r="G107" s="163">
        <f t="shared" si="67"/>
        <v>0</v>
      </c>
      <c r="H107" s="164">
        <f t="shared" si="67"/>
        <v>321620</v>
      </c>
      <c r="I107" s="164">
        <f t="shared" si="67"/>
        <v>0</v>
      </c>
      <c r="J107" s="164">
        <f t="shared" si="67"/>
        <v>135920</v>
      </c>
      <c r="K107" s="164">
        <f t="shared" si="67"/>
        <v>420710</v>
      </c>
      <c r="L107" s="161">
        <f t="shared" si="67"/>
        <v>0</v>
      </c>
      <c r="M107" s="424">
        <f t="shared" si="67"/>
        <v>878250</v>
      </c>
      <c r="N107" s="320">
        <f t="shared" si="67"/>
        <v>1063300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185050</v>
      </c>
      <c r="T107" s="424">
        <f t="shared" si="68"/>
        <v>185050</v>
      </c>
      <c r="U107" s="163">
        <f>VLOOKUP($AC107,原データ!$D$1:$R$2300,3,FALSE)</f>
        <v>0</v>
      </c>
      <c r="V107" s="164">
        <f>VLOOKUP($AC107,原データ!$D$1:$R$2300,4,FALSE)</f>
        <v>321620</v>
      </c>
      <c r="W107" s="164">
        <f>VLOOKUP($AC107,原データ!$D$1:$R$2300,5,FALSE)</f>
        <v>0</v>
      </c>
      <c r="X107" s="164">
        <f>VLOOKUP($AC107,原データ!$D$1:$R$2300,6,FALSE)</f>
        <v>135920</v>
      </c>
      <c r="Y107" s="164">
        <f>VLOOKUP($AC107,原データ!$D$1:$R$2300,7,FALSE)</f>
        <v>420710</v>
      </c>
      <c r="Z107" s="161">
        <f>VLOOKUP($AC107,原データ!$D$1:$R$2300,8,FALSE)</f>
        <v>0</v>
      </c>
      <c r="AA107" s="424">
        <f t="shared" si="70"/>
        <v>878250</v>
      </c>
      <c r="AB107" s="320">
        <f t="shared" si="71"/>
        <v>1063300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70430</v>
      </c>
      <c r="K108" s="227">
        <f t="shared" si="67"/>
        <v>282280</v>
      </c>
      <c r="L108" s="225">
        <f t="shared" si="67"/>
        <v>0</v>
      </c>
      <c r="M108" s="422">
        <f t="shared" si="67"/>
        <v>352710</v>
      </c>
      <c r="N108" s="318">
        <f t="shared" si="67"/>
        <v>352710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70430</v>
      </c>
      <c r="Y108" s="227">
        <f t="shared" si="80"/>
        <v>282280</v>
      </c>
      <c r="Z108" s="225">
        <f t="shared" si="80"/>
        <v>0</v>
      </c>
      <c r="AA108" s="422">
        <f t="shared" si="70"/>
        <v>352710</v>
      </c>
      <c r="AB108" s="318">
        <f t="shared" si="71"/>
        <v>352710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70430</v>
      </c>
      <c r="K109" s="156">
        <f t="shared" si="67"/>
        <v>0</v>
      </c>
      <c r="L109" s="153">
        <f t="shared" si="67"/>
        <v>0</v>
      </c>
      <c r="M109" s="423">
        <f t="shared" si="67"/>
        <v>70430</v>
      </c>
      <c r="N109" s="319">
        <f t="shared" si="67"/>
        <v>70430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70430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70430</v>
      </c>
      <c r="AB109" s="319">
        <f t="shared" si="71"/>
        <v>70430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282280</v>
      </c>
      <c r="L110" s="153">
        <f t="shared" si="67"/>
        <v>0</v>
      </c>
      <c r="M110" s="423">
        <f t="shared" si="67"/>
        <v>282280</v>
      </c>
      <c r="N110" s="319">
        <f t="shared" si="67"/>
        <v>282280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282280</v>
      </c>
      <c r="Z110" s="153">
        <f>VLOOKUP($AC110,原データ!$D$1:$R$2300,8,FALSE)</f>
        <v>0</v>
      </c>
      <c r="AA110" s="423">
        <f t="shared" si="70"/>
        <v>282280</v>
      </c>
      <c r="AB110" s="319">
        <f t="shared" si="71"/>
        <v>282280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6190</v>
      </c>
      <c r="E113" s="225">
        <f t="shared" si="67"/>
        <v>64680</v>
      </c>
      <c r="F113" s="422">
        <f t="shared" si="67"/>
        <v>70870</v>
      </c>
      <c r="G113" s="226">
        <f t="shared" si="67"/>
        <v>0</v>
      </c>
      <c r="H113" s="227">
        <f t="shared" si="67"/>
        <v>28180</v>
      </c>
      <c r="I113" s="227">
        <f t="shared" si="67"/>
        <v>82550</v>
      </c>
      <c r="J113" s="227">
        <f t="shared" si="67"/>
        <v>56120</v>
      </c>
      <c r="K113" s="227">
        <f t="shared" si="67"/>
        <v>229700</v>
      </c>
      <c r="L113" s="225">
        <f t="shared" si="67"/>
        <v>43740</v>
      </c>
      <c r="M113" s="422">
        <f t="shared" si="67"/>
        <v>440290</v>
      </c>
      <c r="N113" s="318">
        <f t="shared" si="67"/>
        <v>511160</v>
      </c>
      <c r="O113" s="748"/>
      <c r="P113" s="699" t="s">
        <v>137</v>
      </c>
      <c r="Q113" s="699"/>
      <c r="R113" s="224">
        <f>SUM(R114:R116)</f>
        <v>6190</v>
      </c>
      <c r="S113" s="225">
        <f>SUM(S114:S116)</f>
        <v>64680</v>
      </c>
      <c r="T113" s="422">
        <f t="shared" si="68"/>
        <v>70870</v>
      </c>
      <c r="U113" s="226">
        <f t="shared" ref="U113:Z113" si="82">SUM(U114:U116)</f>
        <v>0</v>
      </c>
      <c r="V113" s="227">
        <f t="shared" si="82"/>
        <v>28180</v>
      </c>
      <c r="W113" s="227">
        <f t="shared" si="82"/>
        <v>82550</v>
      </c>
      <c r="X113" s="227">
        <f t="shared" si="82"/>
        <v>56120</v>
      </c>
      <c r="Y113" s="227">
        <f t="shared" si="82"/>
        <v>132900</v>
      </c>
      <c r="Z113" s="225">
        <f t="shared" si="82"/>
        <v>43740</v>
      </c>
      <c r="AA113" s="422">
        <f t="shared" si="70"/>
        <v>343490</v>
      </c>
      <c r="AB113" s="318">
        <f t="shared" si="71"/>
        <v>414360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96800</v>
      </c>
      <c r="AO113" s="225">
        <f t="shared" si="83"/>
        <v>0</v>
      </c>
      <c r="AP113" s="422">
        <f t="shared" si="74"/>
        <v>96800</v>
      </c>
      <c r="AQ113" s="318">
        <f t="shared" si="75"/>
        <v>96800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6190</v>
      </c>
      <c r="E114" s="153">
        <f t="shared" si="67"/>
        <v>64680</v>
      </c>
      <c r="F114" s="423">
        <f t="shared" si="67"/>
        <v>70870</v>
      </c>
      <c r="G114" s="155">
        <f t="shared" si="67"/>
        <v>0</v>
      </c>
      <c r="H114" s="156">
        <f t="shared" si="67"/>
        <v>28180</v>
      </c>
      <c r="I114" s="156">
        <f t="shared" si="67"/>
        <v>82550</v>
      </c>
      <c r="J114" s="156">
        <f t="shared" si="67"/>
        <v>56120</v>
      </c>
      <c r="K114" s="156">
        <f t="shared" si="67"/>
        <v>132900</v>
      </c>
      <c r="L114" s="153">
        <f t="shared" si="67"/>
        <v>43740</v>
      </c>
      <c r="M114" s="423">
        <f t="shared" si="67"/>
        <v>343490</v>
      </c>
      <c r="N114" s="319">
        <f t="shared" si="67"/>
        <v>414360</v>
      </c>
      <c r="O114" s="748"/>
      <c r="P114" s="696"/>
      <c r="Q114" s="229" t="s">
        <v>138</v>
      </c>
      <c r="R114" s="152">
        <f>VLOOKUP($AC114,原データ!$D$1:$R$2300,10,FALSE)</f>
        <v>6190</v>
      </c>
      <c r="S114" s="153">
        <f>VLOOKUP($AC114,原データ!$D$1:$R$2300,11,FALSE)</f>
        <v>64680</v>
      </c>
      <c r="T114" s="423">
        <f t="shared" si="68"/>
        <v>70870</v>
      </c>
      <c r="U114" s="155">
        <f>VLOOKUP($AC114,原データ!$D$1:$R$2300,3,FALSE)</f>
        <v>0</v>
      </c>
      <c r="V114" s="156">
        <f>VLOOKUP($AC114,原データ!$D$1:$R$2300,4,FALSE)</f>
        <v>28180</v>
      </c>
      <c r="W114" s="156">
        <f>VLOOKUP($AC114,原データ!$D$1:$R$2300,5,FALSE)</f>
        <v>82550</v>
      </c>
      <c r="X114" s="156">
        <f>VLOOKUP($AC114,原データ!$D$1:$R$2300,6,FALSE)</f>
        <v>56120</v>
      </c>
      <c r="Y114" s="156">
        <f>VLOOKUP($AC114,原データ!$D$1:$R$2300,7,FALSE)</f>
        <v>132900</v>
      </c>
      <c r="Z114" s="153">
        <f>VLOOKUP($AC114,原データ!$D$1:$R$2300,8,FALSE)</f>
        <v>43740</v>
      </c>
      <c r="AA114" s="423">
        <f t="shared" si="70"/>
        <v>343490</v>
      </c>
      <c r="AB114" s="319">
        <f t="shared" si="71"/>
        <v>414360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96800</v>
      </c>
      <c r="L115" s="153">
        <f t="shared" si="67"/>
        <v>0</v>
      </c>
      <c r="M115" s="423">
        <f t="shared" si="67"/>
        <v>96800</v>
      </c>
      <c r="N115" s="319">
        <f t="shared" si="67"/>
        <v>96800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96800</v>
      </c>
      <c r="AO115" s="153">
        <f>VLOOKUP($AR115,原データ!$D$1:$R$2300,8,FALSE)</f>
        <v>0</v>
      </c>
      <c r="AP115" s="423">
        <f t="shared" si="74"/>
        <v>96800</v>
      </c>
      <c r="AQ115" s="319">
        <f t="shared" si="75"/>
        <v>96800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586620</v>
      </c>
      <c r="I117" s="171">
        <f t="shared" si="67"/>
        <v>0</v>
      </c>
      <c r="J117" s="171">
        <f t="shared" si="67"/>
        <v>487440</v>
      </c>
      <c r="K117" s="171">
        <f t="shared" si="67"/>
        <v>533490</v>
      </c>
      <c r="L117" s="168">
        <f t="shared" si="67"/>
        <v>611380</v>
      </c>
      <c r="M117" s="425">
        <f t="shared" si="67"/>
        <v>2218930</v>
      </c>
      <c r="N117" s="316">
        <f t="shared" si="67"/>
        <v>2218930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586620</v>
      </c>
      <c r="W117" s="171">
        <f>VLOOKUP($AC117,原データ!$D$1:$R$2300,5,FALSE)</f>
        <v>0</v>
      </c>
      <c r="X117" s="171">
        <f>VLOOKUP($AC117,原データ!$D$1:$R$2300,6,FALSE)</f>
        <v>487440</v>
      </c>
      <c r="Y117" s="171">
        <f>VLOOKUP($AC117,原データ!$D$1:$R$2300,7,FALSE)</f>
        <v>533490</v>
      </c>
      <c r="Z117" s="168">
        <f>VLOOKUP($AC117,原データ!$D$1:$R$2300,8,FALSE)</f>
        <v>611380</v>
      </c>
      <c r="AA117" s="425">
        <f t="shared" si="70"/>
        <v>2218930</v>
      </c>
      <c r="AB117" s="316">
        <f t="shared" si="71"/>
        <v>2218930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133090</v>
      </c>
      <c r="K120" s="315">
        <f t="shared" si="67"/>
        <v>0</v>
      </c>
      <c r="L120" s="312">
        <f t="shared" si="67"/>
        <v>0</v>
      </c>
      <c r="M120" s="313">
        <f t="shared" si="67"/>
        <v>133090</v>
      </c>
      <c r="N120" s="316">
        <f t="shared" si="67"/>
        <v>133090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133090</v>
      </c>
      <c r="Y120" s="315">
        <f t="shared" si="85"/>
        <v>0</v>
      </c>
      <c r="Z120" s="312">
        <f t="shared" si="85"/>
        <v>0</v>
      </c>
      <c r="AA120" s="313">
        <f t="shared" si="70"/>
        <v>133090</v>
      </c>
      <c r="AB120" s="316">
        <f t="shared" si="71"/>
        <v>133090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133090</v>
      </c>
      <c r="K127" s="171">
        <f t="shared" si="93"/>
        <v>0</v>
      </c>
      <c r="L127" s="168">
        <f t="shared" si="94"/>
        <v>0</v>
      </c>
      <c r="M127" s="425">
        <f t="shared" si="95"/>
        <v>133090</v>
      </c>
      <c r="N127" s="316">
        <f t="shared" si="96"/>
        <v>133090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133090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133090</v>
      </c>
      <c r="AB127" s="316">
        <f t="shared" si="71"/>
        <v>133090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421750</v>
      </c>
      <c r="K134" s="315">
        <f t="shared" si="93"/>
        <v>296950</v>
      </c>
      <c r="L134" s="312">
        <f t="shared" si="94"/>
        <v>357770</v>
      </c>
      <c r="M134" s="313">
        <f t="shared" si="95"/>
        <v>1076470</v>
      </c>
      <c r="N134" s="316">
        <f t="shared" si="96"/>
        <v>1076470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421750</v>
      </c>
      <c r="Y134" s="315">
        <f t="shared" si="101"/>
        <v>296950</v>
      </c>
      <c r="Z134" s="312">
        <f t="shared" si="101"/>
        <v>357770</v>
      </c>
      <c r="AA134" s="313">
        <f t="shared" si="70"/>
        <v>1076470</v>
      </c>
      <c r="AB134" s="316">
        <f t="shared" si="71"/>
        <v>1076470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296950</v>
      </c>
      <c r="L135" s="168">
        <f t="shared" si="94"/>
        <v>357770</v>
      </c>
      <c r="M135" s="425">
        <f t="shared" si="95"/>
        <v>654720</v>
      </c>
      <c r="N135" s="316">
        <f t="shared" si="96"/>
        <v>654720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296950</v>
      </c>
      <c r="Z135" s="168">
        <f>VLOOKUP($AC135,原データ!$D$1:$R$2300,8,FALSE)</f>
        <v>357770</v>
      </c>
      <c r="AA135" s="425">
        <f t="shared" si="70"/>
        <v>654720</v>
      </c>
      <c r="AB135" s="316">
        <f t="shared" si="71"/>
        <v>654720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421750</v>
      </c>
      <c r="K136" s="171">
        <f t="shared" si="93"/>
        <v>0</v>
      </c>
      <c r="L136" s="168">
        <f t="shared" si="94"/>
        <v>0</v>
      </c>
      <c r="M136" s="425">
        <f t="shared" si="95"/>
        <v>421750</v>
      </c>
      <c r="N136" s="316">
        <f t="shared" si="96"/>
        <v>421750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421750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421750</v>
      </c>
      <c r="AB136" s="316">
        <f t="shared" si="71"/>
        <v>421750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6190</v>
      </c>
      <c r="E139" s="416">
        <f t="shared" si="87"/>
        <v>249730</v>
      </c>
      <c r="F139" s="417">
        <f t="shared" si="89"/>
        <v>255920</v>
      </c>
      <c r="G139" s="418">
        <f>U139+AJ139</f>
        <v>0</v>
      </c>
      <c r="H139" s="419">
        <f t="shared" si="90"/>
        <v>1975270</v>
      </c>
      <c r="I139" s="419">
        <f t="shared" si="91"/>
        <v>1388560</v>
      </c>
      <c r="J139" s="419">
        <f t="shared" si="92"/>
        <v>2545110</v>
      </c>
      <c r="K139" s="419">
        <f t="shared" si="93"/>
        <v>2808970</v>
      </c>
      <c r="L139" s="416">
        <f t="shared" si="94"/>
        <v>1700170</v>
      </c>
      <c r="M139" s="417">
        <f t="shared" si="95"/>
        <v>10418080</v>
      </c>
      <c r="N139" s="420">
        <f t="shared" si="96"/>
        <v>10674000</v>
      </c>
      <c r="O139" s="694" t="s">
        <v>148</v>
      </c>
      <c r="P139" s="695"/>
      <c r="Q139" s="695"/>
      <c r="R139" s="415">
        <f>SUM(R98,R120,R134,R119)</f>
        <v>6190</v>
      </c>
      <c r="S139" s="415">
        <f>SUM(S98,S120,S134,S119)</f>
        <v>249730</v>
      </c>
      <c r="T139" s="417">
        <f t="shared" si="68"/>
        <v>255920</v>
      </c>
      <c r="U139" s="418">
        <f t="shared" ref="U139:Z139" si="103">SUM(U98,U120,U134,U119)</f>
        <v>0</v>
      </c>
      <c r="V139" s="418">
        <f t="shared" si="103"/>
        <v>1975270</v>
      </c>
      <c r="W139" s="418">
        <f t="shared" si="103"/>
        <v>1388560</v>
      </c>
      <c r="X139" s="418">
        <f t="shared" si="103"/>
        <v>2545110</v>
      </c>
      <c r="Y139" s="418">
        <f t="shared" si="103"/>
        <v>2712170</v>
      </c>
      <c r="Z139" s="418">
        <f t="shared" si="103"/>
        <v>1700170</v>
      </c>
      <c r="AA139" s="417">
        <f t="shared" si="70"/>
        <v>10321280</v>
      </c>
      <c r="AB139" s="420">
        <f t="shared" si="71"/>
        <v>10577200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96800</v>
      </c>
      <c r="AO139" s="418">
        <f t="shared" si="104"/>
        <v>0</v>
      </c>
      <c r="AP139" s="417">
        <f>SUM(AJ139:AO139)</f>
        <v>96800</v>
      </c>
      <c r="AQ139" s="420">
        <f t="shared" si="75"/>
        <v>96800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4333</v>
      </c>
      <c r="E141" s="312">
        <f t="shared" si="105"/>
        <v>174811</v>
      </c>
      <c r="F141" s="313">
        <f t="shared" si="105"/>
        <v>179144</v>
      </c>
      <c r="G141" s="314">
        <f t="shared" si="105"/>
        <v>0</v>
      </c>
      <c r="H141" s="315">
        <f t="shared" si="105"/>
        <v>1382689</v>
      </c>
      <c r="I141" s="315">
        <f t="shared" si="105"/>
        <v>971992</v>
      </c>
      <c r="J141" s="315">
        <f t="shared" si="105"/>
        <v>1393189</v>
      </c>
      <c r="K141" s="315">
        <f t="shared" si="105"/>
        <v>1758414</v>
      </c>
      <c r="L141" s="312">
        <f t="shared" si="105"/>
        <v>939680</v>
      </c>
      <c r="M141" s="313">
        <f t="shared" si="105"/>
        <v>6445964</v>
      </c>
      <c r="N141" s="316">
        <f t="shared" si="105"/>
        <v>6625108</v>
      </c>
      <c r="O141" s="678" t="s">
        <v>124</v>
      </c>
      <c r="P141" s="679"/>
      <c r="Q141" s="679"/>
      <c r="R141" s="311">
        <f>SUM(R142,R148,R151,R156,R160,R161)</f>
        <v>4333</v>
      </c>
      <c r="S141" s="311">
        <f>SUM(S142,S148,S151,S156,S160,S161)</f>
        <v>174811</v>
      </c>
      <c r="T141" s="313">
        <f t="shared" ref="T141:T182" si="106">SUM(R141:S141)</f>
        <v>179144</v>
      </c>
      <c r="U141" s="314">
        <f t="shared" ref="U141:Z141" si="107">SUM(U142,U148,U151,U156,U160,U161)</f>
        <v>0</v>
      </c>
      <c r="V141" s="314">
        <f t="shared" si="107"/>
        <v>1382689</v>
      </c>
      <c r="W141" s="314">
        <f t="shared" si="107"/>
        <v>971992</v>
      </c>
      <c r="X141" s="314">
        <f t="shared" si="107"/>
        <v>1393189</v>
      </c>
      <c r="Y141" s="314">
        <f t="shared" si="107"/>
        <v>1690654</v>
      </c>
      <c r="Z141" s="314">
        <f t="shared" si="107"/>
        <v>939680</v>
      </c>
      <c r="AA141" s="313">
        <f t="shared" ref="AA141:AA182" si="108">SUM(U141:Z141)</f>
        <v>6378204</v>
      </c>
      <c r="AB141" s="316">
        <f t="shared" ref="AB141:AB182" si="109">SUM(AA141,T141)</f>
        <v>6557348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67760</v>
      </c>
      <c r="AO141" s="314">
        <f t="shared" si="110"/>
        <v>0</v>
      </c>
      <c r="AP141" s="313">
        <f t="shared" ref="AP141:AP180" si="111">SUM(AJ141:AO141)</f>
        <v>67760</v>
      </c>
      <c r="AQ141" s="316">
        <f t="shared" ref="AQ141:AQ182" si="112">SUM(AP141,AI141)</f>
        <v>67760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257614</v>
      </c>
      <c r="I142" s="227">
        <f t="shared" si="105"/>
        <v>236649</v>
      </c>
      <c r="J142" s="227">
        <f t="shared" si="105"/>
        <v>47614</v>
      </c>
      <c r="K142" s="227">
        <f t="shared" si="105"/>
        <v>206780</v>
      </c>
      <c r="L142" s="225">
        <f t="shared" si="105"/>
        <v>60760</v>
      </c>
      <c r="M142" s="422">
        <f t="shared" si="105"/>
        <v>809417</v>
      </c>
      <c r="N142" s="318">
        <f t="shared" si="105"/>
        <v>809417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257614</v>
      </c>
      <c r="W142" s="227">
        <f t="shared" si="113"/>
        <v>236649</v>
      </c>
      <c r="X142" s="227">
        <f t="shared" si="113"/>
        <v>47614</v>
      </c>
      <c r="Y142" s="227">
        <f t="shared" si="113"/>
        <v>206780</v>
      </c>
      <c r="Z142" s="225">
        <f t="shared" si="113"/>
        <v>60760</v>
      </c>
      <c r="AA142" s="422">
        <f t="shared" si="108"/>
        <v>809417</v>
      </c>
      <c r="AB142" s="318">
        <f t="shared" si="109"/>
        <v>809417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158284</v>
      </c>
      <c r="I143" s="156">
        <f t="shared" si="105"/>
        <v>142541</v>
      </c>
      <c r="J143" s="156">
        <f t="shared" si="105"/>
        <v>0</v>
      </c>
      <c r="K143" s="156">
        <f t="shared" si="105"/>
        <v>183715</v>
      </c>
      <c r="L143" s="153">
        <f t="shared" si="105"/>
        <v>0</v>
      </c>
      <c r="M143" s="423">
        <f t="shared" si="105"/>
        <v>484540</v>
      </c>
      <c r="N143" s="319">
        <f t="shared" si="105"/>
        <v>484540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158284</v>
      </c>
      <c r="W143" s="156">
        <f>VLOOKUP($AC143,原データ!$D$1:$R$2300,5,FALSE)</f>
        <v>142541</v>
      </c>
      <c r="X143" s="156">
        <f>VLOOKUP($AC143,原データ!$D$1:$R$2300,6,FALSE)</f>
        <v>0</v>
      </c>
      <c r="Y143" s="156">
        <f>VLOOKUP($AC143,原データ!$D$1:$R$2300,7,FALSE)</f>
        <v>183715</v>
      </c>
      <c r="Z143" s="153">
        <f>VLOOKUP($AC143,原データ!$D$1:$R$2300,8,FALSE)</f>
        <v>0</v>
      </c>
      <c r="AA143" s="423">
        <f t="shared" si="108"/>
        <v>484540</v>
      </c>
      <c r="AB143" s="319">
        <f t="shared" si="109"/>
        <v>484540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95144</v>
      </c>
      <c r="I145" s="156">
        <f t="shared" si="105"/>
        <v>77280</v>
      </c>
      <c r="J145" s="156">
        <f t="shared" si="105"/>
        <v>10878</v>
      </c>
      <c r="K145" s="156">
        <f t="shared" si="105"/>
        <v>0</v>
      </c>
      <c r="L145" s="153">
        <f t="shared" si="105"/>
        <v>26390</v>
      </c>
      <c r="M145" s="423">
        <f t="shared" si="105"/>
        <v>209692</v>
      </c>
      <c r="N145" s="319">
        <f t="shared" si="105"/>
        <v>209692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95144</v>
      </c>
      <c r="W145" s="156">
        <f>VLOOKUP($AC145,原データ!$D$1:$R$2300,5,FALSE)</f>
        <v>77280</v>
      </c>
      <c r="X145" s="156">
        <f>VLOOKUP($AC145,原データ!$D$1:$R$2300,6,FALSE)</f>
        <v>10878</v>
      </c>
      <c r="Y145" s="156">
        <f>VLOOKUP($AC145,原データ!$D$1:$R$2300,7,FALSE)</f>
        <v>0</v>
      </c>
      <c r="Z145" s="153">
        <f>VLOOKUP($AC145,原データ!$D$1:$R$2300,8,FALSE)</f>
        <v>26390</v>
      </c>
      <c r="AA145" s="423">
        <f t="shared" si="108"/>
        <v>209692</v>
      </c>
      <c r="AB145" s="319">
        <f t="shared" si="109"/>
        <v>209692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17584</v>
      </c>
      <c r="K146" s="156">
        <f t="shared" si="105"/>
        <v>0</v>
      </c>
      <c r="L146" s="153">
        <f t="shared" si="105"/>
        <v>0</v>
      </c>
      <c r="M146" s="423">
        <f t="shared" si="105"/>
        <v>17584</v>
      </c>
      <c r="N146" s="319">
        <f t="shared" si="105"/>
        <v>17584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17584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17584</v>
      </c>
      <c r="AB146" s="319">
        <f t="shared" si="109"/>
        <v>17584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4186</v>
      </c>
      <c r="I147" s="164">
        <f t="shared" si="105"/>
        <v>16828</v>
      </c>
      <c r="J147" s="164">
        <f t="shared" si="105"/>
        <v>19152</v>
      </c>
      <c r="K147" s="164">
        <f t="shared" si="105"/>
        <v>23065</v>
      </c>
      <c r="L147" s="161">
        <f t="shared" si="105"/>
        <v>34370</v>
      </c>
      <c r="M147" s="424">
        <f t="shared" si="105"/>
        <v>97601</v>
      </c>
      <c r="N147" s="320">
        <f t="shared" si="105"/>
        <v>97601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4186</v>
      </c>
      <c r="W147" s="164">
        <f>VLOOKUP($AC147,原データ!$D$1:$R$2300,5,FALSE)</f>
        <v>16828</v>
      </c>
      <c r="X147" s="164">
        <f>VLOOKUP($AC147,原データ!$D$1:$R$2300,6,FALSE)</f>
        <v>19152</v>
      </c>
      <c r="Y147" s="164">
        <f>VLOOKUP($AC147,原データ!$D$1:$R$2300,7,FALSE)</f>
        <v>23065</v>
      </c>
      <c r="Z147" s="161">
        <f>VLOOKUP($AC147,原データ!$D$1:$R$2300,8,FALSE)</f>
        <v>34370</v>
      </c>
      <c r="AA147" s="424">
        <f t="shared" si="108"/>
        <v>97601</v>
      </c>
      <c r="AB147" s="320">
        <f t="shared" si="109"/>
        <v>97601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129535</v>
      </c>
      <c r="F148" s="422">
        <f t="shared" si="105"/>
        <v>129535</v>
      </c>
      <c r="G148" s="226">
        <f t="shared" si="105"/>
        <v>0</v>
      </c>
      <c r="H148" s="227">
        <f t="shared" si="105"/>
        <v>694715</v>
      </c>
      <c r="I148" s="227">
        <f t="shared" si="105"/>
        <v>677558</v>
      </c>
      <c r="J148" s="227">
        <f t="shared" si="105"/>
        <v>915782</v>
      </c>
      <c r="K148" s="227">
        <f t="shared" si="105"/>
        <v>819805</v>
      </c>
      <c r="L148" s="225">
        <f t="shared" si="105"/>
        <v>420336</v>
      </c>
      <c r="M148" s="422">
        <f t="shared" si="105"/>
        <v>3528196</v>
      </c>
      <c r="N148" s="318">
        <f t="shared" si="105"/>
        <v>3657731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129535</v>
      </c>
      <c r="T148" s="422">
        <f t="shared" si="106"/>
        <v>129535</v>
      </c>
      <c r="U148" s="226">
        <f t="shared" ref="U148:Z148" si="116">SUM(U149:U150)</f>
        <v>0</v>
      </c>
      <c r="V148" s="227">
        <f t="shared" si="116"/>
        <v>694715</v>
      </c>
      <c r="W148" s="227">
        <f t="shared" si="116"/>
        <v>677558</v>
      </c>
      <c r="X148" s="227">
        <f t="shared" si="116"/>
        <v>915782</v>
      </c>
      <c r="Y148" s="227">
        <f t="shared" si="116"/>
        <v>819805</v>
      </c>
      <c r="Z148" s="225">
        <f t="shared" si="116"/>
        <v>420336</v>
      </c>
      <c r="AA148" s="422">
        <f t="shared" si="108"/>
        <v>3528196</v>
      </c>
      <c r="AB148" s="318">
        <f t="shared" si="109"/>
        <v>3657731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469581</v>
      </c>
      <c r="I149" s="156">
        <f t="shared" si="105"/>
        <v>677558</v>
      </c>
      <c r="J149" s="156">
        <f t="shared" si="105"/>
        <v>820638</v>
      </c>
      <c r="K149" s="156">
        <f t="shared" si="105"/>
        <v>525308</v>
      </c>
      <c r="L149" s="153">
        <f t="shared" si="105"/>
        <v>420336</v>
      </c>
      <c r="M149" s="423">
        <f t="shared" si="105"/>
        <v>2913421</v>
      </c>
      <c r="N149" s="319">
        <f t="shared" si="105"/>
        <v>2913421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469581</v>
      </c>
      <c r="W149" s="156">
        <f>VLOOKUP($AC149,原データ!$D$1:$R$2300,5,FALSE)</f>
        <v>677558</v>
      </c>
      <c r="X149" s="156">
        <f>VLOOKUP($AC149,原データ!$D$1:$R$2300,6,FALSE)</f>
        <v>820638</v>
      </c>
      <c r="Y149" s="156">
        <f>VLOOKUP($AC149,原データ!$D$1:$R$2300,7,FALSE)</f>
        <v>525308</v>
      </c>
      <c r="Z149" s="153">
        <f>VLOOKUP($AC149,原データ!$D$1:$R$2300,8,FALSE)</f>
        <v>420336</v>
      </c>
      <c r="AA149" s="423">
        <f t="shared" si="108"/>
        <v>2913421</v>
      </c>
      <c r="AB149" s="319">
        <f t="shared" si="109"/>
        <v>2913421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129535</v>
      </c>
      <c r="F150" s="424">
        <f t="shared" si="105"/>
        <v>129535</v>
      </c>
      <c r="G150" s="163">
        <f t="shared" si="105"/>
        <v>0</v>
      </c>
      <c r="H150" s="164">
        <f t="shared" si="105"/>
        <v>225134</v>
      </c>
      <c r="I150" s="164">
        <f t="shared" si="105"/>
        <v>0</v>
      </c>
      <c r="J150" s="164">
        <f t="shared" si="105"/>
        <v>95144</v>
      </c>
      <c r="K150" s="164">
        <f t="shared" si="105"/>
        <v>294497</v>
      </c>
      <c r="L150" s="161">
        <f t="shared" si="105"/>
        <v>0</v>
      </c>
      <c r="M150" s="424">
        <f t="shared" si="105"/>
        <v>614775</v>
      </c>
      <c r="N150" s="320">
        <f t="shared" si="105"/>
        <v>744310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129535</v>
      </c>
      <c r="T150" s="424">
        <f t="shared" si="106"/>
        <v>129535</v>
      </c>
      <c r="U150" s="163">
        <f>VLOOKUP($AC150,原データ!$D$1:$R$2300,3,FALSE)</f>
        <v>0</v>
      </c>
      <c r="V150" s="164">
        <f>VLOOKUP($AC150,原データ!$D$1:$R$2300,4,FALSE)</f>
        <v>225134</v>
      </c>
      <c r="W150" s="164">
        <f>VLOOKUP($AC150,原データ!$D$1:$R$2300,5,FALSE)</f>
        <v>0</v>
      </c>
      <c r="X150" s="164">
        <f>VLOOKUP($AC150,原データ!$D$1:$R$2300,6,FALSE)</f>
        <v>95144</v>
      </c>
      <c r="Y150" s="164">
        <f>VLOOKUP($AC150,原データ!$D$1:$R$2300,7,FALSE)</f>
        <v>294497</v>
      </c>
      <c r="Z150" s="161">
        <f>VLOOKUP($AC150,原データ!$D$1:$R$2300,8,FALSE)</f>
        <v>0</v>
      </c>
      <c r="AA150" s="424">
        <f t="shared" si="108"/>
        <v>614775</v>
      </c>
      <c r="AB150" s="320">
        <f t="shared" si="109"/>
        <v>744310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49301</v>
      </c>
      <c r="K151" s="227">
        <f t="shared" si="105"/>
        <v>197596</v>
      </c>
      <c r="L151" s="225">
        <f t="shared" si="105"/>
        <v>0</v>
      </c>
      <c r="M151" s="422">
        <f t="shared" si="105"/>
        <v>246897</v>
      </c>
      <c r="N151" s="318">
        <f t="shared" si="105"/>
        <v>246897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49301</v>
      </c>
      <c r="Y151" s="227">
        <f t="shared" si="118"/>
        <v>197596</v>
      </c>
      <c r="Z151" s="225">
        <f t="shared" si="118"/>
        <v>0</v>
      </c>
      <c r="AA151" s="422">
        <f t="shared" si="108"/>
        <v>246897</v>
      </c>
      <c r="AB151" s="318">
        <f t="shared" si="109"/>
        <v>246897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49301</v>
      </c>
      <c r="K152" s="156">
        <f t="shared" si="105"/>
        <v>0</v>
      </c>
      <c r="L152" s="153">
        <f t="shared" si="105"/>
        <v>0</v>
      </c>
      <c r="M152" s="423">
        <f t="shared" si="105"/>
        <v>49301</v>
      </c>
      <c r="N152" s="319">
        <f t="shared" si="105"/>
        <v>49301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49301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49301</v>
      </c>
      <c r="AB152" s="319">
        <f t="shared" si="109"/>
        <v>49301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197596</v>
      </c>
      <c r="L153" s="153">
        <f t="shared" si="105"/>
        <v>0</v>
      </c>
      <c r="M153" s="423">
        <f t="shared" si="105"/>
        <v>197596</v>
      </c>
      <c r="N153" s="319">
        <f t="shared" si="105"/>
        <v>197596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197596</v>
      </c>
      <c r="Z153" s="153">
        <f>VLOOKUP($AC153,原データ!$D$1:$R$2300,8,FALSE)</f>
        <v>0</v>
      </c>
      <c r="AA153" s="423">
        <f t="shared" si="108"/>
        <v>197596</v>
      </c>
      <c r="AB153" s="319">
        <f t="shared" si="109"/>
        <v>197596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4333</v>
      </c>
      <c r="E156" s="225">
        <f t="shared" si="105"/>
        <v>45276</v>
      </c>
      <c r="F156" s="422">
        <f t="shared" si="105"/>
        <v>49609</v>
      </c>
      <c r="G156" s="226">
        <f t="shared" si="105"/>
        <v>0</v>
      </c>
      <c r="H156" s="227">
        <f t="shared" si="105"/>
        <v>19726</v>
      </c>
      <c r="I156" s="227">
        <f t="shared" si="105"/>
        <v>57785</v>
      </c>
      <c r="J156" s="227">
        <f t="shared" si="105"/>
        <v>39284</v>
      </c>
      <c r="K156" s="227">
        <f t="shared" si="105"/>
        <v>160790</v>
      </c>
      <c r="L156" s="225">
        <f t="shared" si="105"/>
        <v>30618</v>
      </c>
      <c r="M156" s="422">
        <f t="shared" si="105"/>
        <v>308203</v>
      </c>
      <c r="N156" s="318">
        <f t="shared" si="105"/>
        <v>357812</v>
      </c>
      <c r="O156" s="748"/>
      <c r="P156" s="699" t="s">
        <v>137</v>
      </c>
      <c r="Q156" s="699"/>
      <c r="R156" s="224">
        <f>SUM(R157:R159)</f>
        <v>4333</v>
      </c>
      <c r="S156" s="225">
        <f>SUM(S157:S159)</f>
        <v>45276</v>
      </c>
      <c r="T156" s="422">
        <f t="shared" si="106"/>
        <v>49609</v>
      </c>
      <c r="U156" s="226">
        <f t="shared" ref="U156:Z156" si="120">SUM(U157:U159)</f>
        <v>0</v>
      </c>
      <c r="V156" s="227">
        <f t="shared" si="120"/>
        <v>19726</v>
      </c>
      <c r="W156" s="227">
        <f t="shared" si="120"/>
        <v>57785</v>
      </c>
      <c r="X156" s="227">
        <f t="shared" si="120"/>
        <v>39284</v>
      </c>
      <c r="Y156" s="227">
        <f t="shared" si="120"/>
        <v>93030</v>
      </c>
      <c r="Z156" s="225">
        <f t="shared" si="120"/>
        <v>30618</v>
      </c>
      <c r="AA156" s="422">
        <f t="shared" si="108"/>
        <v>240443</v>
      </c>
      <c r="AB156" s="318">
        <f t="shared" si="109"/>
        <v>290052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67760</v>
      </c>
      <c r="AO156" s="225">
        <f t="shared" si="121"/>
        <v>0</v>
      </c>
      <c r="AP156" s="422">
        <f t="shared" si="111"/>
        <v>67760</v>
      </c>
      <c r="AQ156" s="318">
        <f t="shared" si="112"/>
        <v>67760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4333</v>
      </c>
      <c r="E157" s="153">
        <f t="shared" si="105"/>
        <v>45276</v>
      </c>
      <c r="F157" s="423">
        <f t="shared" si="105"/>
        <v>49609</v>
      </c>
      <c r="G157" s="155">
        <f t="shared" si="105"/>
        <v>0</v>
      </c>
      <c r="H157" s="156">
        <f t="shared" si="105"/>
        <v>19726</v>
      </c>
      <c r="I157" s="156">
        <f t="shared" si="105"/>
        <v>57785</v>
      </c>
      <c r="J157" s="156">
        <f t="shared" si="105"/>
        <v>39284</v>
      </c>
      <c r="K157" s="156">
        <f t="shared" si="105"/>
        <v>93030</v>
      </c>
      <c r="L157" s="153">
        <f t="shared" si="105"/>
        <v>30618</v>
      </c>
      <c r="M157" s="423">
        <f t="shared" si="105"/>
        <v>240443</v>
      </c>
      <c r="N157" s="319">
        <f t="shared" si="105"/>
        <v>290052</v>
      </c>
      <c r="O157" s="748"/>
      <c r="P157" s="696"/>
      <c r="Q157" s="229" t="s">
        <v>138</v>
      </c>
      <c r="R157" s="152">
        <f>VLOOKUP($AC157,原データ!$D$1:$R$2300,10,FALSE)</f>
        <v>4333</v>
      </c>
      <c r="S157" s="153">
        <f>VLOOKUP($AC157,原データ!$D$1:$R$2300,11,FALSE)</f>
        <v>45276</v>
      </c>
      <c r="T157" s="423">
        <f t="shared" si="106"/>
        <v>49609</v>
      </c>
      <c r="U157" s="155">
        <f>VLOOKUP($AC157,原データ!$D$1:$R$2300,3,FALSE)</f>
        <v>0</v>
      </c>
      <c r="V157" s="156">
        <f>VLOOKUP($AC157,原データ!$D$1:$R$2300,4,FALSE)</f>
        <v>19726</v>
      </c>
      <c r="W157" s="156">
        <f>VLOOKUP($AC157,原データ!$D$1:$R$2300,5,FALSE)</f>
        <v>57785</v>
      </c>
      <c r="X157" s="156">
        <f>VLOOKUP($AC157,原データ!$D$1:$R$2300,6,FALSE)</f>
        <v>39284</v>
      </c>
      <c r="Y157" s="156">
        <f>VLOOKUP($AC157,原データ!$D$1:$R$2300,7,FALSE)</f>
        <v>93030</v>
      </c>
      <c r="Z157" s="153">
        <f>VLOOKUP($AC157,原データ!$D$1:$R$2300,8,FALSE)</f>
        <v>30618</v>
      </c>
      <c r="AA157" s="423">
        <f t="shared" si="108"/>
        <v>240443</v>
      </c>
      <c r="AB157" s="319">
        <f t="shared" si="109"/>
        <v>290052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67760</v>
      </c>
      <c r="L158" s="153">
        <f t="shared" si="105"/>
        <v>0</v>
      </c>
      <c r="M158" s="423">
        <f t="shared" si="105"/>
        <v>67760</v>
      </c>
      <c r="N158" s="319">
        <f t="shared" si="105"/>
        <v>67760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67760</v>
      </c>
      <c r="AO158" s="153">
        <f>VLOOKUP($AR158,原データ!$D$1:$R$2300,8,FALSE)</f>
        <v>0</v>
      </c>
      <c r="AP158" s="423">
        <f t="shared" si="111"/>
        <v>67760</v>
      </c>
      <c r="AQ158" s="319">
        <f t="shared" si="112"/>
        <v>67760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410634</v>
      </c>
      <c r="I160" s="171">
        <f t="shared" si="105"/>
        <v>0</v>
      </c>
      <c r="J160" s="171">
        <f t="shared" si="105"/>
        <v>341208</v>
      </c>
      <c r="K160" s="171">
        <f t="shared" si="105"/>
        <v>373443</v>
      </c>
      <c r="L160" s="168">
        <f t="shared" si="105"/>
        <v>427966</v>
      </c>
      <c r="M160" s="425">
        <f t="shared" si="105"/>
        <v>1553251</v>
      </c>
      <c r="N160" s="316">
        <f t="shared" si="105"/>
        <v>1553251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410634</v>
      </c>
      <c r="W160" s="171">
        <f>VLOOKUP($AC160,原データ!$D$1:$R$2300,5,FALSE)</f>
        <v>0</v>
      </c>
      <c r="X160" s="171">
        <f>VLOOKUP($AC160,原データ!$D$1:$R$2300,6,FALSE)</f>
        <v>341208</v>
      </c>
      <c r="Y160" s="171">
        <f>VLOOKUP($AC160,原データ!$D$1:$R$2300,7,FALSE)</f>
        <v>373443</v>
      </c>
      <c r="Z160" s="168">
        <f>VLOOKUP($AC160,原データ!$D$1:$R$2300,8,FALSE)</f>
        <v>427966</v>
      </c>
      <c r="AA160" s="425">
        <f t="shared" si="108"/>
        <v>1553251</v>
      </c>
      <c r="AB160" s="316">
        <f t="shared" si="109"/>
        <v>1553251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93163</v>
      </c>
      <c r="K163" s="315">
        <f t="shared" si="105"/>
        <v>0</v>
      </c>
      <c r="L163" s="312">
        <f t="shared" si="105"/>
        <v>0</v>
      </c>
      <c r="M163" s="313">
        <f t="shared" si="105"/>
        <v>93163</v>
      </c>
      <c r="N163" s="316">
        <f t="shared" si="105"/>
        <v>93163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93163</v>
      </c>
      <c r="Y163" s="315">
        <f t="shared" si="123"/>
        <v>0</v>
      </c>
      <c r="Z163" s="312">
        <f t="shared" si="123"/>
        <v>0</v>
      </c>
      <c r="AA163" s="313">
        <f>SUM(U163:Z163)</f>
        <v>93163</v>
      </c>
      <c r="AB163" s="316">
        <f>SUM(AA163,T163)</f>
        <v>93163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93163</v>
      </c>
      <c r="K170" s="171">
        <f t="shared" si="132"/>
        <v>0</v>
      </c>
      <c r="L170" s="168">
        <f t="shared" si="125"/>
        <v>0</v>
      </c>
      <c r="M170" s="425">
        <f t="shared" si="133"/>
        <v>93163</v>
      </c>
      <c r="N170" s="316">
        <f t="shared" si="134"/>
        <v>93163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93163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93163</v>
      </c>
      <c r="AB170" s="316">
        <f t="shared" si="109"/>
        <v>93163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295225</v>
      </c>
      <c r="K177" s="315">
        <f t="shared" si="132"/>
        <v>207865</v>
      </c>
      <c r="L177" s="312">
        <f t="shared" si="125"/>
        <v>250439</v>
      </c>
      <c r="M177" s="313">
        <f t="shared" si="133"/>
        <v>753529</v>
      </c>
      <c r="N177" s="316">
        <f t="shared" si="134"/>
        <v>753529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295225</v>
      </c>
      <c r="Y177" s="315">
        <f t="shared" si="139"/>
        <v>207865</v>
      </c>
      <c r="Z177" s="312">
        <f t="shared" si="139"/>
        <v>250439</v>
      </c>
      <c r="AA177" s="313">
        <f t="shared" si="108"/>
        <v>753529</v>
      </c>
      <c r="AB177" s="316">
        <f t="shared" si="109"/>
        <v>753529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207865</v>
      </c>
      <c r="L178" s="168">
        <f t="shared" si="125"/>
        <v>250439</v>
      </c>
      <c r="M178" s="425">
        <f t="shared" si="133"/>
        <v>458304</v>
      </c>
      <c r="N178" s="316">
        <f t="shared" si="134"/>
        <v>458304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207865</v>
      </c>
      <c r="Z178" s="168">
        <f>VLOOKUP($AC178,原データ!$D$1:$R$2300,8,FALSE)</f>
        <v>250439</v>
      </c>
      <c r="AA178" s="425">
        <f t="shared" si="108"/>
        <v>458304</v>
      </c>
      <c r="AB178" s="316">
        <f t="shared" si="109"/>
        <v>458304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295225</v>
      </c>
      <c r="K179" s="171">
        <f t="shared" si="132"/>
        <v>0</v>
      </c>
      <c r="L179" s="168">
        <f t="shared" si="125"/>
        <v>0</v>
      </c>
      <c r="M179" s="425">
        <f t="shared" si="133"/>
        <v>295225</v>
      </c>
      <c r="N179" s="316">
        <f t="shared" si="134"/>
        <v>295225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295225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295225</v>
      </c>
      <c r="AB179" s="316">
        <f t="shared" si="109"/>
        <v>295225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4333</v>
      </c>
      <c r="E182" s="416">
        <f t="shared" si="127"/>
        <v>174811</v>
      </c>
      <c r="F182" s="417">
        <f t="shared" si="128"/>
        <v>179144</v>
      </c>
      <c r="G182" s="418">
        <f>U182+AJ182</f>
        <v>0</v>
      </c>
      <c r="H182" s="419">
        <f t="shared" si="129"/>
        <v>1382689</v>
      </c>
      <c r="I182" s="419">
        <f t="shared" si="130"/>
        <v>971992</v>
      </c>
      <c r="J182" s="419">
        <f t="shared" si="131"/>
        <v>1781577</v>
      </c>
      <c r="K182" s="419">
        <f t="shared" si="132"/>
        <v>1966279</v>
      </c>
      <c r="L182" s="416">
        <f t="shared" si="125"/>
        <v>1190119</v>
      </c>
      <c r="M182" s="417">
        <f t="shared" si="133"/>
        <v>7292656</v>
      </c>
      <c r="N182" s="420">
        <f t="shared" si="134"/>
        <v>7471800</v>
      </c>
      <c r="O182" s="694" t="s">
        <v>80</v>
      </c>
      <c r="P182" s="695"/>
      <c r="Q182" s="695"/>
      <c r="R182" s="415">
        <f>SUM(R177,R163,R141,R162)</f>
        <v>4333</v>
      </c>
      <c r="S182" s="415">
        <f>SUM(S177,S163,S141,S162)</f>
        <v>174811</v>
      </c>
      <c r="T182" s="417">
        <f t="shared" si="106"/>
        <v>179144</v>
      </c>
      <c r="U182" s="418">
        <f t="shared" ref="U182:Z182" si="141">SUM(U177,U163,U141,U162)</f>
        <v>0</v>
      </c>
      <c r="V182" s="418">
        <f t="shared" si="141"/>
        <v>1382689</v>
      </c>
      <c r="W182" s="418">
        <f t="shared" si="141"/>
        <v>971992</v>
      </c>
      <c r="X182" s="418">
        <f t="shared" si="141"/>
        <v>1781577</v>
      </c>
      <c r="Y182" s="418">
        <f t="shared" si="141"/>
        <v>1898519</v>
      </c>
      <c r="Z182" s="418">
        <f t="shared" si="141"/>
        <v>1190119</v>
      </c>
      <c r="AA182" s="417">
        <f t="shared" si="108"/>
        <v>7224896</v>
      </c>
      <c r="AB182" s="420">
        <f t="shared" si="109"/>
        <v>7404040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67760</v>
      </c>
      <c r="AO182" s="418">
        <f t="shared" si="142"/>
        <v>0</v>
      </c>
      <c r="AP182" s="417">
        <f>SUM(AJ182:AO182)</f>
        <v>67760</v>
      </c>
      <c r="AQ182" s="420">
        <f t="shared" si="112"/>
        <v>67760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29E57-4973-48A3-926F-18619003DEE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北中城村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4</v>
      </c>
      <c r="E8" s="312">
        <f t="shared" ref="E8:E49" si="1">S8+AH8</f>
        <v>4</v>
      </c>
      <c r="F8" s="313">
        <f t="shared" ref="F8:F49" si="2">T8+AI8</f>
        <v>8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7</v>
      </c>
      <c r="J8" s="315">
        <f t="shared" ref="J8:J49" si="6">X8+AM8</f>
        <v>16</v>
      </c>
      <c r="K8" s="315">
        <f t="shared" ref="K8:K49" si="7">Y8+AN8</f>
        <v>0</v>
      </c>
      <c r="L8" s="312">
        <f t="shared" ref="L8:L49" si="8">Z8+AO8</f>
        <v>2</v>
      </c>
      <c r="M8" s="313">
        <f t="shared" ref="M8:M49" si="9">AA8+AP8</f>
        <v>26</v>
      </c>
      <c r="N8" s="316">
        <f t="shared" ref="N8:N49" si="10">AB8+AQ8</f>
        <v>34</v>
      </c>
      <c r="O8" s="678" t="s">
        <v>124</v>
      </c>
      <c r="P8" s="679"/>
      <c r="Q8" s="679"/>
      <c r="R8" s="311">
        <f>SUM(R9,R15,R18,R23,R27,R28)</f>
        <v>4</v>
      </c>
      <c r="S8" s="311">
        <f>SUM(S9,S15,S18,S23,S27,S28)</f>
        <v>4</v>
      </c>
      <c r="T8" s="313">
        <f t="shared" ref="T8:T49" si="11">SUM(R8:S8)</f>
        <v>8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7</v>
      </c>
      <c r="X8" s="314">
        <f t="shared" si="12"/>
        <v>16</v>
      </c>
      <c r="Y8" s="314">
        <f t="shared" si="12"/>
        <v>0</v>
      </c>
      <c r="Z8" s="314">
        <f t="shared" si="12"/>
        <v>2</v>
      </c>
      <c r="AA8" s="313">
        <f>SUM(U8:Z8)</f>
        <v>26</v>
      </c>
      <c r="AB8" s="316">
        <f>SUM(AA8,T8)</f>
        <v>34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1</v>
      </c>
      <c r="J9" s="227">
        <f t="shared" si="6"/>
        <v>9</v>
      </c>
      <c r="K9" s="227">
        <f t="shared" si="7"/>
        <v>0</v>
      </c>
      <c r="L9" s="225">
        <f t="shared" si="8"/>
        <v>1</v>
      </c>
      <c r="M9" s="422">
        <f t="shared" si="9"/>
        <v>12</v>
      </c>
      <c r="N9" s="318">
        <f t="shared" si="10"/>
        <v>12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1</v>
      </c>
      <c r="X9" s="227">
        <f t="shared" si="16"/>
        <v>9</v>
      </c>
      <c r="Y9" s="227">
        <f t="shared" si="16"/>
        <v>0</v>
      </c>
      <c r="Z9" s="225">
        <f t="shared" si="16"/>
        <v>1</v>
      </c>
      <c r="AA9" s="422">
        <f>SUM(U9:Z9)</f>
        <v>12</v>
      </c>
      <c r="AB9" s="318">
        <f t="shared" ref="AB9:AB47" si="17">SUM(AA9,T9)</f>
        <v>12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1</v>
      </c>
      <c r="M12" s="423">
        <f t="shared" si="9"/>
        <v>3</v>
      </c>
      <c r="N12" s="319">
        <f t="shared" si="10"/>
        <v>3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3</v>
      </c>
      <c r="AB12" s="319">
        <f t="shared" si="17"/>
        <v>3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7</v>
      </c>
      <c r="K14" s="164">
        <f t="shared" si="7"/>
        <v>0</v>
      </c>
      <c r="L14" s="161">
        <f t="shared" si="8"/>
        <v>0</v>
      </c>
      <c r="M14" s="424">
        <f t="shared" si="9"/>
        <v>8</v>
      </c>
      <c r="N14" s="320">
        <f t="shared" si="10"/>
        <v>8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7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8</v>
      </c>
      <c r="AB14" s="320">
        <f t="shared" si="17"/>
        <v>8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3</v>
      </c>
      <c r="K15" s="227">
        <f t="shared" si="7"/>
        <v>0</v>
      </c>
      <c r="L15" s="225">
        <f t="shared" si="8"/>
        <v>0</v>
      </c>
      <c r="M15" s="422">
        <f t="shared" si="9"/>
        <v>7</v>
      </c>
      <c r="N15" s="318">
        <f t="shared" si="10"/>
        <v>9</v>
      </c>
      <c r="O15" s="661"/>
      <c r="P15" s="699" t="s">
        <v>131</v>
      </c>
      <c r="Q15" s="699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3</v>
      </c>
      <c r="Y15" s="227">
        <f t="shared" si="21"/>
        <v>0</v>
      </c>
      <c r="Z15" s="225">
        <f t="shared" si="21"/>
        <v>0</v>
      </c>
      <c r="AA15" s="422">
        <f t="shared" si="20"/>
        <v>7</v>
      </c>
      <c r="AB15" s="318">
        <f t="shared" si="17"/>
        <v>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3</v>
      </c>
      <c r="K16" s="156">
        <f t="shared" si="7"/>
        <v>0</v>
      </c>
      <c r="L16" s="153">
        <f t="shared" si="8"/>
        <v>0</v>
      </c>
      <c r="M16" s="423">
        <f t="shared" si="9"/>
        <v>5</v>
      </c>
      <c r="N16" s="319">
        <f t="shared" si="10"/>
        <v>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5</v>
      </c>
      <c r="AB16" s="319">
        <f t="shared" si="17"/>
        <v>5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2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4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4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1</v>
      </c>
      <c r="E18" s="225">
        <f t="shared" si="1"/>
        <v>0</v>
      </c>
      <c r="F18" s="422">
        <f t="shared" si="2"/>
        <v>1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1</v>
      </c>
      <c r="O18" s="661"/>
      <c r="P18" s="699" t="s">
        <v>134</v>
      </c>
      <c r="Q18" s="699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3</v>
      </c>
      <c r="E23" s="225">
        <f t="shared" si="1"/>
        <v>2</v>
      </c>
      <c r="F23" s="422">
        <f t="shared" si="2"/>
        <v>5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4</v>
      </c>
      <c r="K23" s="227">
        <f t="shared" si="7"/>
        <v>0</v>
      </c>
      <c r="L23" s="225">
        <f t="shared" si="8"/>
        <v>1</v>
      </c>
      <c r="M23" s="422">
        <f t="shared" si="9"/>
        <v>7</v>
      </c>
      <c r="N23" s="318">
        <f t="shared" si="10"/>
        <v>12</v>
      </c>
      <c r="O23" s="661"/>
      <c r="P23" s="699" t="s">
        <v>137</v>
      </c>
      <c r="Q23" s="699"/>
      <c r="R23" s="224">
        <f>SUM(R24:R26)</f>
        <v>3</v>
      </c>
      <c r="S23" s="225">
        <f t="shared" ref="S23:Y23" si="26">SUM(S24:S26)</f>
        <v>2</v>
      </c>
      <c r="T23" s="422">
        <f t="shared" si="11"/>
        <v>5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4</v>
      </c>
      <c r="Y23" s="227">
        <f t="shared" si="26"/>
        <v>0</v>
      </c>
      <c r="Z23" s="225">
        <f>SUM(Z24:Z26)</f>
        <v>1</v>
      </c>
      <c r="AA23" s="422">
        <f t="shared" si="20"/>
        <v>7</v>
      </c>
      <c r="AB23" s="318">
        <f t="shared" si="17"/>
        <v>12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3</v>
      </c>
      <c r="E24" s="153">
        <f t="shared" si="1"/>
        <v>2</v>
      </c>
      <c r="F24" s="423">
        <f t="shared" si="2"/>
        <v>5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4</v>
      </c>
      <c r="K24" s="156">
        <f t="shared" si="7"/>
        <v>0</v>
      </c>
      <c r="L24" s="153">
        <f t="shared" si="8"/>
        <v>1</v>
      </c>
      <c r="M24" s="423">
        <f t="shared" si="9"/>
        <v>7</v>
      </c>
      <c r="N24" s="319">
        <f t="shared" si="10"/>
        <v>12</v>
      </c>
      <c r="O24" s="661"/>
      <c r="P24" s="696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2</v>
      </c>
      <c r="T24" s="423">
        <f t="shared" si="1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4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20"/>
        <v>7</v>
      </c>
      <c r="AB24" s="319">
        <f t="shared" si="17"/>
        <v>12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3</v>
      </c>
      <c r="E29" s="312">
        <f t="shared" si="1"/>
        <v>3</v>
      </c>
      <c r="F29" s="313">
        <f t="shared" si="2"/>
        <v>6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4</v>
      </c>
      <c r="K29" s="315">
        <f t="shared" si="7"/>
        <v>0</v>
      </c>
      <c r="L29" s="312">
        <f t="shared" si="8"/>
        <v>1</v>
      </c>
      <c r="M29" s="313">
        <f t="shared" si="9"/>
        <v>8</v>
      </c>
      <c r="N29" s="316">
        <f t="shared" si="10"/>
        <v>14</v>
      </c>
      <c r="O29" s="662" t="s">
        <v>141</v>
      </c>
      <c r="P29" s="663"/>
      <c r="Q29" s="664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1"/>
        <v>6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4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8</v>
      </c>
      <c r="AB29" s="316">
        <f t="shared" si="17"/>
        <v>14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2</v>
      </c>
      <c r="M44" s="313">
        <f t="shared" si="9"/>
        <v>3</v>
      </c>
      <c r="N44" s="316">
        <f t="shared" si="10"/>
        <v>3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2</v>
      </c>
      <c r="AA44" s="313">
        <f t="shared" si="20"/>
        <v>3</v>
      </c>
      <c r="AB44" s="316">
        <f t="shared" si="17"/>
        <v>3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2</v>
      </c>
      <c r="M46" s="425">
        <f t="shared" si="9"/>
        <v>2</v>
      </c>
      <c r="N46" s="316">
        <f t="shared" si="10"/>
        <v>2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20"/>
        <v>2</v>
      </c>
      <c r="AB46" s="316">
        <f t="shared" si="17"/>
        <v>2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7</v>
      </c>
      <c r="E49" s="416">
        <f t="shared" si="1"/>
        <v>7</v>
      </c>
      <c r="F49" s="417">
        <f t="shared" si="2"/>
        <v>14</v>
      </c>
      <c r="G49" s="418">
        <f t="shared" si="3"/>
        <v>0</v>
      </c>
      <c r="H49" s="419">
        <f t="shared" si="4"/>
        <v>1</v>
      </c>
      <c r="I49" s="419">
        <f t="shared" si="5"/>
        <v>10</v>
      </c>
      <c r="J49" s="419">
        <f t="shared" si="6"/>
        <v>20</v>
      </c>
      <c r="K49" s="419">
        <f t="shared" si="7"/>
        <v>1</v>
      </c>
      <c r="L49" s="416">
        <f t="shared" si="8"/>
        <v>5</v>
      </c>
      <c r="M49" s="417">
        <f t="shared" si="9"/>
        <v>37</v>
      </c>
      <c r="N49" s="420">
        <f t="shared" si="10"/>
        <v>51</v>
      </c>
      <c r="O49" s="694" t="s">
        <v>148</v>
      </c>
      <c r="P49" s="695"/>
      <c r="Q49" s="695"/>
      <c r="R49" s="415">
        <f>SUM(R8,R30,R44,R29)</f>
        <v>7</v>
      </c>
      <c r="S49" s="415">
        <f>SUM(S8,S30,S44,S29)</f>
        <v>7</v>
      </c>
      <c r="T49" s="417">
        <f t="shared" si="11"/>
        <v>14</v>
      </c>
      <c r="U49" s="418">
        <f t="shared" ref="U49:Z49" si="41">SUM(U8,U30,U44,U29)</f>
        <v>0</v>
      </c>
      <c r="V49" s="418">
        <f t="shared" si="41"/>
        <v>1</v>
      </c>
      <c r="W49" s="418">
        <f t="shared" si="41"/>
        <v>10</v>
      </c>
      <c r="X49" s="418">
        <f t="shared" si="41"/>
        <v>20</v>
      </c>
      <c r="Y49" s="418">
        <f t="shared" si="41"/>
        <v>1</v>
      </c>
      <c r="Z49" s="418">
        <f t="shared" si="41"/>
        <v>5</v>
      </c>
      <c r="AA49" s="417">
        <f>SUM(U49:Z49)</f>
        <v>37</v>
      </c>
      <c r="AB49" s="420">
        <f>SUM(AA49,T49)</f>
        <v>51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4894</v>
      </c>
      <c r="E51" s="312">
        <f t="shared" ref="E51:E90" si="44">S51+AH51</f>
        <v>14419</v>
      </c>
      <c r="F51" s="313">
        <f t="shared" ref="F51:F90" si="45">T51+AI51</f>
        <v>19313</v>
      </c>
      <c r="G51" s="314">
        <f t="shared" ref="G51:G90" si="46">U51+AJ51</f>
        <v>0</v>
      </c>
      <c r="H51" s="315">
        <f t="shared" ref="H51:H90" si="47">V51+AK51</f>
        <v>598</v>
      </c>
      <c r="I51" s="315">
        <f t="shared" ref="I51:I90" si="48">W51+AL51</f>
        <v>26739</v>
      </c>
      <c r="J51" s="315">
        <f t="shared" ref="J51:J90" si="49">X51+AM51</f>
        <v>59126</v>
      </c>
      <c r="K51" s="315">
        <f t="shared" ref="K51:K90" si="50">Y51+AN51</f>
        <v>0</v>
      </c>
      <c r="L51" s="312">
        <f t="shared" ref="L51:L90" si="51">Z51+AO51</f>
        <v>2110</v>
      </c>
      <c r="M51" s="313">
        <f t="shared" ref="M51:M90" si="52">AA51+AP51</f>
        <v>88573</v>
      </c>
      <c r="N51" s="316">
        <f t="shared" ref="N51:N90" si="53">AB51+AQ51</f>
        <v>107886</v>
      </c>
      <c r="O51" s="720" t="s">
        <v>124</v>
      </c>
      <c r="P51" s="721"/>
      <c r="Q51" s="722"/>
      <c r="R51" s="311">
        <f>SUM(R52,R58,R61,R66,R68,R69)</f>
        <v>4894</v>
      </c>
      <c r="S51" s="311">
        <f>SUM(S52,S58,S61,S66,S68,S69)</f>
        <v>14419</v>
      </c>
      <c r="T51" s="313">
        <f>SUM(R51:S51)</f>
        <v>19313</v>
      </c>
      <c r="U51" s="314">
        <f t="shared" ref="U51:Z51" si="54">SUM(U52,U58,U61,U66,U68,U69)</f>
        <v>0</v>
      </c>
      <c r="V51" s="314">
        <f t="shared" si="54"/>
        <v>598</v>
      </c>
      <c r="W51" s="314">
        <f t="shared" si="54"/>
        <v>26739</v>
      </c>
      <c r="X51" s="314">
        <f t="shared" si="54"/>
        <v>59126</v>
      </c>
      <c r="Y51" s="314">
        <f t="shared" si="54"/>
        <v>0</v>
      </c>
      <c r="Z51" s="314">
        <f t="shared" si="54"/>
        <v>2110</v>
      </c>
      <c r="AA51" s="313">
        <f t="shared" ref="AA51:AA90" si="55">SUM(U51:Z51)</f>
        <v>88573</v>
      </c>
      <c r="AB51" s="316">
        <f t="shared" ref="AB51:AB90" si="56">SUM(AA51,T51)</f>
        <v>107886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598</v>
      </c>
      <c r="I52" s="227">
        <f t="shared" si="48"/>
        <v>3999</v>
      </c>
      <c r="J52" s="227">
        <f t="shared" si="49"/>
        <v>17883</v>
      </c>
      <c r="K52" s="227">
        <f t="shared" si="50"/>
        <v>0</v>
      </c>
      <c r="L52" s="225">
        <f t="shared" si="51"/>
        <v>1545</v>
      </c>
      <c r="M52" s="422">
        <f t="shared" si="52"/>
        <v>24025</v>
      </c>
      <c r="N52" s="318">
        <f t="shared" si="53"/>
        <v>24025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598</v>
      </c>
      <c r="W52" s="227">
        <f t="shared" si="61"/>
        <v>3999</v>
      </c>
      <c r="X52" s="227">
        <f t="shared" si="61"/>
        <v>17883</v>
      </c>
      <c r="Y52" s="227">
        <f t="shared" si="61"/>
        <v>0</v>
      </c>
      <c r="Z52" s="225">
        <f t="shared" si="61"/>
        <v>1545</v>
      </c>
      <c r="AA52" s="422">
        <f t="shared" si="55"/>
        <v>24025</v>
      </c>
      <c r="AB52" s="318">
        <f t="shared" si="56"/>
        <v>24025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5947</v>
      </c>
      <c r="K53" s="156">
        <f t="shared" si="50"/>
        <v>0</v>
      </c>
      <c r="L53" s="153">
        <f t="shared" si="51"/>
        <v>0</v>
      </c>
      <c r="M53" s="423">
        <f t="shared" si="52"/>
        <v>5947</v>
      </c>
      <c r="N53" s="319">
        <f t="shared" si="53"/>
        <v>5947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5947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5947</v>
      </c>
      <c r="AB53" s="319">
        <f t="shared" si="56"/>
        <v>5947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3999</v>
      </c>
      <c r="J55" s="156">
        <f t="shared" si="49"/>
        <v>7750</v>
      </c>
      <c r="K55" s="156">
        <f t="shared" si="50"/>
        <v>0</v>
      </c>
      <c r="L55" s="153">
        <f t="shared" si="51"/>
        <v>1545</v>
      </c>
      <c r="M55" s="423">
        <f t="shared" si="52"/>
        <v>13294</v>
      </c>
      <c r="N55" s="319">
        <f t="shared" si="53"/>
        <v>13294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3999</v>
      </c>
      <c r="X55" s="156">
        <f>VLOOKUP($AC55,原データ!$D$1:$R$2300,6,FALSE)</f>
        <v>7750</v>
      </c>
      <c r="Y55" s="156">
        <f>VLOOKUP($AC55,原データ!$D$1:$R$2300,7,FALSE)</f>
        <v>0</v>
      </c>
      <c r="Z55" s="153">
        <f>VLOOKUP($AC55,原データ!$D$1:$R$2300,8,FALSE)</f>
        <v>1545</v>
      </c>
      <c r="AA55" s="423">
        <f t="shared" si="55"/>
        <v>13294</v>
      </c>
      <c r="AB55" s="319">
        <f t="shared" si="56"/>
        <v>13294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0</v>
      </c>
      <c r="J57" s="164">
        <f t="shared" si="49"/>
        <v>4186</v>
      </c>
      <c r="K57" s="164">
        <f t="shared" si="50"/>
        <v>0</v>
      </c>
      <c r="L57" s="161">
        <f t="shared" si="51"/>
        <v>0</v>
      </c>
      <c r="M57" s="424">
        <f t="shared" si="52"/>
        <v>4784</v>
      </c>
      <c r="N57" s="320">
        <f t="shared" si="53"/>
        <v>4784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0</v>
      </c>
      <c r="X57" s="164">
        <f>VLOOKUP($AC57,原データ!$D$1:$R$2300,6,FALSE)</f>
        <v>4186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4784</v>
      </c>
      <c r="AB57" s="320">
        <f t="shared" si="56"/>
        <v>4784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9265</v>
      </c>
      <c r="F58" s="422">
        <f t="shared" si="45"/>
        <v>9265</v>
      </c>
      <c r="G58" s="226">
        <f t="shared" si="46"/>
        <v>0</v>
      </c>
      <c r="H58" s="227">
        <f t="shared" si="47"/>
        <v>0</v>
      </c>
      <c r="I58" s="227">
        <f t="shared" si="48"/>
        <v>19225</v>
      </c>
      <c r="J58" s="227">
        <f t="shared" si="49"/>
        <v>36924</v>
      </c>
      <c r="K58" s="227">
        <f t="shared" si="50"/>
        <v>0</v>
      </c>
      <c r="L58" s="225">
        <f t="shared" si="51"/>
        <v>0</v>
      </c>
      <c r="M58" s="422">
        <f t="shared" si="52"/>
        <v>56149</v>
      </c>
      <c r="N58" s="318">
        <f t="shared" si="53"/>
        <v>65414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9265</v>
      </c>
      <c r="T58" s="422">
        <f t="shared" si="62"/>
        <v>9265</v>
      </c>
      <c r="U58" s="226">
        <f t="shared" si="64"/>
        <v>0</v>
      </c>
      <c r="V58" s="227">
        <f t="shared" si="64"/>
        <v>0</v>
      </c>
      <c r="W58" s="227">
        <f t="shared" si="64"/>
        <v>19225</v>
      </c>
      <c r="X58" s="227">
        <f t="shared" si="64"/>
        <v>36924</v>
      </c>
      <c r="Y58" s="227">
        <f t="shared" si="64"/>
        <v>0</v>
      </c>
      <c r="Z58" s="225">
        <f t="shared" si="64"/>
        <v>0</v>
      </c>
      <c r="AA58" s="422">
        <f t="shared" si="55"/>
        <v>56149</v>
      </c>
      <c r="AB58" s="318">
        <f t="shared" si="56"/>
        <v>65414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10205</v>
      </c>
      <c r="J59" s="156">
        <f t="shared" si="49"/>
        <v>36924</v>
      </c>
      <c r="K59" s="156">
        <f t="shared" si="50"/>
        <v>0</v>
      </c>
      <c r="L59" s="153">
        <f t="shared" si="51"/>
        <v>0</v>
      </c>
      <c r="M59" s="423">
        <f t="shared" si="52"/>
        <v>47129</v>
      </c>
      <c r="N59" s="319">
        <f t="shared" si="53"/>
        <v>47129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10205</v>
      </c>
      <c r="X59" s="156">
        <f>VLOOKUP($AC59,原データ!$D$1:$R$2300,6,FALSE)</f>
        <v>36924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47129</v>
      </c>
      <c r="AB59" s="319">
        <f t="shared" si="56"/>
        <v>47129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9265</v>
      </c>
      <c r="F60" s="424">
        <f t="shared" si="45"/>
        <v>9265</v>
      </c>
      <c r="G60" s="163">
        <f t="shared" si="46"/>
        <v>0</v>
      </c>
      <c r="H60" s="164">
        <f t="shared" si="47"/>
        <v>0</v>
      </c>
      <c r="I60" s="164">
        <f t="shared" si="48"/>
        <v>9020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9020</v>
      </c>
      <c r="N60" s="320">
        <f t="shared" si="53"/>
        <v>18285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9265</v>
      </c>
      <c r="T60" s="424">
        <f t="shared" si="62"/>
        <v>9265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9020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9020</v>
      </c>
      <c r="AB60" s="320">
        <f t="shared" si="56"/>
        <v>18285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1284</v>
      </c>
      <c r="E61" s="225">
        <f t="shared" si="44"/>
        <v>0</v>
      </c>
      <c r="F61" s="422">
        <f t="shared" si="45"/>
        <v>1284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1284</v>
      </c>
      <c r="O61" s="661"/>
      <c r="P61" s="658" t="s">
        <v>134</v>
      </c>
      <c r="Q61" s="659"/>
      <c r="R61" s="224">
        <f>SUM(R62:R65)</f>
        <v>1284</v>
      </c>
      <c r="S61" s="225">
        <f>SUM(S62:S65)</f>
        <v>0</v>
      </c>
      <c r="T61" s="422">
        <f>SUM(R61:S61)</f>
        <v>1284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1284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1284</v>
      </c>
      <c r="E62" s="153">
        <f t="shared" si="44"/>
        <v>0</v>
      </c>
      <c r="F62" s="423">
        <f t="shared" si="45"/>
        <v>1284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1284</v>
      </c>
      <c r="O62" s="661"/>
      <c r="P62" s="746"/>
      <c r="Q62" s="229" t="s">
        <v>135</v>
      </c>
      <c r="R62" s="152">
        <f>VLOOKUP($AC62,原データ!$D$1:$R$2300,10,FALSE)</f>
        <v>1284</v>
      </c>
      <c r="S62" s="153">
        <f>VLOOKUP($AC62,原データ!$D$1:$R$2300,11,FALSE)</f>
        <v>0</v>
      </c>
      <c r="T62" s="423">
        <f t="shared" si="62"/>
        <v>1284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1284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3610</v>
      </c>
      <c r="E66" s="225">
        <f t="shared" si="44"/>
        <v>5154</v>
      </c>
      <c r="F66" s="422">
        <f t="shared" si="45"/>
        <v>8764</v>
      </c>
      <c r="G66" s="226">
        <f t="shared" si="46"/>
        <v>0</v>
      </c>
      <c r="H66" s="227">
        <f t="shared" si="47"/>
        <v>0</v>
      </c>
      <c r="I66" s="227">
        <f t="shared" si="48"/>
        <v>3515</v>
      </c>
      <c r="J66" s="227">
        <f t="shared" si="49"/>
        <v>4319</v>
      </c>
      <c r="K66" s="227">
        <f t="shared" si="50"/>
        <v>0</v>
      </c>
      <c r="L66" s="225">
        <f t="shared" si="51"/>
        <v>565</v>
      </c>
      <c r="M66" s="422">
        <f t="shared" si="52"/>
        <v>8399</v>
      </c>
      <c r="N66" s="318">
        <f t="shared" si="53"/>
        <v>17163</v>
      </c>
      <c r="O66" s="661"/>
      <c r="P66" s="658" t="s">
        <v>137</v>
      </c>
      <c r="Q66" s="659"/>
      <c r="R66" s="224">
        <f>SUM(R67)</f>
        <v>3610</v>
      </c>
      <c r="S66" s="225">
        <f t="shared" ref="S66:Z66" si="69">SUM(S67)</f>
        <v>5154</v>
      </c>
      <c r="T66" s="422">
        <f t="shared" si="62"/>
        <v>8764</v>
      </c>
      <c r="U66" s="226">
        <f t="shared" si="69"/>
        <v>0</v>
      </c>
      <c r="V66" s="227">
        <f t="shared" si="69"/>
        <v>0</v>
      </c>
      <c r="W66" s="227">
        <f t="shared" si="69"/>
        <v>3515</v>
      </c>
      <c r="X66" s="227">
        <f t="shared" si="69"/>
        <v>4319</v>
      </c>
      <c r="Y66" s="227">
        <f t="shared" si="69"/>
        <v>0</v>
      </c>
      <c r="Z66" s="225">
        <f t="shared" si="69"/>
        <v>565</v>
      </c>
      <c r="AA66" s="422">
        <f t="shared" si="55"/>
        <v>8399</v>
      </c>
      <c r="AB66" s="318">
        <f t="shared" si="56"/>
        <v>17163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3610</v>
      </c>
      <c r="E67" s="161">
        <f t="shared" si="44"/>
        <v>5154</v>
      </c>
      <c r="F67" s="424">
        <f t="shared" si="45"/>
        <v>8764</v>
      </c>
      <c r="G67" s="163">
        <f t="shared" si="46"/>
        <v>0</v>
      </c>
      <c r="H67" s="164">
        <f t="shared" si="47"/>
        <v>0</v>
      </c>
      <c r="I67" s="164">
        <f t="shared" si="48"/>
        <v>3515</v>
      </c>
      <c r="J67" s="164">
        <f t="shared" si="49"/>
        <v>4319</v>
      </c>
      <c r="K67" s="164">
        <f t="shared" si="50"/>
        <v>0</v>
      </c>
      <c r="L67" s="161">
        <f t="shared" si="51"/>
        <v>565</v>
      </c>
      <c r="M67" s="424">
        <f t="shared" si="52"/>
        <v>8399</v>
      </c>
      <c r="N67" s="320">
        <f t="shared" si="53"/>
        <v>17163</v>
      </c>
      <c r="O67" s="661"/>
      <c r="P67" s="228"/>
      <c r="Q67" s="230" t="s">
        <v>138</v>
      </c>
      <c r="R67" s="160">
        <f>VLOOKUP($AC67,原データ!$D$1:$R$2300,10,FALSE)</f>
        <v>3610</v>
      </c>
      <c r="S67" s="161">
        <f>VLOOKUP($AC67,原データ!$D$1:$R$2300,11,FALSE)</f>
        <v>5154</v>
      </c>
      <c r="T67" s="424">
        <f t="shared" si="62"/>
        <v>8764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3515</v>
      </c>
      <c r="X67" s="164">
        <f>VLOOKUP($AC67,原データ!$D$1:$R$2300,6,FALSE)</f>
        <v>4319</v>
      </c>
      <c r="Y67" s="164">
        <f>VLOOKUP($AC67,原データ!$D$1:$R$2300,7,FALSE)</f>
        <v>0</v>
      </c>
      <c r="Z67" s="161">
        <f>VLOOKUP($AC67,原データ!$D$1:$R$2300,8,FALSE)</f>
        <v>565</v>
      </c>
      <c r="AA67" s="424">
        <f t="shared" si="55"/>
        <v>8399</v>
      </c>
      <c r="AB67" s="320">
        <f t="shared" si="56"/>
        <v>17163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1326</v>
      </c>
      <c r="E70" s="312">
        <f t="shared" si="44"/>
        <v>1326</v>
      </c>
      <c r="F70" s="313">
        <f t="shared" si="45"/>
        <v>2652</v>
      </c>
      <c r="G70" s="314">
        <f t="shared" si="46"/>
        <v>0</v>
      </c>
      <c r="H70" s="315">
        <f t="shared" si="47"/>
        <v>0</v>
      </c>
      <c r="I70" s="315">
        <f t="shared" si="48"/>
        <v>4619</v>
      </c>
      <c r="J70" s="315">
        <f t="shared" si="49"/>
        <v>7824</v>
      </c>
      <c r="K70" s="315">
        <f t="shared" si="50"/>
        <v>0</v>
      </c>
      <c r="L70" s="312">
        <f t="shared" si="51"/>
        <v>1930</v>
      </c>
      <c r="M70" s="313">
        <f t="shared" si="52"/>
        <v>14373</v>
      </c>
      <c r="N70" s="316">
        <f t="shared" si="53"/>
        <v>17025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4619</v>
      </c>
      <c r="X70" s="171">
        <f>VLOOKUP($AC70,原データ!$D$1:$R$2300,6,FALSE)</f>
        <v>7824</v>
      </c>
      <c r="Y70" s="171">
        <f>VLOOKUP($AC70,原データ!$D$1:$R$2300,7,FALSE)</f>
        <v>0</v>
      </c>
      <c r="Z70" s="168">
        <f>VLOOKUP($AC70,原データ!$D$1:$R$2300,8,FALSE)</f>
        <v>1930</v>
      </c>
      <c r="AA70" s="425">
        <f t="shared" si="55"/>
        <v>14373</v>
      </c>
      <c r="AB70" s="316">
        <f t="shared" si="56"/>
        <v>17025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33417</v>
      </c>
      <c r="L85" s="312">
        <f t="shared" si="51"/>
        <v>80013</v>
      </c>
      <c r="M85" s="313">
        <f t="shared" si="52"/>
        <v>113430</v>
      </c>
      <c r="N85" s="316">
        <f t="shared" si="53"/>
        <v>113430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33417</v>
      </c>
      <c r="Z85" s="312">
        <f t="shared" si="80"/>
        <v>80013</v>
      </c>
      <c r="AA85" s="313">
        <f t="shared" si="55"/>
        <v>113430</v>
      </c>
      <c r="AB85" s="316">
        <f t="shared" si="56"/>
        <v>113430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33417</v>
      </c>
      <c r="L86" s="168">
        <f t="shared" si="51"/>
        <v>0</v>
      </c>
      <c r="M86" s="425">
        <f t="shared" si="52"/>
        <v>33417</v>
      </c>
      <c r="N86" s="316">
        <f t="shared" si="53"/>
        <v>33417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33417</v>
      </c>
      <c r="Z86" s="168">
        <f>VLOOKUP($AC86,原データ!$D$1:$R$2300,8,FALSE)</f>
        <v>0</v>
      </c>
      <c r="AA86" s="425">
        <f t="shared" si="55"/>
        <v>33417</v>
      </c>
      <c r="AB86" s="316">
        <f t="shared" si="56"/>
        <v>33417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80013</v>
      </c>
      <c r="M87" s="425">
        <f t="shared" si="52"/>
        <v>80013</v>
      </c>
      <c r="N87" s="316">
        <f t="shared" si="53"/>
        <v>80013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80013</v>
      </c>
      <c r="AA87" s="425">
        <f t="shared" si="55"/>
        <v>80013</v>
      </c>
      <c r="AB87" s="316">
        <f t="shared" si="56"/>
        <v>80013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6220</v>
      </c>
      <c r="E90" s="416">
        <f t="shared" si="44"/>
        <v>15745</v>
      </c>
      <c r="F90" s="417">
        <f t="shared" si="45"/>
        <v>21965</v>
      </c>
      <c r="G90" s="418">
        <f t="shared" si="46"/>
        <v>0</v>
      </c>
      <c r="H90" s="419">
        <f t="shared" si="47"/>
        <v>598</v>
      </c>
      <c r="I90" s="419">
        <f t="shared" si="48"/>
        <v>31358</v>
      </c>
      <c r="J90" s="419">
        <f t="shared" si="49"/>
        <v>66950</v>
      </c>
      <c r="K90" s="419">
        <f t="shared" si="50"/>
        <v>33417</v>
      </c>
      <c r="L90" s="416">
        <f t="shared" si="51"/>
        <v>84053</v>
      </c>
      <c r="M90" s="417">
        <f t="shared" si="52"/>
        <v>216376</v>
      </c>
      <c r="N90" s="420">
        <f t="shared" si="53"/>
        <v>238341</v>
      </c>
      <c r="O90" s="704" t="s">
        <v>148</v>
      </c>
      <c r="P90" s="705"/>
      <c r="Q90" s="706"/>
      <c r="R90" s="415">
        <f>SUM(R85,R71,R51,R70)</f>
        <v>6220</v>
      </c>
      <c r="S90" s="416">
        <f>SUM(S85,S71,S51,S70)</f>
        <v>15745</v>
      </c>
      <c r="T90" s="417">
        <f>SUM(R90:S90)</f>
        <v>21965</v>
      </c>
      <c r="U90" s="418">
        <f t="shared" ref="U90:Z90" si="83">SUM(U85,U71,U51,U70)</f>
        <v>0</v>
      </c>
      <c r="V90" s="418">
        <f t="shared" si="83"/>
        <v>598</v>
      </c>
      <c r="W90" s="418">
        <f t="shared" si="83"/>
        <v>31358</v>
      </c>
      <c r="X90" s="418">
        <f t="shared" si="83"/>
        <v>66950</v>
      </c>
      <c r="Y90" s="418">
        <f t="shared" si="83"/>
        <v>33417</v>
      </c>
      <c r="Z90" s="418">
        <f t="shared" si="83"/>
        <v>84053</v>
      </c>
      <c r="AA90" s="417">
        <f t="shared" si="55"/>
        <v>216376</v>
      </c>
      <c r="AB90" s="420">
        <f t="shared" si="56"/>
        <v>238341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473272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北中城村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北中城村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48940</v>
      </c>
      <c r="E98" s="312">
        <f t="shared" ref="E98:E139" si="86">S98+AH98</f>
        <v>144190</v>
      </c>
      <c r="F98" s="313">
        <f t="shared" ref="F98:F139" si="87">T98+AI98</f>
        <v>193130</v>
      </c>
      <c r="G98" s="314">
        <f t="shared" ref="G98:G139" si="88">U98+AJ98</f>
        <v>0</v>
      </c>
      <c r="H98" s="315">
        <f t="shared" ref="H98:H139" si="89">V98+AK98</f>
        <v>5980</v>
      </c>
      <c r="I98" s="315">
        <f t="shared" ref="I98:I139" si="90">W98+AL98</f>
        <v>267390</v>
      </c>
      <c r="J98" s="315">
        <f t="shared" ref="J98:J139" si="91">X98+AM98</f>
        <v>591260</v>
      </c>
      <c r="K98" s="315">
        <f t="shared" ref="K98:K139" si="92">Y98+AN98</f>
        <v>0</v>
      </c>
      <c r="L98" s="312">
        <f t="shared" ref="L98:L139" si="93">Z98+AO98</f>
        <v>21100</v>
      </c>
      <c r="M98" s="313">
        <f t="shared" ref="M98:M139" si="94">AA98+AP98</f>
        <v>885730</v>
      </c>
      <c r="N98" s="316">
        <f t="shared" ref="N98:N139" si="95">AB98+AQ98</f>
        <v>1078860</v>
      </c>
      <c r="O98" s="678" t="s">
        <v>124</v>
      </c>
      <c r="P98" s="679"/>
      <c r="Q98" s="679"/>
      <c r="R98" s="311">
        <f>SUM(R99,R105,R108,R113,R117,R118)</f>
        <v>48940</v>
      </c>
      <c r="S98" s="311">
        <f>SUM(S99,S105,S108,S113,S117,S118)</f>
        <v>144190</v>
      </c>
      <c r="T98" s="313">
        <f t="shared" ref="T98:T139" si="96">SUM(R98:S98)</f>
        <v>193130</v>
      </c>
      <c r="U98" s="314">
        <f t="shared" ref="U98:Z98" si="97">SUM(U99,U105,U108,U113,U117,U118)</f>
        <v>0</v>
      </c>
      <c r="V98" s="314">
        <f t="shared" si="97"/>
        <v>5980</v>
      </c>
      <c r="W98" s="314">
        <f t="shared" si="97"/>
        <v>267390</v>
      </c>
      <c r="X98" s="314">
        <f t="shared" si="97"/>
        <v>591260</v>
      </c>
      <c r="Y98" s="314">
        <f t="shared" si="97"/>
        <v>0</v>
      </c>
      <c r="Z98" s="314">
        <f t="shared" si="97"/>
        <v>21100</v>
      </c>
      <c r="AA98" s="313">
        <f t="shared" ref="AA98:AA139" si="98">SUM(U98:Z98)</f>
        <v>885730</v>
      </c>
      <c r="AB98" s="316">
        <f t="shared" ref="AB98:AB139" si="99">SUM(AA98,T98)</f>
        <v>1078860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5980</v>
      </c>
      <c r="I99" s="227">
        <f t="shared" si="90"/>
        <v>39990</v>
      </c>
      <c r="J99" s="227">
        <f t="shared" si="91"/>
        <v>178830</v>
      </c>
      <c r="K99" s="227">
        <f t="shared" si="92"/>
        <v>0</v>
      </c>
      <c r="L99" s="225">
        <f t="shared" si="93"/>
        <v>15450</v>
      </c>
      <c r="M99" s="422">
        <f t="shared" si="94"/>
        <v>240250</v>
      </c>
      <c r="N99" s="318">
        <f t="shared" si="95"/>
        <v>240250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5980</v>
      </c>
      <c r="W99" s="227">
        <f t="shared" si="104"/>
        <v>39990</v>
      </c>
      <c r="X99" s="227">
        <f t="shared" si="104"/>
        <v>178830</v>
      </c>
      <c r="Y99" s="227">
        <f t="shared" si="104"/>
        <v>0</v>
      </c>
      <c r="Z99" s="225">
        <f t="shared" si="104"/>
        <v>15450</v>
      </c>
      <c r="AA99" s="422">
        <f t="shared" si="98"/>
        <v>240250</v>
      </c>
      <c r="AB99" s="318">
        <f t="shared" si="99"/>
        <v>240250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59470</v>
      </c>
      <c r="K100" s="156">
        <f t="shared" si="92"/>
        <v>0</v>
      </c>
      <c r="L100" s="153">
        <f t="shared" si="93"/>
        <v>0</v>
      </c>
      <c r="M100" s="423">
        <f t="shared" si="94"/>
        <v>59470</v>
      </c>
      <c r="N100" s="319">
        <f t="shared" si="95"/>
        <v>59470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59470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59470</v>
      </c>
      <c r="AB100" s="319">
        <f t="shared" si="99"/>
        <v>59470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39990</v>
      </c>
      <c r="J102" s="156">
        <f t="shared" si="91"/>
        <v>77500</v>
      </c>
      <c r="K102" s="156">
        <f t="shared" si="92"/>
        <v>0</v>
      </c>
      <c r="L102" s="153">
        <f t="shared" si="93"/>
        <v>15450</v>
      </c>
      <c r="M102" s="423">
        <f t="shared" si="94"/>
        <v>132940</v>
      </c>
      <c r="N102" s="319">
        <f t="shared" si="95"/>
        <v>132940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39990</v>
      </c>
      <c r="X102" s="156">
        <f>VLOOKUP($AC102,原データ!$D$1:$R$2300,6,FALSE)</f>
        <v>77500</v>
      </c>
      <c r="Y102" s="156">
        <f>VLOOKUP($AC102,原データ!$D$1:$R$2300,7,FALSE)</f>
        <v>0</v>
      </c>
      <c r="Z102" s="153">
        <f>VLOOKUP($AC102,原データ!$D$1:$R$2300,8,FALSE)</f>
        <v>15450</v>
      </c>
      <c r="AA102" s="423">
        <f t="shared" si="98"/>
        <v>132940</v>
      </c>
      <c r="AB102" s="319">
        <f t="shared" si="99"/>
        <v>132940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0</v>
      </c>
      <c r="J104" s="164">
        <f t="shared" si="91"/>
        <v>41860</v>
      </c>
      <c r="K104" s="164">
        <f t="shared" si="92"/>
        <v>0</v>
      </c>
      <c r="L104" s="161">
        <f t="shared" si="93"/>
        <v>0</v>
      </c>
      <c r="M104" s="424">
        <f t="shared" si="94"/>
        <v>47840</v>
      </c>
      <c r="N104" s="320">
        <f t="shared" si="95"/>
        <v>47840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0</v>
      </c>
      <c r="X104" s="164">
        <f>VLOOKUP($AC104,原データ!$D$1:$R$2300,6,FALSE)</f>
        <v>41860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47840</v>
      </c>
      <c r="AB104" s="320">
        <f t="shared" si="99"/>
        <v>47840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92650</v>
      </c>
      <c r="F105" s="422">
        <f t="shared" si="87"/>
        <v>92650</v>
      </c>
      <c r="G105" s="226">
        <f t="shared" si="88"/>
        <v>0</v>
      </c>
      <c r="H105" s="227">
        <f t="shared" si="89"/>
        <v>0</v>
      </c>
      <c r="I105" s="227">
        <f t="shared" si="90"/>
        <v>192250</v>
      </c>
      <c r="J105" s="227">
        <f t="shared" si="91"/>
        <v>369240</v>
      </c>
      <c r="K105" s="227">
        <f t="shared" si="92"/>
        <v>0</v>
      </c>
      <c r="L105" s="225">
        <f t="shared" si="93"/>
        <v>0</v>
      </c>
      <c r="M105" s="422">
        <f t="shared" si="94"/>
        <v>561490</v>
      </c>
      <c r="N105" s="318">
        <f t="shared" si="95"/>
        <v>654140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92650</v>
      </c>
      <c r="T105" s="422">
        <f t="shared" si="96"/>
        <v>92650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192250</v>
      </c>
      <c r="X105" s="227">
        <f t="shared" si="106"/>
        <v>369240</v>
      </c>
      <c r="Y105" s="227">
        <f t="shared" si="106"/>
        <v>0</v>
      </c>
      <c r="Z105" s="225">
        <f t="shared" si="106"/>
        <v>0</v>
      </c>
      <c r="AA105" s="422">
        <f t="shared" si="98"/>
        <v>561490</v>
      </c>
      <c r="AB105" s="318">
        <f t="shared" si="99"/>
        <v>654140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102050</v>
      </c>
      <c r="J106" s="156">
        <f t="shared" si="91"/>
        <v>369240</v>
      </c>
      <c r="K106" s="156">
        <f t="shared" si="92"/>
        <v>0</v>
      </c>
      <c r="L106" s="153">
        <f t="shared" si="93"/>
        <v>0</v>
      </c>
      <c r="M106" s="423">
        <f t="shared" si="94"/>
        <v>471290</v>
      </c>
      <c r="N106" s="319">
        <f t="shared" si="95"/>
        <v>471290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102050</v>
      </c>
      <c r="X106" s="156">
        <f>VLOOKUP($AC106,原データ!$D$1:$R$2300,6,FALSE)</f>
        <v>369240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471290</v>
      </c>
      <c r="AB106" s="319">
        <f t="shared" si="99"/>
        <v>471290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92650</v>
      </c>
      <c r="F107" s="424">
        <f t="shared" si="87"/>
        <v>92650</v>
      </c>
      <c r="G107" s="163">
        <f t="shared" si="88"/>
        <v>0</v>
      </c>
      <c r="H107" s="164">
        <f t="shared" si="89"/>
        <v>0</v>
      </c>
      <c r="I107" s="164">
        <f t="shared" si="90"/>
        <v>90200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90200</v>
      </c>
      <c r="N107" s="320">
        <f t="shared" si="95"/>
        <v>182850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92650</v>
      </c>
      <c r="T107" s="424">
        <f t="shared" si="96"/>
        <v>92650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90200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90200</v>
      </c>
      <c r="AB107" s="320">
        <f t="shared" si="99"/>
        <v>182850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12840</v>
      </c>
      <c r="E108" s="225">
        <f t="shared" si="86"/>
        <v>0</v>
      </c>
      <c r="F108" s="422">
        <f t="shared" si="87"/>
        <v>12840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12840</v>
      </c>
      <c r="O108" s="661"/>
      <c r="P108" s="699" t="s">
        <v>134</v>
      </c>
      <c r="Q108" s="699"/>
      <c r="R108" s="224">
        <f>SUM(R109:R112)</f>
        <v>12840</v>
      </c>
      <c r="S108" s="225">
        <f>SUM(S109:S112)</f>
        <v>0</v>
      </c>
      <c r="T108" s="422">
        <f>SUM(R108:S108)</f>
        <v>12840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12840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12840</v>
      </c>
      <c r="E109" s="153">
        <f t="shared" si="86"/>
        <v>0</v>
      </c>
      <c r="F109" s="423">
        <f t="shared" si="87"/>
        <v>12840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12840</v>
      </c>
      <c r="O109" s="661"/>
      <c r="P109" s="746"/>
      <c r="Q109" s="229" t="s">
        <v>135</v>
      </c>
      <c r="R109" s="152">
        <f>VLOOKUP($AC109,原データ!$D$1:$R$2300,10,FALSE)</f>
        <v>12840</v>
      </c>
      <c r="S109" s="153">
        <f>VLOOKUP($AC109,原データ!$D$1:$R$2300,11,FALSE)</f>
        <v>0</v>
      </c>
      <c r="T109" s="423">
        <f t="shared" si="96"/>
        <v>12840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12840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36100</v>
      </c>
      <c r="E113" s="225">
        <f t="shared" si="86"/>
        <v>51540</v>
      </c>
      <c r="F113" s="422">
        <f t="shared" si="87"/>
        <v>87640</v>
      </c>
      <c r="G113" s="226">
        <f t="shared" si="88"/>
        <v>0</v>
      </c>
      <c r="H113" s="227">
        <f t="shared" si="89"/>
        <v>0</v>
      </c>
      <c r="I113" s="227">
        <f t="shared" si="90"/>
        <v>35150</v>
      </c>
      <c r="J113" s="227">
        <f t="shared" si="91"/>
        <v>43190</v>
      </c>
      <c r="K113" s="227">
        <f t="shared" si="92"/>
        <v>0</v>
      </c>
      <c r="L113" s="225">
        <f t="shared" si="93"/>
        <v>5650</v>
      </c>
      <c r="M113" s="422">
        <f t="shared" si="94"/>
        <v>83990</v>
      </c>
      <c r="N113" s="318">
        <f t="shared" si="95"/>
        <v>171630</v>
      </c>
      <c r="O113" s="661"/>
      <c r="P113" s="699" t="s">
        <v>137</v>
      </c>
      <c r="Q113" s="699"/>
      <c r="R113" s="224">
        <f>SUM(R114:R116)</f>
        <v>36100</v>
      </c>
      <c r="S113" s="225">
        <f>SUM(S114:S116)</f>
        <v>51540</v>
      </c>
      <c r="T113" s="422">
        <f t="shared" si="96"/>
        <v>87640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35150</v>
      </c>
      <c r="X113" s="227">
        <f t="shared" si="111"/>
        <v>43190</v>
      </c>
      <c r="Y113" s="227">
        <f t="shared" si="111"/>
        <v>0</v>
      </c>
      <c r="Z113" s="225">
        <f t="shared" si="111"/>
        <v>5650</v>
      </c>
      <c r="AA113" s="422">
        <f t="shared" si="98"/>
        <v>83990</v>
      </c>
      <c r="AB113" s="318">
        <f t="shared" si="99"/>
        <v>171630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36100</v>
      </c>
      <c r="E114" s="153">
        <f t="shared" si="86"/>
        <v>51540</v>
      </c>
      <c r="F114" s="423">
        <f t="shared" si="87"/>
        <v>87640</v>
      </c>
      <c r="G114" s="155">
        <f t="shared" si="88"/>
        <v>0</v>
      </c>
      <c r="H114" s="156">
        <f t="shared" si="89"/>
        <v>0</v>
      </c>
      <c r="I114" s="156">
        <f t="shared" si="90"/>
        <v>35150</v>
      </c>
      <c r="J114" s="156">
        <f t="shared" si="91"/>
        <v>43190</v>
      </c>
      <c r="K114" s="156">
        <f t="shared" si="92"/>
        <v>0</v>
      </c>
      <c r="L114" s="153">
        <f t="shared" si="93"/>
        <v>5650</v>
      </c>
      <c r="M114" s="423">
        <f t="shared" si="94"/>
        <v>83990</v>
      </c>
      <c r="N114" s="319">
        <f t="shared" si="95"/>
        <v>171630</v>
      </c>
      <c r="O114" s="661"/>
      <c r="P114" s="696"/>
      <c r="Q114" s="229" t="s">
        <v>138</v>
      </c>
      <c r="R114" s="152">
        <f>VLOOKUP($AC114,原データ!$D$1:$R$2300,10,FALSE)</f>
        <v>36100</v>
      </c>
      <c r="S114" s="153">
        <f>VLOOKUP($AC114,原データ!$D$1:$R$2300,11,FALSE)</f>
        <v>51540</v>
      </c>
      <c r="T114" s="423">
        <f t="shared" si="96"/>
        <v>87640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35150</v>
      </c>
      <c r="X114" s="156">
        <f>VLOOKUP($AC114,原データ!$D$1:$R$2300,6,FALSE)</f>
        <v>43190</v>
      </c>
      <c r="Y114" s="156">
        <f>VLOOKUP($AC114,原データ!$D$1:$R$2300,7,FALSE)</f>
        <v>0</v>
      </c>
      <c r="Z114" s="153">
        <f>VLOOKUP($AC114,原データ!$D$1:$R$2300,8,FALSE)</f>
        <v>5650</v>
      </c>
      <c r="AA114" s="423">
        <f t="shared" si="98"/>
        <v>83990</v>
      </c>
      <c r="AB114" s="319">
        <f t="shared" si="99"/>
        <v>171630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13260</v>
      </c>
      <c r="E119" s="312">
        <f t="shared" si="86"/>
        <v>13260</v>
      </c>
      <c r="F119" s="313">
        <f t="shared" si="87"/>
        <v>26520</v>
      </c>
      <c r="G119" s="314">
        <f t="shared" si="88"/>
        <v>0</v>
      </c>
      <c r="H119" s="315">
        <f t="shared" si="89"/>
        <v>0</v>
      </c>
      <c r="I119" s="315">
        <f t="shared" si="90"/>
        <v>46190</v>
      </c>
      <c r="J119" s="315">
        <f t="shared" si="91"/>
        <v>78240</v>
      </c>
      <c r="K119" s="315">
        <f t="shared" si="92"/>
        <v>0</v>
      </c>
      <c r="L119" s="312">
        <f t="shared" si="93"/>
        <v>19300</v>
      </c>
      <c r="M119" s="313">
        <f t="shared" si="94"/>
        <v>143730</v>
      </c>
      <c r="N119" s="316">
        <f t="shared" si="95"/>
        <v>170250</v>
      </c>
      <c r="O119" s="662" t="s">
        <v>141</v>
      </c>
      <c r="P119" s="663"/>
      <c r="Q119" s="664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6"/>
        <v>26520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46190</v>
      </c>
      <c r="X119" s="171">
        <f>VLOOKUP($AC119,原データ!$D$1:$R$2300,6,FALSE)</f>
        <v>78240</v>
      </c>
      <c r="Y119" s="171">
        <f>VLOOKUP($AC119,原データ!$D$1:$R$2300,7,FALSE)</f>
        <v>0</v>
      </c>
      <c r="Z119" s="168">
        <f>VLOOKUP($AC119,原データ!$D$1:$R$2300,8,FALSE)</f>
        <v>19300</v>
      </c>
      <c r="AA119" s="425">
        <f t="shared" si="98"/>
        <v>143730</v>
      </c>
      <c r="AB119" s="316">
        <f t="shared" si="99"/>
        <v>170250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334170</v>
      </c>
      <c r="L134" s="312">
        <f t="shared" si="93"/>
        <v>800130</v>
      </c>
      <c r="M134" s="313">
        <f t="shared" si="94"/>
        <v>1134300</v>
      </c>
      <c r="N134" s="316">
        <f t="shared" si="95"/>
        <v>1134300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334170</v>
      </c>
      <c r="Z134" s="312">
        <f t="shared" si="122"/>
        <v>800130</v>
      </c>
      <c r="AA134" s="313">
        <f t="shared" si="98"/>
        <v>1134300</v>
      </c>
      <c r="AB134" s="316">
        <f t="shared" si="99"/>
        <v>1134300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334170</v>
      </c>
      <c r="L135" s="168">
        <f t="shared" si="93"/>
        <v>0</v>
      </c>
      <c r="M135" s="425">
        <f t="shared" si="94"/>
        <v>334170</v>
      </c>
      <c r="N135" s="316">
        <f t="shared" si="95"/>
        <v>334170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334170</v>
      </c>
      <c r="Z135" s="168">
        <f>VLOOKUP($AC135,原データ!$D$1:$R$2300,8,FALSE)</f>
        <v>0</v>
      </c>
      <c r="AA135" s="425">
        <f t="shared" si="98"/>
        <v>334170</v>
      </c>
      <c r="AB135" s="316">
        <f t="shared" si="99"/>
        <v>334170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800130</v>
      </c>
      <c r="M136" s="425">
        <f t="shared" si="94"/>
        <v>800130</v>
      </c>
      <c r="N136" s="316">
        <f t="shared" si="95"/>
        <v>800130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800130</v>
      </c>
      <c r="AA136" s="425">
        <f t="shared" si="98"/>
        <v>800130</v>
      </c>
      <c r="AB136" s="316">
        <f t="shared" si="99"/>
        <v>800130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62200</v>
      </c>
      <c r="E139" s="416">
        <f t="shared" si="86"/>
        <v>157450</v>
      </c>
      <c r="F139" s="417">
        <f t="shared" si="87"/>
        <v>219650</v>
      </c>
      <c r="G139" s="418">
        <f t="shared" si="88"/>
        <v>0</v>
      </c>
      <c r="H139" s="419">
        <f t="shared" si="89"/>
        <v>5980</v>
      </c>
      <c r="I139" s="419">
        <f t="shared" si="90"/>
        <v>313580</v>
      </c>
      <c r="J139" s="419">
        <f t="shared" si="91"/>
        <v>669500</v>
      </c>
      <c r="K139" s="419">
        <f t="shared" si="92"/>
        <v>334170</v>
      </c>
      <c r="L139" s="416">
        <f t="shared" si="93"/>
        <v>840530</v>
      </c>
      <c r="M139" s="417">
        <f t="shared" si="94"/>
        <v>2163760</v>
      </c>
      <c r="N139" s="420">
        <f t="shared" si="95"/>
        <v>2383410</v>
      </c>
      <c r="O139" s="694" t="s">
        <v>148</v>
      </c>
      <c r="P139" s="695"/>
      <c r="Q139" s="695"/>
      <c r="R139" s="415">
        <f>SUM(R98,R120,R134,R119)</f>
        <v>62200</v>
      </c>
      <c r="S139" s="415">
        <f>SUM(S98,S120,S134,S119)</f>
        <v>157450</v>
      </c>
      <c r="T139" s="417">
        <f t="shared" si="96"/>
        <v>219650</v>
      </c>
      <c r="U139" s="418">
        <f t="shared" ref="U139:Z139" si="125">SUM(U98,U120,U134,U119)</f>
        <v>0</v>
      </c>
      <c r="V139" s="418">
        <f t="shared" si="125"/>
        <v>5980</v>
      </c>
      <c r="W139" s="418">
        <f t="shared" si="125"/>
        <v>313580</v>
      </c>
      <c r="X139" s="418">
        <f t="shared" si="125"/>
        <v>669500</v>
      </c>
      <c r="Y139" s="418">
        <f t="shared" si="125"/>
        <v>334170</v>
      </c>
      <c r="Z139" s="418">
        <f t="shared" si="125"/>
        <v>840530</v>
      </c>
      <c r="AA139" s="417">
        <f t="shared" si="98"/>
        <v>2163760</v>
      </c>
      <c r="AB139" s="420">
        <f t="shared" si="99"/>
        <v>2383410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44046</v>
      </c>
      <c r="E141" s="312">
        <f t="shared" ref="E141:E182" si="128">S141+AH141</f>
        <v>129771</v>
      </c>
      <c r="F141" s="313">
        <f t="shared" ref="F141:F182" si="129">T141+AI141</f>
        <v>173817</v>
      </c>
      <c r="G141" s="314">
        <f t="shared" ref="G141:G182" si="130">U141+AJ141</f>
        <v>0</v>
      </c>
      <c r="H141" s="315">
        <f t="shared" ref="H141:H182" si="131">V141+AK141</f>
        <v>5382</v>
      </c>
      <c r="I141" s="315">
        <f t="shared" ref="I141:I182" si="132">W141+AL141</f>
        <v>240651</v>
      </c>
      <c r="J141" s="315">
        <f t="shared" ref="J141:J182" si="133">X141+AM141</f>
        <v>532134</v>
      </c>
      <c r="K141" s="315">
        <f t="shared" ref="K141:K182" si="134">Y141+AN141</f>
        <v>0</v>
      </c>
      <c r="L141" s="312">
        <f t="shared" ref="L141:L182" si="135">Z141+AO141</f>
        <v>18990</v>
      </c>
      <c r="M141" s="313">
        <f t="shared" ref="M141:M182" si="136">AA141+AP141</f>
        <v>797157</v>
      </c>
      <c r="N141" s="316">
        <f t="shared" ref="N141:N182" si="137">AB141+AQ141</f>
        <v>970974</v>
      </c>
      <c r="O141" s="678" t="s">
        <v>124</v>
      </c>
      <c r="P141" s="679"/>
      <c r="Q141" s="679"/>
      <c r="R141" s="311">
        <f>SUM(R142,R148,R151,R156,R160,R161)</f>
        <v>44046</v>
      </c>
      <c r="S141" s="311">
        <f>SUM(S142,S148,S151,S156,S160,S161)</f>
        <v>129771</v>
      </c>
      <c r="T141" s="313">
        <f t="shared" ref="T141:T180" si="138">SUM(R141:S141)</f>
        <v>173817</v>
      </c>
      <c r="U141" s="314">
        <f t="shared" ref="U141:Z141" si="139">SUM(U142,U148,U151,U156,U160,U161)</f>
        <v>0</v>
      </c>
      <c r="V141" s="314">
        <f t="shared" si="139"/>
        <v>5382</v>
      </c>
      <c r="W141" s="314">
        <f t="shared" si="139"/>
        <v>240651</v>
      </c>
      <c r="X141" s="314">
        <f t="shared" si="139"/>
        <v>532134</v>
      </c>
      <c r="Y141" s="314">
        <f t="shared" si="139"/>
        <v>0</v>
      </c>
      <c r="Z141" s="314">
        <f t="shared" si="139"/>
        <v>18990</v>
      </c>
      <c r="AA141" s="313">
        <f t="shared" ref="AA141:AA180" si="140">SUM(U141:Z141)</f>
        <v>797157</v>
      </c>
      <c r="AB141" s="316">
        <f t="shared" ref="AB141:AB180" si="141">SUM(AA141,T141)</f>
        <v>970974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5382</v>
      </c>
      <c r="I142" s="227">
        <f t="shared" si="132"/>
        <v>35991</v>
      </c>
      <c r="J142" s="227">
        <f t="shared" si="133"/>
        <v>160947</v>
      </c>
      <c r="K142" s="227">
        <f t="shared" si="134"/>
        <v>0</v>
      </c>
      <c r="L142" s="225">
        <f t="shared" si="135"/>
        <v>13905</v>
      </c>
      <c r="M142" s="422">
        <f t="shared" si="136"/>
        <v>216225</v>
      </c>
      <c r="N142" s="318">
        <f t="shared" si="137"/>
        <v>216225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5382</v>
      </c>
      <c r="W142" s="227">
        <f t="shared" si="145"/>
        <v>35991</v>
      </c>
      <c r="X142" s="227">
        <f t="shared" si="145"/>
        <v>160947</v>
      </c>
      <c r="Y142" s="227">
        <f t="shared" si="145"/>
        <v>0</v>
      </c>
      <c r="Z142" s="225">
        <f t="shared" si="145"/>
        <v>13905</v>
      </c>
      <c r="AA142" s="422">
        <f t="shared" si="140"/>
        <v>216225</v>
      </c>
      <c r="AB142" s="318">
        <f t="shared" si="141"/>
        <v>216225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53523</v>
      </c>
      <c r="K143" s="156">
        <f t="shared" si="134"/>
        <v>0</v>
      </c>
      <c r="L143" s="153">
        <f t="shared" si="135"/>
        <v>0</v>
      </c>
      <c r="M143" s="423">
        <f t="shared" si="136"/>
        <v>53523</v>
      </c>
      <c r="N143" s="319">
        <f t="shared" si="137"/>
        <v>53523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53523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53523</v>
      </c>
      <c r="AB143" s="319">
        <f t="shared" si="141"/>
        <v>53523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35991</v>
      </c>
      <c r="J145" s="156">
        <f t="shared" si="133"/>
        <v>69750</v>
      </c>
      <c r="K145" s="156">
        <f t="shared" si="134"/>
        <v>0</v>
      </c>
      <c r="L145" s="153">
        <f t="shared" si="135"/>
        <v>13905</v>
      </c>
      <c r="M145" s="423">
        <f t="shared" si="136"/>
        <v>119646</v>
      </c>
      <c r="N145" s="319">
        <f t="shared" si="137"/>
        <v>119646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35991</v>
      </c>
      <c r="X145" s="156">
        <f>VLOOKUP($AC145,原データ!$D$1:$R$2300,6,FALSE)</f>
        <v>69750</v>
      </c>
      <c r="Y145" s="156">
        <f>VLOOKUP($AC145,原データ!$D$1:$R$2300,7,FALSE)</f>
        <v>0</v>
      </c>
      <c r="Z145" s="153">
        <f>VLOOKUP($AC145,原データ!$D$1:$R$2300,8,FALSE)</f>
        <v>13905</v>
      </c>
      <c r="AA145" s="423">
        <f t="shared" si="140"/>
        <v>119646</v>
      </c>
      <c r="AB145" s="319">
        <f t="shared" si="141"/>
        <v>119646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0</v>
      </c>
      <c r="J147" s="164">
        <f t="shared" si="133"/>
        <v>37674</v>
      </c>
      <c r="K147" s="164">
        <f t="shared" si="134"/>
        <v>0</v>
      </c>
      <c r="L147" s="161">
        <f t="shared" si="135"/>
        <v>0</v>
      </c>
      <c r="M147" s="424">
        <f t="shared" si="136"/>
        <v>43056</v>
      </c>
      <c r="N147" s="320">
        <f t="shared" si="137"/>
        <v>43056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0</v>
      </c>
      <c r="X147" s="164">
        <f>VLOOKUP($AC147,原データ!$D$1:$R$2300,6,FALSE)</f>
        <v>37674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43056</v>
      </c>
      <c r="AB147" s="320">
        <f t="shared" si="141"/>
        <v>43056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83385</v>
      </c>
      <c r="F148" s="422">
        <f t="shared" si="129"/>
        <v>83385</v>
      </c>
      <c r="G148" s="226">
        <f t="shared" si="130"/>
        <v>0</v>
      </c>
      <c r="H148" s="227">
        <f t="shared" si="131"/>
        <v>0</v>
      </c>
      <c r="I148" s="227">
        <f t="shared" si="132"/>
        <v>173025</v>
      </c>
      <c r="J148" s="227">
        <f t="shared" si="133"/>
        <v>332316</v>
      </c>
      <c r="K148" s="227">
        <f t="shared" si="134"/>
        <v>0</v>
      </c>
      <c r="L148" s="225">
        <f t="shared" si="135"/>
        <v>0</v>
      </c>
      <c r="M148" s="422">
        <f t="shared" si="136"/>
        <v>505341</v>
      </c>
      <c r="N148" s="318">
        <f t="shared" si="137"/>
        <v>588726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83385</v>
      </c>
      <c r="T148" s="422">
        <f t="shared" si="138"/>
        <v>83385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173025</v>
      </c>
      <c r="X148" s="227">
        <f t="shared" si="148"/>
        <v>332316</v>
      </c>
      <c r="Y148" s="227">
        <f t="shared" si="148"/>
        <v>0</v>
      </c>
      <c r="Z148" s="225">
        <f t="shared" si="148"/>
        <v>0</v>
      </c>
      <c r="AA148" s="422">
        <f t="shared" si="140"/>
        <v>505341</v>
      </c>
      <c r="AB148" s="318">
        <f t="shared" si="141"/>
        <v>588726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91845</v>
      </c>
      <c r="J149" s="156">
        <f t="shared" si="133"/>
        <v>332316</v>
      </c>
      <c r="K149" s="156">
        <f t="shared" si="134"/>
        <v>0</v>
      </c>
      <c r="L149" s="153">
        <f t="shared" si="135"/>
        <v>0</v>
      </c>
      <c r="M149" s="423">
        <f t="shared" si="136"/>
        <v>424161</v>
      </c>
      <c r="N149" s="319">
        <f t="shared" si="137"/>
        <v>424161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91845</v>
      </c>
      <c r="X149" s="156">
        <f>VLOOKUP($AC149,原データ!$D$1:$R$2300,6,FALSE)</f>
        <v>332316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424161</v>
      </c>
      <c r="AB149" s="319">
        <f t="shared" si="141"/>
        <v>424161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83385</v>
      </c>
      <c r="F150" s="424">
        <f t="shared" si="129"/>
        <v>83385</v>
      </c>
      <c r="G150" s="163">
        <f t="shared" si="130"/>
        <v>0</v>
      </c>
      <c r="H150" s="164">
        <f t="shared" si="131"/>
        <v>0</v>
      </c>
      <c r="I150" s="164">
        <f t="shared" si="132"/>
        <v>81180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81180</v>
      </c>
      <c r="N150" s="320">
        <f t="shared" si="137"/>
        <v>164565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83385</v>
      </c>
      <c r="T150" s="424">
        <f t="shared" si="138"/>
        <v>83385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81180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81180</v>
      </c>
      <c r="AB150" s="320">
        <f t="shared" si="141"/>
        <v>164565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11556</v>
      </c>
      <c r="E151" s="225">
        <f t="shared" si="128"/>
        <v>0</v>
      </c>
      <c r="F151" s="422">
        <f t="shared" si="129"/>
        <v>11556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11556</v>
      </c>
      <c r="O151" s="661"/>
      <c r="P151" s="699" t="s">
        <v>134</v>
      </c>
      <c r="Q151" s="699"/>
      <c r="R151" s="224">
        <f>SUM(R152:R155)</f>
        <v>11556</v>
      </c>
      <c r="S151" s="225">
        <f>SUM(S152:S155)</f>
        <v>0</v>
      </c>
      <c r="T151" s="422">
        <f>SUM(R151:S151)</f>
        <v>11556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11556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11556</v>
      </c>
      <c r="E152" s="153">
        <f t="shared" si="128"/>
        <v>0</v>
      </c>
      <c r="F152" s="423">
        <f t="shared" si="129"/>
        <v>11556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11556</v>
      </c>
      <c r="O152" s="661"/>
      <c r="P152" s="746"/>
      <c r="Q152" s="229" t="s">
        <v>135</v>
      </c>
      <c r="R152" s="152">
        <f>VLOOKUP($AC152,原データ!$D$1:$R$2300,10,FALSE)</f>
        <v>11556</v>
      </c>
      <c r="S152" s="153">
        <f>VLOOKUP($AC152,原データ!$D$1:$R$2300,11,FALSE)</f>
        <v>0</v>
      </c>
      <c r="T152" s="423">
        <f t="shared" si="138"/>
        <v>11556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11556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32490</v>
      </c>
      <c r="E156" s="225">
        <f t="shared" si="128"/>
        <v>46386</v>
      </c>
      <c r="F156" s="422">
        <f t="shared" si="129"/>
        <v>78876</v>
      </c>
      <c r="G156" s="226">
        <f t="shared" si="130"/>
        <v>0</v>
      </c>
      <c r="H156" s="227">
        <f t="shared" si="131"/>
        <v>0</v>
      </c>
      <c r="I156" s="227">
        <f t="shared" si="132"/>
        <v>31635</v>
      </c>
      <c r="J156" s="227">
        <f t="shared" si="133"/>
        <v>38871</v>
      </c>
      <c r="K156" s="227">
        <f t="shared" si="134"/>
        <v>0</v>
      </c>
      <c r="L156" s="225">
        <f t="shared" si="135"/>
        <v>5085</v>
      </c>
      <c r="M156" s="422">
        <f t="shared" si="136"/>
        <v>75591</v>
      </c>
      <c r="N156" s="318">
        <f t="shared" si="137"/>
        <v>154467</v>
      </c>
      <c r="O156" s="661"/>
      <c r="P156" s="699" t="s">
        <v>137</v>
      </c>
      <c r="Q156" s="699"/>
      <c r="R156" s="224">
        <f>SUM(R157:R159)</f>
        <v>32490</v>
      </c>
      <c r="S156" s="225">
        <f>SUM(S157:S159)</f>
        <v>46386</v>
      </c>
      <c r="T156" s="422">
        <f t="shared" si="138"/>
        <v>78876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31635</v>
      </c>
      <c r="X156" s="227">
        <f t="shared" si="153"/>
        <v>38871</v>
      </c>
      <c r="Y156" s="227">
        <f t="shared" si="153"/>
        <v>0</v>
      </c>
      <c r="Z156" s="225">
        <f t="shared" si="153"/>
        <v>5085</v>
      </c>
      <c r="AA156" s="422">
        <f t="shared" si="140"/>
        <v>75591</v>
      </c>
      <c r="AB156" s="318">
        <f t="shared" si="141"/>
        <v>154467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32490</v>
      </c>
      <c r="E157" s="153">
        <f t="shared" si="128"/>
        <v>46386</v>
      </c>
      <c r="F157" s="423">
        <f t="shared" si="129"/>
        <v>78876</v>
      </c>
      <c r="G157" s="155">
        <f t="shared" si="130"/>
        <v>0</v>
      </c>
      <c r="H157" s="156">
        <f t="shared" si="131"/>
        <v>0</v>
      </c>
      <c r="I157" s="156">
        <f t="shared" si="132"/>
        <v>31635</v>
      </c>
      <c r="J157" s="156">
        <f t="shared" si="133"/>
        <v>38871</v>
      </c>
      <c r="K157" s="156">
        <f t="shared" si="134"/>
        <v>0</v>
      </c>
      <c r="L157" s="153">
        <f t="shared" si="135"/>
        <v>5085</v>
      </c>
      <c r="M157" s="423">
        <f t="shared" si="136"/>
        <v>75591</v>
      </c>
      <c r="N157" s="319">
        <f t="shared" si="137"/>
        <v>154467</v>
      </c>
      <c r="O157" s="661"/>
      <c r="P157" s="696"/>
      <c r="Q157" s="229" t="s">
        <v>138</v>
      </c>
      <c r="R157" s="152">
        <f>VLOOKUP($AC157,原データ!$D$1:$R$2300,10,FALSE)</f>
        <v>32490</v>
      </c>
      <c r="S157" s="153">
        <f>VLOOKUP($AC157,原データ!$D$1:$R$2300,11,FALSE)</f>
        <v>46386</v>
      </c>
      <c r="T157" s="423">
        <f t="shared" si="138"/>
        <v>78876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31635</v>
      </c>
      <c r="X157" s="156">
        <f>VLOOKUP($AC157,原データ!$D$1:$R$2300,6,FALSE)</f>
        <v>38871</v>
      </c>
      <c r="Y157" s="156">
        <f>VLOOKUP($AC157,原データ!$D$1:$R$2300,7,FALSE)</f>
        <v>0</v>
      </c>
      <c r="Z157" s="153">
        <f>VLOOKUP($AC157,原データ!$D$1:$R$2300,8,FALSE)</f>
        <v>5085</v>
      </c>
      <c r="AA157" s="423">
        <f t="shared" si="140"/>
        <v>75591</v>
      </c>
      <c r="AB157" s="319">
        <f t="shared" si="141"/>
        <v>154467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13260</v>
      </c>
      <c r="E162" s="312">
        <f t="shared" si="128"/>
        <v>13260</v>
      </c>
      <c r="F162" s="313">
        <f t="shared" si="129"/>
        <v>26520</v>
      </c>
      <c r="G162" s="314">
        <f t="shared" si="130"/>
        <v>0</v>
      </c>
      <c r="H162" s="315">
        <f t="shared" si="131"/>
        <v>0</v>
      </c>
      <c r="I162" s="315">
        <f t="shared" si="132"/>
        <v>46190</v>
      </c>
      <c r="J162" s="315">
        <f t="shared" si="133"/>
        <v>78240</v>
      </c>
      <c r="K162" s="315">
        <f t="shared" si="134"/>
        <v>0</v>
      </c>
      <c r="L162" s="312">
        <f t="shared" si="135"/>
        <v>19300</v>
      </c>
      <c r="M162" s="313">
        <f t="shared" si="136"/>
        <v>143730</v>
      </c>
      <c r="N162" s="316">
        <f t="shared" si="137"/>
        <v>170250</v>
      </c>
      <c r="O162" s="662" t="s">
        <v>141</v>
      </c>
      <c r="P162" s="663"/>
      <c r="Q162" s="664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8"/>
        <v>26520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46190</v>
      </c>
      <c r="X162" s="171">
        <f>VLOOKUP($AC162,原データ!$D$1:$R$2300,6,FALSE)</f>
        <v>78240</v>
      </c>
      <c r="Y162" s="171">
        <f>VLOOKUP($AC162,原データ!$D$1:$R$2300,7,FALSE)</f>
        <v>0</v>
      </c>
      <c r="Z162" s="168">
        <f>VLOOKUP($AC162,原データ!$D$1:$R$2300,8,FALSE)</f>
        <v>19300</v>
      </c>
      <c r="AA162" s="425">
        <f t="shared" si="140"/>
        <v>143730</v>
      </c>
      <c r="AB162" s="316">
        <f t="shared" si="141"/>
        <v>170250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300753</v>
      </c>
      <c r="L177" s="312">
        <f t="shared" si="135"/>
        <v>720117</v>
      </c>
      <c r="M177" s="313">
        <f t="shared" si="136"/>
        <v>1020870</v>
      </c>
      <c r="N177" s="316">
        <f t="shared" si="137"/>
        <v>1020870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300753</v>
      </c>
      <c r="Z177" s="312">
        <f t="shared" si="164"/>
        <v>720117</v>
      </c>
      <c r="AA177" s="313">
        <f t="shared" si="140"/>
        <v>1020870</v>
      </c>
      <c r="AB177" s="316">
        <f t="shared" si="141"/>
        <v>1020870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300753</v>
      </c>
      <c r="L178" s="168">
        <f t="shared" si="135"/>
        <v>0</v>
      </c>
      <c r="M178" s="425">
        <f t="shared" si="136"/>
        <v>300753</v>
      </c>
      <c r="N178" s="316">
        <f t="shared" si="137"/>
        <v>300753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300753</v>
      </c>
      <c r="Z178" s="168">
        <f>VLOOKUP($AC178,原データ!$D$1:$R$2300,8,FALSE)</f>
        <v>0</v>
      </c>
      <c r="AA178" s="425">
        <f t="shared" si="140"/>
        <v>300753</v>
      </c>
      <c r="AB178" s="316">
        <f t="shared" si="141"/>
        <v>300753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720117</v>
      </c>
      <c r="M179" s="425">
        <f t="shared" si="136"/>
        <v>720117</v>
      </c>
      <c r="N179" s="316">
        <f t="shared" si="137"/>
        <v>720117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720117</v>
      </c>
      <c r="AA179" s="425">
        <f t="shared" si="140"/>
        <v>720117</v>
      </c>
      <c r="AB179" s="316">
        <f t="shared" si="141"/>
        <v>720117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57306</v>
      </c>
      <c r="E182" s="416">
        <f t="shared" si="128"/>
        <v>143031</v>
      </c>
      <c r="F182" s="417">
        <f t="shared" si="129"/>
        <v>200337</v>
      </c>
      <c r="G182" s="418">
        <f t="shared" si="130"/>
        <v>0</v>
      </c>
      <c r="H182" s="419">
        <f t="shared" si="131"/>
        <v>5382</v>
      </c>
      <c r="I182" s="419">
        <f t="shared" si="132"/>
        <v>286841</v>
      </c>
      <c r="J182" s="419">
        <f t="shared" si="133"/>
        <v>610374</v>
      </c>
      <c r="K182" s="419">
        <f t="shared" si="134"/>
        <v>300753</v>
      </c>
      <c r="L182" s="416">
        <f t="shared" si="135"/>
        <v>758407</v>
      </c>
      <c r="M182" s="417">
        <f t="shared" si="136"/>
        <v>1961757</v>
      </c>
      <c r="N182" s="420">
        <f t="shared" si="137"/>
        <v>2162094</v>
      </c>
      <c r="O182" s="694" t="s">
        <v>80</v>
      </c>
      <c r="P182" s="695"/>
      <c r="Q182" s="695"/>
      <c r="R182" s="415">
        <f>SUM(R177,R163,R141,R162)</f>
        <v>57306</v>
      </c>
      <c r="S182" s="415">
        <f>SUM(S177,S163,S141,S162)</f>
        <v>143031</v>
      </c>
      <c r="T182" s="417">
        <f>SUM(R182:S182)</f>
        <v>200337</v>
      </c>
      <c r="U182" s="418">
        <f t="shared" ref="U182:Z182" si="167">SUM(U177,U163,U141,U162)</f>
        <v>0</v>
      </c>
      <c r="V182" s="418">
        <f t="shared" si="167"/>
        <v>5382</v>
      </c>
      <c r="W182" s="418">
        <f t="shared" si="167"/>
        <v>286841</v>
      </c>
      <c r="X182" s="418">
        <f t="shared" si="167"/>
        <v>610374</v>
      </c>
      <c r="Y182" s="418">
        <f t="shared" si="167"/>
        <v>300753</v>
      </c>
      <c r="Z182" s="418">
        <f t="shared" si="167"/>
        <v>758407</v>
      </c>
      <c r="AA182" s="417">
        <f>SUM(U182:Z182)</f>
        <v>1961757</v>
      </c>
      <c r="AB182" s="420">
        <f>SUM(AA182,T182)</f>
        <v>2162094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A340A-420E-46E7-B6A7-4E8719510A9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北中城村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473272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北中城村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北中城村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21712-58FA-4D2A-9704-05E2DAB6213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473272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473272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473272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北中城村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473272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473272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473272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北中城村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北中城村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5464-812F-4C01-8A5B-E46B56573993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473272</v>
      </c>
      <c r="M4" s="700"/>
      <c r="N4" s="700"/>
      <c r="Q4" s="236"/>
      <c r="X4" s="701" t="s">
        <v>100</v>
      </c>
      <c r="Y4" s="701"/>
      <c r="Z4" s="700">
        <f>様式1!F5</f>
        <v>473272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473272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北中城村</v>
      </c>
      <c r="M5" s="778"/>
      <c r="N5" s="778"/>
      <c r="Q5" s="236"/>
      <c r="X5" s="777" t="s">
        <v>101</v>
      </c>
      <c r="Y5" s="777"/>
      <c r="Z5" s="778" t="str">
        <f>様式1!F6</f>
        <v>北中城村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北中城村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1</v>
      </c>
      <c r="E11" s="376">
        <f t="shared" si="0"/>
        <v>1</v>
      </c>
      <c r="F11" s="377">
        <f t="shared" si="0"/>
        <v>2</v>
      </c>
      <c r="G11" s="378">
        <f t="shared" si="0"/>
        <v>0</v>
      </c>
      <c r="H11" s="379">
        <f t="shared" si="0"/>
        <v>6</v>
      </c>
      <c r="I11" s="379">
        <f t="shared" si="0"/>
        <v>2</v>
      </c>
      <c r="J11" s="379">
        <f t="shared" si="0"/>
        <v>13</v>
      </c>
      <c r="K11" s="379">
        <f t="shared" si="0"/>
        <v>20</v>
      </c>
      <c r="L11" s="376">
        <f t="shared" si="0"/>
        <v>24</v>
      </c>
      <c r="M11" s="377">
        <f t="shared" si="0"/>
        <v>65</v>
      </c>
      <c r="N11" s="316">
        <f t="shared" si="0"/>
        <v>67</v>
      </c>
      <c r="O11" s="782"/>
      <c r="P11" s="775" t="s">
        <v>41</v>
      </c>
      <c r="Q11" s="776"/>
      <c r="R11" s="375">
        <f>SUM(R12:R20)</f>
        <v>1</v>
      </c>
      <c r="S11" s="376">
        <f>SUM(S12:S20)</f>
        <v>1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2</v>
      </c>
      <c r="X11" s="379">
        <f t="shared" si="2"/>
        <v>13</v>
      </c>
      <c r="Y11" s="379">
        <f t="shared" si="2"/>
        <v>20</v>
      </c>
      <c r="Z11" s="376">
        <f t="shared" si="2"/>
        <v>24</v>
      </c>
      <c r="AA11" s="377">
        <f t="shared" ref="AA11:AA31" si="3">SUM(U11:Z11)</f>
        <v>65</v>
      </c>
      <c r="AB11" s="316">
        <f>SUM(AA11,T11)</f>
        <v>67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13</v>
      </c>
      <c r="L12" s="240">
        <f t="shared" ref="L12:L31" si="15">Z12+AO12</f>
        <v>17</v>
      </c>
      <c r="M12" s="380">
        <f t="shared" ref="M12:M31" si="16">AA12+AP12</f>
        <v>38</v>
      </c>
      <c r="N12" s="322">
        <f t="shared" ref="N12:N31" si="17">AB12+AQ12</f>
        <v>38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13</v>
      </c>
      <c r="Z12" s="240">
        <f>VLOOKUP($AC12,原データ!$D$1:$R$2300,8,FALSE)</f>
        <v>17</v>
      </c>
      <c r="AA12" s="380">
        <f t="shared" si="3"/>
        <v>38</v>
      </c>
      <c r="AB12" s="322">
        <f t="shared" ref="AB12:AB31" si="18">SUM(AA12,T12)</f>
        <v>38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</v>
      </c>
      <c r="J13" s="247">
        <f t="shared" si="13"/>
        <v>6</v>
      </c>
      <c r="K13" s="247">
        <f t="shared" si="14"/>
        <v>7</v>
      </c>
      <c r="L13" s="245">
        <f t="shared" si="15"/>
        <v>7</v>
      </c>
      <c r="M13" s="381">
        <f t="shared" si="16"/>
        <v>26</v>
      </c>
      <c r="N13" s="319">
        <f t="shared" si="17"/>
        <v>26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</v>
      </c>
      <c r="X13" s="247">
        <f>VLOOKUP($AC13,原データ!$D$1:$R$2300,6,FALSE)</f>
        <v>6</v>
      </c>
      <c r="Y13" s="247">
        <f>VLOOKUP($AC13,原データ!$D$1:$R$2300,7,FALSE)</f>
        <v>7</v>
      </c>
      <c r="Z13" s="245">
        <f>VLOOKUP($AC13,原データ!$D$1:$R$2300,8,FALSE)</f>
        <v>7</v>
      </c>
      <c r="AA13" s="381">
        <f t="shared" si="3"/>
        <v>26</v>
      </c>
      <c r="AB13" s="319">
        <f t="shared" si="18"/>
        <v>26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1</v>
      </c>
      <c r="E17" s="245">
        <f t="shared" si="9"/>
        <v>1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3</v>
      </c>
      <c r="O17" s="782"/>
      <c r="P17" s="773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1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3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6</v>
      </c>
      <c r="I21" s="367">
        <f t="shared" si="12"/>
        <v>2</v>
      </c>
      <c r="J21" s="367">
        <f t="shared" si="13"/>
        <v>13</v>
      </c>
      <c r="K21" s="367">
        <f t="shared" si="14"/>
        <v>21</v>
      </c>
      <c r="L21" s="365">
        <f t="shared" si="15"/>
        <v>25</v>
      </c>
      <c r="M21" s="368">
        <f t="shared" si="16"/>
        <v>67</v>
      </c>
      <c r="N21" s="325">
        <f t="shared" si="17"/>
        <v>69</v>
      </c>
      <c r="O21" s="782"/>
      <c r="P21" s="779" t="s">
        <v>31</v>
      </c>
      <c r="Q21" s="780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2</v>
      </c>
      <c r="X21" s="367">
        <f t="shared" si="22"/>
        <v>13</v>
      </c>
      <c r="Y21" s="367">
        <f t="shared" si="22"/>
        <v>21</v>
      </c>
      <c r="Z21" s="365">
        <f t="shared" si="22"/>
        <v>25</v>
      </c>
      <c r="AA21" s="368">
        <f t="shared" si="3"/>
        <v>67</v>
      </c>
      <c r="AB21" s="325">
        <f t="shared" si="18"/>
        <v>69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14</v>
      </c>
      <c r="L22" s="261">
        <f t="shared" si="15"/>
        <v>17</v>
      </c>
      <c r="M22" s="372">
        <f t="shared" si="16"/>
        <v>39</v>
      </c>
      <c r="N22" s="326">
        <f t="shared" si="17"/>
        <v>39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14</v>
      </c>
      <c r="Z22" s="261">
        <f>VLOOKUP($AC22,原データ!$D$1:$R$2300,8,FALSE)</f>
        <v>17</v>
      </c>
      <c r="AA22" s="372">
        <f t="shared" si="3"/>
        <v>39</v>
      </c>
      <c r="AB22" s="326">
        <f t="shared" si="18"/>
        <v>39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</v>
      </c>
      <c r="J23" s="253">
        <f t="shared" si="13"/>
        <v>6</v>
      </c>
      <c r="K23" s="253">
        <f t="shared" si="14"/>
        <v>7</v>
      </c>
      <c r="L23" s="251">
        <f t="shared" si="15"/>
        <v>7</v>
      </c>
      <c r="M23" s="373">
        <f t="shared" si="16"/>
        <v>26</v>
      </c>
      <c r="N23" s="323">
        <f t="shared" si="17"/>
        <v>26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</v>
      </c>
      <c r="X23" s="253">
        <f>VLOOKUP($AC23,原データ!$D$1:$R$2300,6,FALSE)</f>
        <v>6</v>
      </c>
      <c r="Y23" s="253">
        <f>VLOOKUP($AC23,原データ!$D$1:$R$2300,7,FALSE)</f>
        <v>7</v>
      </c>
      <c r="Z23" s="251">
        <f>VLOOKUP($AC23,原データ!$D$1:$R$2300,8,FALSE)</f>
        <v>7</v>
      </c>
      <c r="AA23" s="373">
        <f t="shared" si="3"/>
        <v>26</v>
      </c>
      <c r="AB23" s="323">
        <f t="shared" si="18"/>
        <v>26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3</v>
      </c>
      <c r="O27" s="782"/>
      <c r="P27" s="794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3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1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2</v>
      </c>
      <c r="E31" s="383">
        <f t="shared" si="9"/>
        <v>2</v>
      </c>
      <c r="F31" s="384">
        <f t="shared" si="10"/>
        <v>4</v>
      </c>
      <c r="G31" s="385">
        <f t="shared" si="20"/>
        <v>0</v>
      </c>
      <c r="H31" s="386">
        <f t="shared" si="11"/>
        <v>12</v>
      </c>
      <c r="I31" s="386">
        <f t="shared" si="12"/>
        <v>4</v>
      </c>
      <c r="J31" s="386">
        <f t="shared" si="13"/>
        <v>26</v>
      </c>
      <c r="K31" s="386">
        <f t="shared" si="14"/>
        <v>41</v>
      </c>
      <c r="L31" s="383">
        <f t="shared" si="15"/>
        <v>49</v>
      </c>
      <c r="M31" s="384">
        <f t="shared" si="16"/>
        <v>132</v>
      </c>
      <c r="N31" s="387">
        <f t="shared" si="17"/>
        <v>136</v>
      </c>
      <c r="O31" s="680" t="s">
        <v>80</v>
      </c>
      <c r="P31" s="681"/>
      <c r="Q31" s="682"/>
      <c r="R31" s="382">
        <f>SUM(R11,R21)</f>
        <v>2</v>
      </c>
      <c r="S31" s="383">
        <f>SUM(S11,S21)</f>
        <v>2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4</v>
      </c>
      <c r="X31" s="386">
        <f t="shared" si="26"/>
        <v>26</v>
      </c>
      <c r="Y31" s="386">
        <f t="shared" si="26"/>
        <v>41</v>
      </c>
      <c r="Z31" s="383">
        <f t="shared" si="26"/>
        <v>49</v>
      </c>
      <c r="AA31" s="384">
        <f t="shared" si="3"/>
        <v>132</v>
      </c>
      <c r="AB31" s="388">
        <f t="shared" si="18"/>
        <v>136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490</v>
      </c>
      <c r="E33" s="360">
        <f t="shared" si="28"/>
        <v>7550</v>
      </c>
      <c r="F33" s="358">
        <f t="shared" si="28"/>
        <v>8040</v>
      </c>
      <c r="G33" s="361">
        <f t="shared" si="28"/>
        <v>0</v>
      </c>
      <c r="H33" s="362">
        <f t="shared" si="28"/>
        <v>141595</v>
      </c>
      <c r="I33" s="362">
        <f t="shared" si="28"/>
        <v>55500</v>
      </c>
      <c r="J33" s="362">
        <f t="shared" si="28"/>
        <v>303575</v>
      </c>
      <c r="K33" s="362">
        <f t="shared" si="28"/>
        <v>536670</v>
      </c>
      <c r="L33" s="360">
        <f t="shared" si="28"/>
        <v>541015</v>
      </c>
      <c r="M33" s="363">
        <f t="shared" si="28"/>
        <v>1578355</v>
      </c>
      <c r="N33" s="325">
        <f t="shared" si="28"/>
        <v>1586395</v>
      </c>
      <c r="O33" s="782"/>
      <c r="P33" s="789" t="s">
        <v>41</v>
      </c>
      <c r="Q33" s="790"/>
      <c r="R33" s="359">
        <f>SUM(R34:R42)</f>
        <v>490</v>
      </c>
      <c r="S33" s="360">
        <f>SUM(S34:S42)</f>
        <v>7550</v>
      </c>
      <c r="T33" s="358">
        <f t="shared" ref="T33:T53" si="29">SUM(R33:S33)</f>
        <v>8040</v>
      </c>
      <c r="U33" s="361">
        <f t="shared" ref="U33:Z33" si="30">SUM(U34:U42)</f>
        <v>0</v>
      </c>
      <c r="V33" s="362">
        <f t="shared" si="30"/>
        <v>141595</v>
      </c>
      <c r="W33" s="362">
        <f t="shared" si="30"/>
        <v>55500</v>
      </c>
      <c r="X33" s="362">
        <f t="shared" si="30"/>
        <v>303575</v>
      </c>
      <c r="Y33" s="362">
        <f t="shared" si="30"/>
        <v>536670</v>
      </c>
      <c r="Z33" s="360">
        <f t="shared" si="30"/>
        <v>541015</v>
      </c>
      <c r="AA33" s="363">
        <f t="shared" ref="AA33:AA51" si="31">SUM(U33:Z33)</f>
        <v>1578355</v>
      </c>
      <c r="AB33" s="325">
        <f t="shared" ref="AB33:AB51" si="32">SUM(AA33,T33)</f>
        <v>1586395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158375</v>
      </c>
      <c r="K34" s="263">
        <f t="shared" ref="K34:K53" si="43">Y34+AN34</f>
        <v>330150</v>
      </c>
      <c r="L34" s="261">
        <f t="shared" ref="L34:L53" si="44">Z34+AO34</f>
        <v>356905</v>
      </c>
      <c r="M34" s="372">
        <f t="shared" ref="M34:M53" si="45">AA34+AP34</f>
        <v>877080</v>
      </c>
      <c r="N34" s="326">
        <f t="shared" ref="N34:N53" si="46">AB34+AQ34</f>
        <v>877080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158375</v>
      </c>
      <c r="Y34" s="263">
        <f>VLOOKUP($AC34,原データ!$D$1:$R$2300,7,FALSE)</f>
        <v>330150</v>
      </c>
      <c r="Z34" s="261">
        <f>VLOOKUP($AC34,原データ!$D$1:$R$2300,8,FALSE)</f>
        <v>356905</v>
      </c>
      <c r="AA34" s="372">
        <f t="shared" si="31"/>
        <v>877080</v>
      </c>
      <c r="AB34" s="326">
        <f t="shared" si="32"/>
        <v>877080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141160</v>
      </c>
      <c r="I35" s="253">
        <f t="shared" si="41"/>
        <v>23850</v>
      </c>
      <c r="J35" s="253">
        <f t="shared" si="42"/>
        <v>145200</v>
      </c>
      <c r="K35" s="253">
        <f t="shared" si="43"/>
        <v>206520</v>
      </c>
      <c r="L35" s="251">
        <f t="shared" si="44"/>
        <v>184110</v>
      </c>
      <c r="M35" s="373">
        <f t="shared" si="45"/>
        <v>700840</v>
      </c>
      <c r="N35" s="323">
        <f t="shared" si="46"/>
        <v>700840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141160</v>
      </c>
      <c r="W35" s="253">
        <f>VLOOKUP($AC35,原データ!$D$1:$R$2300,5,FALSE)</f>
        <v>23850</v>
      </c>
      <c r="X35" s="253">
        <f>VLOOKUP($AC35,原データ!$D$1:$R$2300,6,FALSE)</f>
        <v>145200</v>
      </c>
      <c r="Y35" s="253">
        <f>VLOOKUP($AC35,原データ!$D$1:$R$2300,7,FALSE)</f>
        <v>206520</v>
      </c>
      <c r="Z35" s="251">
        <f>VLOOKUP($AC35,原データ!$D$1:$R$2300,8,FALSE)</f>
        <v>184110</v>
      </c>
      <c r="AA35" s="373">
        <f t="shared" si="31"/>
        <v>700840</v>
      </c>
      <c r="AB35" s="323">
        <f t="shared" si="32"/>
        <v>700840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490</v>
      </c>
      <c r="E39" s="251">
        <f t="shared" si="38"/>
        <v>7550</v>
      </c>
      <c r="F39" s="370">
        <f t="shared" si="39"/>
        <v>8040</v>
      </c>
      <c r="G39" s="267">
        <f t="shared" ref="G39:G53" si="48">U39+AJ39</f>
        <v>0</v>
      </c>
      <c r="H39" s="253">
        <f t="shared" si="40"/>
        <v>435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435</v>
      </c>
      <c r="N39" s="323">
        <f t="shared" si="46"/>
        <v>8475</v>
      </c>
      <c r="O39" s="782"/>
      <c r="P39" s="794"/>
      <c r="Q39" s="249" t="s">
        <v>72</v>
      </c>
      <c r="R39" s="250">
        <f>VLOOKUP($AC39,原データ!$D$1:$R$2300,10,FALSE)</f>
        <v>490</v>
      </c>
      <c r="S39" s="251">
        <f>VLOOKUP($AC39,原データ!$D$1:$R$2300,11,FALSE)</f>
        <v>7550</v>
      </c>
      <c r="T39" s="370">
        <f t="shared" si="29"/>
        <v>8040</v>
      </c>
      <c r="U39" s="267">
        <f>VLOOKUP($AC39,原データ!$D$1:$R$2300,3,FALSE)</f>
        <v>0</v>
      </c>
      <c r="V39" s="253">
        <f>VLOOKUP($AC39,原データ!$D$1:$R$2300,4,FALSE)</f>
        <v>435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435</v>
      </c>
      <c r="AB39" s="323">
        <f t="shared" si="32"/>
        <v>8475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1392</v>
      </c>
      <c r="E43" s="365">
        <f t="shared" si="38"/>
        <v>11860</v>
      </c>
      <c r="F43" s="358">
        <f t="shared" si="39"/>
        <v>13252</v>
      </c>
      <c r="G43" s="366">
        <f t="shared" si="48"/>
        <v>0</v>
      </c>
      <c r="H43" s="367">
        <f t="shared" si="40"/>
        <v>32561</v>
      </c>
      <c r="I43" s="367">
        <f t="shared" si="41"/>
        <v>35790</v>
      </c>
      <c r="J43" s="367">
        <f t="shared" si="42"/>
        <v>226890</v>
      </c>
      <c r="K43" s="367">
        <f t="shared" si="43"/>
        <v>340580</v>
      </c>
      <c r="L43" s="365">
        <f t="shared" si="44"/>
        <v>332426</v>
      </c>
      <c r="M43" s="368">
        <f t="shared" si="45"/>
        <v>968247</v>
      </c>
      <c r="N43" s="325">
        <f t="shared" si="46"/>
        <v>981499</v>
      </c>
      <c r="O43" s="782"/>
      <c r="P43" s="779" t="s">
        <v>31</v>
      </c>
      <c r="Q43" s="780"/>
      <c r="R43" s="364">
        <f>SUM(R44:R52)</f>
        <v>1392</v>
      </c>
      <c r="S43" s="365">
        <f>SUM(S44:S52)</f>
        <v>11860</v>
      </c>
      <c r="T43" s="358">
        <f>SUM(R43:S43)</f>
        <v>13252</v>
      </c>
      <c r="U43" s="366">
        <f t="shared" ref="U43:Z43" si="50">SUM(U44:U52)</f>
        <v>0</v>
      </c>
      <c r="V43" s="367">
        <f t="shared" si="50"/>
        <v>32561</v>
      </c>
      <c r="W43" s="367">
        <f t="shared" si="50"/>
        <v>35790</v>
      </c>
      <c r="X43" s="367">
        <f t="shared" si="50"/>
        <v>226890</v>
      </c>
      <c r="Y43" s="367">
        <f t="shared" si="50"/>
        <v>340580</v>
      </c>
      <c r="Z43" s="365">
        <f t="shared" si="50"/>
        <v>332426</v>
      </c>
      <c r="AA43" s="368">
        <f>SUM(U43:Z43)</f>
        <v>968247</v>
      </c>
      <c r="AB43" s="325">
        <f>SUM(AA43,T43)</f>
        <v>981499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35580</v>
      </c>
      <c r="J44" s="263">
        <f t="shared" si="42"/>
        <v>190500</v>
      </c>
      <c r="K44" s="263">
        <f t="shared" si="43"/>
        <v>313380</v>
      </c>
      <c r="L44" s="261">
        <f t="shared" si="44"/>
        <v>330935</v>
      </c>
      <c r="M44" s="372">
        <f t="shared" si="45"/>
        <v>870395</v>
      </c>
      <c r="N44" s="326">
        <f t="shared" si="46"/>
        <v>870395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35580</v>
      </c>
      <c r="X44" s="263">
        <f>VLOOKUP($AC44,原データ!$D$1:$R$2300,6,FALSE)</f>
        <v>190500</v>
      </c>
      <c r="Y44" s="263">
        <f>VLOOKUP($AC44,原データ!$D$1:$R$2300,7,FALSE)</f>
        <v>313380</v>
      </c>
      <c r="Z44" s="261">
        <f>VLOOKUP($AC44,原データ!$D$1:$R$2300,8,FALSE)</f>
        <v>330935</v>
      </c>
      <c r="AA44" s="372">
        <f t="shared" si="31"/>
        <v>870395</v>
      </c>
      <c r="AB44" s="326">
        <f t="shared" si="32"/>
        <v>870395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30136</v>
      </c>
      <c r="I45" s="253">
        <f t="shared" si="41"/>
        <v>210</v>
      </c>
      <c r="J45" s="253">
        <f t="shared" si="42"/>
        <v>36390</v>
      </c>
      <c r="K45" s="253">
        <f t="shared" si="43"/>
        <v>27200</v>
      </c>
      <c r="L45" s="251">
        <f t="shared" si="44"/>
        <v>1421</v>
      </c>
      <c r="M45" s="373">
        <f t="shared" si="45"/>
        <v>95357</v>
      </c>
      <c r="N45" s="323">
        <f t="shared" si="46"/>
        <v>95357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30136</v>
      </c>
      <c r="W45" s="253">
        <f>VLOOKUP($AC45,原データ!$D$1:$R$2300,5,FALSE)</f>
        <v>210</v>
      </c>
      <c r="X45" s="253">
        <f>VLOOKUP($AC45,原データ!$D$1:$R$2300,6,FALSE)</f>
        <v>36390</v>
      </c>
      <c r="Y45" s="253">
        <f>VLOOKUP($AC45,原データ!$D$1:$R$2300,7,FALSE)</f>
        <v>27200</v>
      </c>
      <c r="Z45" s="251">
        <f>VLOOKUP($AC45,原データ!$D$1:$R$2300,8,FALSE)</f>
        <v>1421</v>
      </c>
      <c r="AA45" s="373">
        <f t="shared" si="31"/>
        <v>95357</v>
      </c>
      <c r="AB45" s="323">
        <f t="shared" si="32"/>
        <v>95357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1392</v>
      </c>
      <c r="E49" s="251">
        <f t="shared" si="38"/>
        <v>11860</v>
      </c>
      <c r="F49" s="370">
        <f t="shared" si="39"/>
        <v>13252</v>
      </c>
      <c r="G49" s="300">
        <f t="shared" si="48"/>
        <v>0</v>
      </c>
      <c r="H49" s="253">
        <f t="shared" si="40"/>
        <v>2425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2425</v>
      </c>
      <c r="N49" s="323">
        <f t="shared" si="46"/>
        <v>15677</v>
      </c>
      <c r="O49" s="782"/>
      <c r="P49" s="794"/>
      <c r="Q49" s="249" t="s">
        <v>72</v>
      </c>
      <c r="R49" s="250">
        <f>VLOOKUP($AC49,原データ!$D$1:$R$2300,10,FALSE)</f>
        <v>1392</v>
      </c>
      <c r="S49" s="251">
        <f>VLOOKUP($AC49,原データ!$D$1:$R$2300,11,FALSE)</f>
        <v>11860</v>
      </c>
      <c r="T49" s="370">
        <f t="shared" si="29"/>
        <v>13252</v>
      </c>
      <c r="U49" s="268">
        <f>VLOOKUP($AC49,原データ!$D$1:$R$2300,3,FALSE)</f>
        <v>0</v>
      </c>
      <c r="V49" s="253">
        <f>VLOOKUP($AC49,原データ!$D$1:$R$2300,4,FALSE)</f>
        <v>2425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2425</v>
      </c>
      <c r="AB49" s="323">
        <f t="shared" si="32"/>
        <v>15677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70</v>
      </c>
      <c r="M50" s="373">
        <f t="shared" si="45"/>
        <v>70</v>
      </c>
      <c r="N50" s="323">
        <f t="shared" si="46"/>
        <v>70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70</v>
      </c>
      <c r="AA50" s="373">
        <f t="shared" si="31"/>
        <v>70</v>
      </c>
      <c r="AB50" s="323">
        <f t="shared" si="32"/>
        <v>70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1882</v>
      </c>
      <c r="E53" s="383">
        <f t="shared" si="38"/>
        <v>19410</v>
      </c>
      <c r="F53" s="384">
        <f t="shared" si="39"/>
        <v>21292</v>
      </c>
      <c r="G53" s="385">
        <f t="shared" si="48"/>
        <v>0</v>
      </c>
      <c r="H53" s="386">
        <f t="shared" si="40"/>
        <v>174156</v>
      </c>
      <c r="I53" s="386">
        <f t="shared" si="41"/>
        <v>91290</v>
      </c>
      <c r="J53" s="386">
        <f t="shared" si="42"/>
        <v>530465</v>
      </c>
      <c r="K53" s="386">
        <f t="shared" si="43"/>
        <v>877250</v>
      </c>
      <c r="L53" s="383">
        <f t="shared" si="44"/>
        <v>873441</v>
      </c>
      <c r="M53" s="384">
        <f t="shared" si="45"/>
        <v>2546602</v>
      </c>
      <c r="N53" s="387">
        <f t="shared" si="46"/>
        <v>2567894</v>
      </c>
      <c r="O53" s="680" t="s">
        <v>80</v>
      </c>
      <c r="P53" s="681"/>
      <c r="Q53" s="682"/>
      <c r="R53" s="382">
        <f>SUM(R33,R43)</f>
        <v>1882</v>
      </c>
      <c r="S53" s="383">
        <f>SUM(S33,S43)</f>
        <v>19410</v>
      </c>
      <c r="T53" s="384">
        <f t="shared" si="29"/>
        <v>21292</v>
      </c>
      <c r="U53" s="385">
        <f t="shared" ref="U53:Z53" si="54">SUM(U33,U43)</f>
        <v>0</v>
      </c>
      <c r="V53" s="386">
        <f t="shared" si="54"/>
        <v>174156</v>
      </c>
      <c r="W53" s="386">
        <f t="shared" si="54"/>
        <v>91290</v>
      </c>
      <c r="X53" s="386">
        <f>SUM(X33,X43)</f>
        <v>530465</v>
      </c>
      <c r="Y53" s="386">
        <f t="shared" si="54"/>
        <v>877250</v>
      </c>
      <c r="Z53" s="383">
        <f t="shared" si="54"/>
        <v>873441</v>
      </c>
      <c r="AA53" s="384">
        <f>SUM(U53:Z53)</f>
        <v>2546602</v>
      </c>
      <c r="AB53" s="387">
        <f>SUM(AA53,T53)</f>
        <v>2567894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3F2D8-426E-4ECD-A6A3-EFB15D22280F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473272</v>
      </c>
      <c r="M4" s="700"/>
      <c r="N4" s="700"/>
      <c r="X4" s="701" t="s">
        <v>100</v>
      </c>
      <c r="Y4" s="701"/>
      <c r="Z4" s="700">
        <f>様式1!F5</f>
        <v>473272</v>
      </c>
      <c r="AA4" s="700"/>
      <c r="AB4" s="700"/>
      <c r="AC4" s="500"/>
      <c r="AM4" s="701" t="s">
        <v>100</v>
      </c>
      <c r="AN4" s="701"/>
      <c r="AO4" s="700">
        <f>様式1!F5</f>
        <v>473272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北中城村</v>
      </c>
      <c r="M5" s="778"/>
      <c r="N5" s="778"/>
      <c r="X5" s="777" t="s">
        <v>101</v>
      </c>
      <c r="Y5" s="777"/>
      <c r="Z5" s="778" t="str">
        <f>様式1!F6</f>
        <v>北中城村</v>
      </c>
      <c r="AA5" s="778"/>
      <c r="AB5" s="778"/>
      <c r="AC5" s="500"/>
      <c r="AM5" s="777" t="s">
        <v>101</v>
      </c>
      <c r="AN5" s="777"/>
      <c r="AO5" s="778" t="str">
        <f>様式1!F6</f>
        <v>北中城村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3</v>
      </c>
      <c r="O11" s="815"/>
      <c r="P11" s="775" t="s">
        <v>41</v>
      </c>
      <c r="Q11" s="776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3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2</v>
      </c>
      <c r="M13" s="381">
        <f t="shared" si="15"/>
        <v>2</v>
      </c>
      <c r="N13" s="319">
        <f t="shared" si="16"/>
        <v>2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2</v>
      </c>
      <c r="AA13" s="411">
        <f t="shared" si="2"/>
        <v>2</v>
      </c>
      <c r="AB13" s="344">
        <f t="shared" si="3"/>
        <v>2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1</v>
      </c>
      <c r="O17" s="815"/>
      <c r="P17" s="773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1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3</v>
      </c>
      <c r="O21" s="815"/>
      <c r="P21" s="779" t="s">
        <v>189</v>
      </c>
      <c r="Q21" s="780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3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2</v>
      </c>
      <c r="M23" s="373">
        <f t="shared" si="15"/>
        <v>2</v>
      </c>
      <c r="N23" s="323">
        <f t="shared" si="16"/>
        <v>2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2</v>
      </c>
      <c r="AA23" s="412">
        <f t="shared" si="2"/>
        <v>2</v>
      </c>
      <c r="AB23" s="345">
        <f t="shared" si="3"/>
        <v>2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1</v>
      </c>
      <c r="O27" s="815"/>
      <c r="P27" s="794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1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6</v>
      </c>
      <c r="O31" s="808" t="s">
        <v>148</v>
      </c>
      <c r="P31" s="809"/>
      <c r="Q31" s="810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6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490</v>
      </c>
      <c r="E33" s="360">
        <f t="shared" ref="E33:N33" si="28">S33+AH33</f>
        <v>0</v>
      </c>
      <c r="F33" s="363">
        <f t="shared" si="28"/>
        <v>490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54960</v>
      </c>
      <c r="M33" s="363">
        <f t="shared" si="28"/>
        <v>54960</v>
      </c>
      <c r="N33" s="325">
        <f t="shared" si="28"/>
        <v>55450</v>
      </c>
      <c r="O33" s="815"/>
      <c r="P33" s="789" t="s">
        <v>41</v>
      </c>
      <c r="Q33" s="790"/>
      <c r="R33" s="404">
        <f>SUM(R34:R42)</f>
        <v>490</v>
      </c>
      <c r="S33" s="405">
        <f>SUM(S34:S42)</f>
        <v>0</v>
      </c>
      <c r="T33" s="406">
        <f>SUM(R33:S33)</f>
        <v>490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54960</v>
      </c>
      <c r="AA33" s="406">
        <f t="shared" ref="AA33:AA53" si="30">SUM(U33:Z33)</f>
        <v>54960</v>
      </c>
      <c r="AB33" s="347">
        <f t="shared" ref="AB33:AB53" si="31">SUM(AA33,T33)</f>
        <v>55450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54960</v>
      </c>
      <c r="M35" s="373">
        <f t="shared" si="43"/>
        <v>54960</v>
      </c>
      <c r="N35" s="323">
        <f t="shared" si="44"/>
        <v>54960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54960</v>
      </c>
      <c r="AA35" s="412">
        <f t="shared" si="30"/>
        <v>54960</v>
      </c>
      <c r="AB35" s="345">
        <f t="shared" si="31"/>
        <v>54960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490</v>
      </c>
      <c r="E39" s="251">
        <f t="shared" si="36"/>
        <v>0</v>
      </c>
      <c r="F39" s="373">
        <f t="shared" si="37"/>
        <v>490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490</v>
      </c>
      <c r="O39" s="815"/>
      <c r="P39" s="794"/>
      <c r="Q39" s="249" t="s">
        <v>72</v>
      </c>
      <c r="R39" s="285">
        <f>VLOOKUP($AC39,原データ!$D$1:$R$2300,10,FALSE)</f>
        <v>490</v>
      </c>
      <c r="S39" s="286">
        <f>VLOOKUP($AC39,原データ!$D$1:$R$2300,11,FALSE)</f>
        <v>0</v>
      </c>
      <c r="T39" s="412">
        <f t="shared" si="45"/>
        <v>490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490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1392</v>
      </c>
      <c r="E43" s="360">
        <f t="shared" si="36"/>
        <v>0</v>
      </c>
      <c r="F43" s="363">
        <f t="shared" si="37"/>
        <v>1392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371</v>
      </c>
      <c r="M43" s="363">
        <f t="shared" si="43"/>
        <v>371</v>
      </c>
      <c r="N43" s="325">
        <f t="shared" si="44"/>
        <v>1763</v>
      </c>
      <c r="O43" s="815"/>
      <c r="P43" s="779" t="s">
        <v>190</v>
      </c>
      <c r="Q43" s="780"/>
      <c r="R43" s="404">
        <f>SUM(R44:R52)</f>
        <v>1392</v>
      </c>
      <c r="S43" s="405">
        <f>SUM(S44:S52)</f>
        <v>0</v>
      </c>
      <c r="T43" s="406">
        <f>SUM(R43:S43)</f>
        <v>1392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371</v>
      </c>
      <c r="AA43" s="409">
        <f t="shared" si="30"/>
        <v>371</v>
      </c>
      <c r="AB43" s="347">
        <f t="shared" si="31"/>
        <v>1763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371</v>
      </c>
      <c r="M45" s="373">
        <f t="shared" si="43"/>
        <v>371</v>
      </c>
      <c r="N45" s="323">
        <f t="shared" si="44"/>
        <v>371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371</v>
      </c>
      <c r="AA45" s="412">
        <f t="shared" si="30"/>
        <v>371</v>
      </c>
      <c r="AB45" s="345">
        <f t="shared" si="31"/>
        <v>371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1392</v>
      </c>
      <c r="E49" s="251">
        <f t="shared" si="36"/>
        <v>0</v>
      </c>
      <c r="F49" s="373">
        <f t="shared" si="37"/>
        <v>1392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1392</v>
      </c>
      <c r="O49" s="815"/>
      <c r="P49" s="794"/>
      <c r="Q49" s="249" t="s">
        <v>72</v>
      </c>
      <c r="R49" s="285">
        <f>VLOOKUP($AC49,原データ!$D$1:$R$2300,10,FALSE)</f>
        <v>1392</v>
      </c>
      <c r="S49" s="286">
        <f>VLOOKUP($AC49,原データ!$D$1:$R$2300,11,FALSE)</f>
        <v>0</v>
      </c>
      <c r="T49" s="412">
        <f t="shared" si="45"/>
        <v>1392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1392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1882</v>
      </c>
      <c r="E53" s="383">
        <f t="shared" si="36"/>
        <v>0</v>
      </c>
      <c r="F53" s="390">
        <f t="shared" si="37"/>
        <v>1882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55331</v>
      </c>
      <c r="M53" s="384">
        <f t="shared" si="43"/>
        <v>55331</v>
      </c>
      <c r="N53" s="387">
        <f t="shared" si="44"/>
        <v>57213</v>
      </c>
      <c r="O53" s="808" t="s">
        <v>148</v>
      </c>
      <c r="P53" s="809"/>
      <c r="Q53" s="810"/>
      <c r="R53" s="391">
        <f>SUM(R33,R43)</f>
        <v>1882</v>
      </c>
      <c r="S53" s="392">
        <f>SUM(S33,S43)</f>
        <v>0</v>
      </c>
      <c r="T53" s="393">
        <f t="shared" si="45"/>
        <v>1882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55331</v>
      </c>
      <c r="AA53" s="395">
        <f t="shared" si="30"/>
        <v>55331</v>
      </c>
      <c r="AB53" s="396">
        <f t="shared" si="31"/>
        <v>57213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2BB9F-B9FA-42C8-B245-1FFF59EA967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473272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29</v>
      </c>
      <c r="H11" s="536">
        <f>SUM(F11,G11)</f>
        <v>35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23469</v>
      </c>
      <c r="G12" s="537">
        <f>SUM(G17+G22+G27)</f>
        <v>715680</v>
      </c>
      <c r="H12" s="538">
        <f>SUM(F12,G12)</f>
        <v>739149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11754</v>
      </c>
      <c r="H22" s="544">
        <f>SUM(F22,G22)</f>
        <v>11754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6</v>
      </c>
      <c r="G26" s="550">
        <f>VLOOKUP(J26,原データ!$D$1:$R$2300,3,FALSE)</f>
        <v>27</v>
      </c>
      <c r="H26" s="543">
        <f>SUM(F26,G26)</f>
        <v>33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23469</v>
      </c>
      <c r="G27" s="551">
        <f>VLOOKUP(J27,原データ!$D$1:$R$2300,3,FALSE)</f>
        <v>703926</v>
      </c>
      <c r="H27" s="544">
        <f>SUM(F27,G27)</f>
        <v>727395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40</v>
      </c>
      <c r="H31" s="543">
        <f>SUM(F31,G31)</f>
        <v>52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114312</v>
      </c>
      <c r="G32" s="551">
        <f>VLOOKUP(J32,原データ!$D$1:$R$2300,3,FALSE)</f>
        <v>235813</v>
      </c>
      <c r="H32" s="544">
        <f>SUM(F32,G32)</f>
        <v>350125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87</v>
      </c>
      <c r="H36" s="543">
        <f>SUM(F36,G36)</f>
        <v>91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63235</v>
      </c>
      <c r="G37" s="551">
        <f>VLOOKUP(J37,原データ!$D$1:$R$2300,3,FALSE)</f>
        <v>1188269</v>
      </c>
      <c r="H37" s="544">
        <f>SUM(F37,G37)</f>
        <v>1251504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39</v>
      </c>
      <c r="H41" s="543">
        <f>SUM(F41,G41)</f>
        <v>39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542448</v>
      </c>
      <c r="H42" s="544">
        <f>SUM(F42,G42)</f>
        <v>542448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22</v>
      </c>
      <c r="G46" s="535">
        <f t="shared" si="0"/>
        <v>195</v>
      </c>
      <c r="H46" s="536">
        <f t="shared" si="0"/>
        <v>217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201016</v>
      </c>
      <c r="G47" s="537">
        <f t="shared" si="0"/>
        <v>2682210</v>
      </c>
      <c r="H47" s="538">
        <f t="shared" si="0"/>
        <v>2883226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2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187095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2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187095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6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130278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15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472039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366757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36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1156169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2026-07-06T05:57:44Z</dcterms:modified>
</cp:coreProperties>
</file>