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998246F6-1E2F-4BF1-BCAC-3C85C585B1F3}" xr6:coauthVersionLast="47" xr6:coauthVersionMax="47" xr10:uidLastSave="{00000000-0000-0000-0000-000000000000}"/>
  <bookViews>
    <workbookView xWindow="1170" yWindow="1140" windowWidth="13305" windowHeight="15060" tabRatio="899" xr2:uid="{E02A3292-868B-42CF-B963-63E3A0997B2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 s="1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 s="1"/>
  <c r="AH72" i="44"/>
  <c r="AH71" i="44" s="1"/>
  <c r="AG72" i="44"/>
  <c r="AG71" i="44" s="1"/>
  <c r="Z72" i="44"/>
  <c r="Z71" i="44" s="1"/>
  <c r="Y72" i="44"/>
  <c r="Y71" i="44"/>
  <c r="X72" i="44"/>
  <c r="X71" i="44" s="1"/>
  <c r="J71" i="44" s="1"/>
  <c r="W72" i="44"/>
  <c r="W71" i="44" s="1"/>
  <c r="V72" i="44"/>
  <c r="V71" i="44" s="1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/>
  <c r="AJ121" i="43"/>
  <c r="AJ120" i="43"/>
  <c r="AH121" i="43"/>
  <c r="AH120" i="43"/>
  <c r="AG121" i="43"/>
  <c r="AG120" i="43" s="1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I88" i="43" s="1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E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/>
  <c r="AP71" i="43" s="1"/>
  <c r="AH72" i="43"/>
  <c r="AH71" i="43" s="1"/>
  <c r="E71" i="43" s="1"/>
  <c r="AG72" i="43"/>
  <c r="AG71" i="43" s="1"/>
  <c r="AI71" i="43" s="1"/>
  <c r="Z72" i="43"/>
  <c r="Z71" i="43"/>
  <c r="Y72" i="43"/>
  <c r="Y71" i="43" s="1"/>
  <c r="X72" i="43"/>
  <c r="X71" i="43"/>
  <c r="W72" i="43"/>
  <c r="W71" i="43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L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K55" i="43" s="1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I30" i="43" s="1"/>
  <c r="AK31" i="43"/>
  <c r="AK30" i="43" s="1"/>
  <c r="AJ31" i="43"/>
  <c r="AJ30" i="43" s="1"/>
  <c r="AH31" i="43"/>
  <c r="AH30" i="43" s="1"/>
  <c r="E30" i="43" s="1"/>
  <c r="AG31" i="43"/>
  <c r="AG30" i="43" s="1"/>
  <c r="Z31" i="43"/>
  <c r="Z30" i="43"/>
  <c r="Y31" i="43"/>
  <c r="Y30" i="43" s="1"/>
  <c r="X31" i="43"/>
  <c r="X30" i="43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H21" i="43" s="1"/>
  <c r="U21" i="43"/>
  <c r="S21" i="43"/>
  <c r="E21" i="43" s="1"/>
  <c r="R21" i="43"/>
  <c r="AO20" i="43"/>
  <c r="L20" i="43" s="1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L163" i="34" s="1"/>
  <c r="AL182" i="34" s="1"/>
  <c r="AK164" i="34"/>
  <c r="AJ164" i="34"/>
  <c r="AH164" i="34"/>
  <c r="AH163" i="34" s="1"/>
  <c r="AG164" i="34"/>
  <c r="Z164" i="34"/>
  <c r="Y164" i="34"/>
  <c r="Y163" i="34" s="1"/>
  <c r="X164" i="34"/>
  <c r="W164" i="34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W120" i="34" s="1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I122" i="34" s="1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M121" i="34"/>
  <c r="AM120" i="34" s="1"/>
  <c r="J120" i="34" s="1"/>
  <c r="AL121" i="34"/>
  <c r="AL120" i="34" s="1"/>
  <c r="AK121" i="34"/>
  <c r="AJ121" i="34"/>
  <c r="AH121" i="34"/>
  <c r="AG121" i="34"/>
  <c r="AG120" i="34"/>
  <c r="Z121" i="34"/>
  <c r="Y121" i="34"/>
  <c r="Y120" i="34"/>
  <c r="X121" i="34"/>
  <c r="W121" i="34"/>
  <c r="V121" i="34"/>
  <c r="V120" i="34" s="1"/>
  <c r="H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J71" i="34" s="1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L71" i="34" s="1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O90" i="34" s="1"/>
  <c r="AN72" i="34"/>
  <c r="AM72" i="34"/>
  <c r="AL72" i="34"/>
  <c r="AK72" i="34"/>
  <c r="AK71" i="34"/>
  <c r="AJ72" i="34"/>
  <c r="AH72" i="34"/>
  <c r="AG72" i="34"/>
  <c r="AG71" i="34" s="1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G70" i="34" s="1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W52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AI54" i="34" s="1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L53" i="34"/>
  <c r="Y53" i="34"/>
  <c r="X53" i="34"/>
  <c r="W53" i="34"/>
  <c r="V53" i="34"/>
  <c r="V52" i="34" s="1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Z44" i="34" s="1"/>
  <c r="Y48" i="34"/>
  <c r="X48" i="34"/>
  <c r="W48" i="34"/>
  <c r="V48" i="34"/>
  <c r="U48" i="34"/>
  <c r="S48" i="34"/>
  <c r="S44" i="34" s="1"/>
  <c r="R48" i="34"/>
  <c r="AO47" i="34"/>
  <c r="AN47" i="34"/>
  <c r="AM47" i="34"/>
  <c r="AL47" i="34"/>
  <c r="AK47" i="34"/>
  <c r="AK44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L46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N30" i="34"/>
  <c r="AM31" i="34"/>
  <c r="AL31" i="34"/>
  <c r="AK31" i="34"/>
  <c r="AJ31" i="34"/>
  <c r="AH31" i="34"/>
  <c r="AG31" i="34"/>
  <c r="AG30" i="34"/>
  <c r="Z31" i="34"/>
  <c r="Z30" i="34"/>
  <c r="Y31" i="34"/>
  <c r="Y30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H19" i="34" s="1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L15" i="34" s="1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K163" i="51" s="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N163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Y163" i="51" s="1"/>
  <c r="K163" i="51" s="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J163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H161" i="51" s="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L156" i="51" s="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AI138" i="51" s="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P137" i="51" s="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AG120" i="51" s="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K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K122" i="51"/>
  <c r="X122" i="51"/>
  <c r="W122" i="51"/>
  <c r="I122" i="51" s="1"/>
  <c r="V122" i="51"/>
  <c r="U122" i="51"/>
  <c r="S122" i="51"/>
  <c r="E122" i="51"/>
  <c r="R122" i="51"/>
  <c r="AO121" i="51"/>
  <c r="AN121" i="51"/>
  <c r="AN120" i="51"/>
  <c r="AM121" i="51"/>
  <c r="AL121" i="51"/>
  <c r="AL120" i="51" s="1"/>
  <c r="AK121" i="51"/>
  <c r="AJ121" i="51"/>
  <c r="AH121" i="51"/>
  <c r="AG121" i="51"/>
  <c r="Z121" i="51"/>
  <c r="Z120" i="51" s="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AI119" i="51" s="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O71" i="51" s="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AG71" i="51" s="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H75" i="51" s="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J72" i="51"/>
  <c r="AH72" i="51"/>
  <c r="AG72" i="51"/>
  <c r="Z72" i="51"/>
  <c r="Z71" i="51" s="1"/>
  <c r="Y72" i="51"/>
  <c r="Y71" i="51" s="1"/>
  <c r="X72" i="51"/>
  <c r="W72" i="51"/>
  <c r="V72" i="51"/>
  <c r="V71" i="51" s="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K69" i="51" s="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G68" i="51" s="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K67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K61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V61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L59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K52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V52" i="51" s="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Z52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L44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Z30" i="51" s="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N30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AO32" i="51"/>
  <c r="AN32" i="51"/>
  <c r="AM32" i="51"/>
  <c r="AL32" i="51"/>
  <c r="AK32" i="51"/>
  <c r="AJ32" i="51"/>
  <c r="AJ30" i="51" s="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AI29" i="51" s="1"/>
  <c r="AQ29" i="51" s="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U23" i="51" s="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W163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L163" i="50" s="1"/>
  <c r="AK167" i="50"/>
  <c r="AJ167" i="50"/>
  <c r="AH167" i="50"/>
  <c r="AI167" i="50" s="1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P166" i="50" s="1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K163" i="50" s="1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R163" i="50" s="1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/>
  <c r="X157" i="50"/>
  <c r="W157" i="50"/>
  <c r="V157" i="50"/>
  <c r="H157" i="50"/>
  <c r="U157" i="50"/>
  <c r="S157" i="50"/>
  <c r="R157" i="50"/>
  <c r="AO155" i="50"/>
  <c r="AN155" i="50"/>
  <c r="AM155" i="50"/>
  <c r="J155" i="50" s="1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G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P144" i="50" s="1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J134" i="50" s="1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Z120" i="50" s="1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R120" i="50" s="1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U120" i="50" s="1"/>
  <c r="S122" i="50"/>
  <c r="R122" i="50"/>
  <c r="AO121" i="50"/>
  <c r="AN121" i="50"/>
  <c r="AN120" i="50" s="1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L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P116" i="50" s="1"/>
  <c r="AL116" i="50"/>
  <c r="AK116" i="50"/>
  <c r="AJ116" i="50"/>
  <c r="AH116" i="50"/>
  <c r="AG116" i="50"/>
  <c r="D116" i="50" s="1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W113" i="50" s="1"/>
  <c r="V114" i="50"/>
  <c r="U114" i="50"/>
  <c r="S114" i="50"/>
  <c r="S113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Y105" i="50" s="1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H89" i="50" s="1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/>
  <c r="X79" i="50"/>
  <c r="W79" i="50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K71" i="50" s="1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Y71" i="50" s="1"/>
  <c r="K71" i="50" s="1"/>
  <c r="X74" i="50"/>
  <c r="W74" i="50"/>
  <c r="W71" i="50" s="1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L73" i="50" s="1"/>
  <c r="Y73" i="50"/>
  <c r="X73" i="50"/>
  <c r="W73" i="50"/>
  <c r="V73" i="50"/>
  <c r="U73" i="50"/>
  <c r="S73" i="50"/>
  <c r="R73" i="50"/>
  <c r="AO72" i="50"/>
  <c r="AO71" i="50"/>
  <c r="AN72" i="50"/>
  <c r="AN71" i="50"/>
  <c r="AM72" i="50"/>
  <c r="AL72" i="50"/>
  <c r="AK72" i="50"/>
  <c r="AJ72" i="50"/>
  <c r="AJ71" i="50" s="1"/>
  <c r="AH72" i="50"/>
  <c r="AG72" i="50"/>
  <c r="AG71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G65" i="50" s="1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K64" i="50" s="1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J61" i="50" s="1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Z58" i="50" s="1"/>
  <c r="Y59" i="50"/>
  <c r="Y58" i="50" s="1"/>
  <c r="X59" i="50"/>
  <c r="W59" i="50"/>
  <c r="W58" i="50" s="1"/>
  <c r="V59" i="50"/>
  <c r="H59" i="50" s="1"/>
  <c r="U59" i="50"/>
  <c r="S59" i="50"/>
  <c r="R59" i="50"/>
  <c r="AO57" i="50"/>
  <c r="L57" i="50" s="1"/>
  <c r="AN57" i="50"/>
  <c r="AM57" i="50"/>
  <c r="AL57" i="50"/>
  <c r="AK57" i="50"/>
  <c r="H57" i="50" s="1"/>
  <c r="AJ57" i="50"/>
  <c r="G57" i="50" s="1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I56" i="50" s="1"/>
  <c r="V56" i="50"/>
  <c r="H56" i="50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H52" i="50" s="1"/>
  <c r="AG54" i="50"/>
  <c r="Z54" i="50"/>
  <c r="Z52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M52" i="50"/>
  <c r="AL53" i="50"/>
  <c r="AL52" i="50" s="1"/>
  <c r="AK53" i="50"/>
  <c r="AK52" i="50" s="1"/>
  <c r="AJ53" i="50"/>
  <c r="AH53" i="50"/>
  <c r="AG53" i="50"/>
  <c r="Z53" i="50"/>
  <c r="Y53" i="50"/>
  <c r="X53" i="50"/>
  <c r="W53" i="50"/>
  <c r="V53" i="50"/>
  <c r="V52" i="50" s="1"/>
  <c r="U53" i="50"/>
  <c r="U52" i="50" s="1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L44" i="50"/>
  <c r="AK45" i="50"/>
  <c r="AK44" i="50"/>
  <c r="AJ45" i="50"/>
  <c r="AH45" i="50"/>
  <c r="E45" i="50" s="1"/>
  <c r="AG45" i="50"/>
  <c r="Z45" i="50"/>
  <c r="Y45" i="50"/>
  <c r="X45" i="50"/>
  <c r="W45" i="50"/>
  <c r="W44" i="50" s="1"/>
  <c r="V45" i="50"/>
  <c r="H45" i="50" s="1"/>
  <c r="U45" i="50"/>
  <c r="S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L39" i="50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X30" i="50" s="1"/>
  <c r="W36" i="50"/>
  <c r="V36" i="50"/>
  <c r="U36" i="50"/>
  <c r="S36" i="50"/>
  <c r="E36" i="50"/>
  <c r="R36" i="50"/>
  <c r="AO35" i="50"/>
  <c r="AN35" i="50"/>
  <c r="AM35" i="50"/>
  <c r="AL35" i="50"/>
  <c r="AK35" i="50"/>
  <c r="AJ35" i="50"/>
  <c r="AJ30" i="50" s="1"/>
  <c r="AH35" i="50"/>
  <c r="AG35" i="50"/>
  <c r="Z35" i="50"/>
  <c r="L35" i="50"/>
  <c r="Y35" i="50"/>
  <c r="X35" i="50"/>
  <c r="J35" i="50" s="1"/>
  <c r="W35" i="50"/>
  <c r="V35" i="50"/>
  <c r="H35" i="50"/>
  <c r="U35" i="50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E34" i="50"/>
  <c r="R34" i="50"/>
  <c r="AO33" i="50"/>
  <c r="AN33" i="50"/>
  <c r="AN30" i="50" s="1"/>
  <c r="AM33" i="50"/>
  <c r="AM30" i="50" s="1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L30" i="50" s="1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/>
  <c r="AN31" i="50"/>
  <c r="AM31" i="50"/>
  <c r="AL31" i="50"/>
  <c r="AK31" i="50"/>
  <c r="AJ31" i="50"/>
  <c r="AH31" i="50"/>
  <c r="AH30" i="50"/>
  <c r="AG31" i="50"/>
  <c r="AG30" i="50" s="1"/>
  <c r="Z31" i="50"/>
  <c r="Y31" i="50"/>
  <c r="X31" i="50"/>
  <c r="W31" i="50"/>
  <c r="W30" i="50"/>
  <c r="V31" i="50"/>
  <c r="V30" i="50" s="1"/>
  <c r="U31" i="50"/>
  <c r="U30" i="50"/>
  <c r="G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/>
  <c r="U28" i="50"/>
  <c r="G28" i="50" s="1"/>
  <c r="S28" i="50"/>
  <c r="E28" i="50"/>
  <c r="R28" i="50"/>
  <c r="AO27" i="50"/>
  <c r="L27" i="50"/>
  <c r="AN27" i="50"/>
  <c r="AM27" i="50"/>
  <c r="AL27" i="50"/>
  <c r="AK27" i="50"/>
  <c r="AJ27" i="50"/>
  <c r="G27" i="50"/>
  <c r="AH27" i="50"/>
  <c r="AG27" i="50"/>
  <c r="D27" i="50" s="1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L25" i="50" s="1"/>
  <c r="AN25" i="50"/>
  <c r="K25" i="50" s="1"/>
  <c r="AM25" i="50"/>
  <c r="AL25" i="50"/>
  <c r="AK25" i="50"/>
  <c r="AJ25" i="50"/>
  <c r="AH25" i="50"/>
  <c r="AG25" i="50"/>
  <c r="AG23" i="50" s="1"/>
  <c r="Z25" i="50"/>
  <c r="Y25" i="50"/>
  <c r="X25" i="50"/>
  <c r="X23" i="50" s="1"/>
  <c r="J25" i="50"/>
  <c r="W25" i="50"/>
  <c r="V25" i="50"/>
  <c r="H25" i="50"/>
  <c r="U25" i="50"/>
  <c r="G25" i="50" s="1"/>
  <c r="S25" i="50"/>
  <c r="R25" i="50"/>
  <c r="AO24" i="50"/>
  <c r="AN24" i="50"/>
  <c r="AM24" i="50"/>
  <c r="AM23" i="50"/>
  <c r="AL24" i="50"/>
  <c r="AK24" i="50"/>
  <c r="AK23" i="50" s="1"/>
  <c r="AJ24" i="50"/>
  <c r="G24" i="50" s="1"/>
  <c r="AJ23" i="50"/>
  <c r="AH24" i="50"/>
  <c r="AH23" i="50"/>
  <c r="AG24" i="50"/>
  <c r="Z24" i="50"/>
  <c r="Z23" i="50"/>
  <c r="Y24" i="50"/>
  <c r="Y23" i="50" s="1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I21" i="50" s="1"/>
  <c r="AK21" i="50"/>
  <c r="AJ21" i="50"/>
  <c r="AH21" i="50"/>
  <c r="AG21" i="50"/>
  <c r="Z21" i="50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 s="1"/>
  <c r="W19" i="50"/>
  <c r="I19" i="50" s="1"/>
  <c r="V19" i="50"/>
  <c r="U19" i="50"/>
  <c r="U18" i="50" s="1"/>
  <c r="S19" i="50"/>
  <c r="E19" i="50" s="1"/>
  <c r="R19" i="50"/>
  <c r="AO17" i="50"/>
  <c r="AN17" i="50"/>
  <c r="AM17" i="50"/>
  <c r="AM15" i="50" s="1"/>
  <c r="J17" i="50"/>
  <c r="AL17" i="50"/>
  <c r="AL15" i="50" s="1"/>
  <c r="AK17" i="50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L16" i="50"/>
  <c r="AK16" i="50"/>
  <c r="AK15" i="50"/>
  <c r="AJ16" i="50"/>
  <c r="AH16" i="50"/>
  <c r="AG16" i="50"/>
  <c r="AG15" i="50"/>
  <c r="Z16" i="50"/>
  <c r="Z15" i="50" s="1"/>
  <c r="Y16" i="50"/>
  <c r="X16" i="50"/>
  <c r="X15" i="50"/>
  <c r="W16" i="50"/>
  <c r="W15" i="50"/>
  <c r="V16" i="50"/>
  <c r="V15" i="50" s="1"/>
  <c r="U16" i="50"/>
  <c r="U15" i="50" s="1"/>
  <c r="S16" i="50"/>
  <c r="S15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/>
  <c r="W13" i="50"/>
  <c r="V13" i="50"/>
  <c r="U13" i="50"/>
  <c r="S13" i="50"/>
  <c r="R13" i="50"/>
  <c r="AO12" i="50"/>
  <c r="AO9" i="50" s="1"/>
  <c r="AN12" i="50"/>
  <c r="AM12" i="50"/>
  <c r="AL12" i="50"/>
  <c r="AK12" i="50"/>
  <c r="AJ12" i="50"/>
  <c r="AH12" i="50"/>
  <c r="E12" i="50" s="1"/>
  <c r="AG12" i="50"/>
  <c r="Z12" i="50"/>
  <c r="Y12" i="50"/>
  <c r="X12" i="50"/>
  <c r="J12" i="50" s="1"/>
  <c r="W12" i="50"/>
  <c r="I12" i="50"/>
  <c r="V12" i="50"/>
  <c r="H12" i="50"/>
  <c r="U12" i="50"/>
  <c r="S12" i="50"/>
  <c r="R12" i="50"/>
  <c r="D12" i="50" s="1"/>
  <c r="AO11" i="50"/>
  <c r="AN11" i="50"/>
  <c r="AN9" i="50" s="1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M9" i="50"/>
  <c r="AL10" i="50"/>
  <c r="AL9" i="50"/>
  <c r="AK10" i="50"/>
  <c r="AK9" i="50"/>
  <c r="AJ10" i="50"/>
  <c r="AH10" i="50"/>
  <c r="AG10" i="50"/>
  <c r="Z10" i="50"/>
  <c r="Y10" i="50"/>
  <c r="X10" i="50"/>
  <c r="W10" i="50"/>
  <c r="W9" i="50"/>
  <c r="I9" i="50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L159" i="47" s="1"/>
  <c r="AN159" i="47"/>
  <c r="AM159" i="47"/>
  <c r="AL159" i="47"/>
  <c r="AK159" i="47"/>
  <c r="AJ159" i="47"/>
  <c r="G159" i="47" s="1"/>
  <c r="AH159" i="47"/>
  <c r="AG159" i="47"/>
  <c r="Z159" i="47"/>
  <c r="Y159" i="47"/>
  <c r="K159" i="47" s="1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Z156" i="47" s="1"/>
  <c r="Y158" i="47"/>
  <c r="X158" i="47"/>
  <c r="W158" i="47"/>
  <c r="V158" i="47"/>
  <c r="U158" i="47"/>
  <c r="S158" i="47"/>
  <c r="R158" i="47"/>
  <c r="AO157" i="47"/>
  <c r="AN157" i="47"/>
  <c r="AM157" i="47"/>
  <c r="AM156" i="47" s="1"/>
  <c r="AL157" i="47"/>
  <c r="AL156" i="47" s="1"/>
  <c r="AK157" i="47"/>
  <c r="AJ157" i="47"/>
  <c r="AH157" i="47"/>
  <c r="AH156" i="47"/>
  <c r="AG157" i="47"/>
  <c r="Z157" i="47"/>
  <c r="Y157" i="47"/>
  <c r="K157" i="47" s="1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O148" i="47" s="1"/>
  <c r="AN150" i="47"/>
  <c r="AM150" i="47"/>
  <c r="J150" i="47" s="1"/>
  <c r="AL150" i="47"/>
  <c r="I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N148" i="47" s="1"/>
  <c r="AM149" i="47"/>
  <c r="AL149" i="47"/>
  <c r="AL148" i="47" s="1"/>
  <c r="AK149" i="47"/>
  <c r="AK148" i="47"/>
  <c r="AJ149" i="47"/>
  <c r="AJ148" i="47"/>
  <c r="AH149" i="47"/>
  <c r="AH148" i="47"/>
  <c r="AG149" i="47"/>
  <c r="AG148" i="47" s="1"/>
  <c r="Z149" i="47"/>
  <c r="Z148" i="47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H142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 s="1"/>
  <c r="R145" i="47"/>
  <c r="D145" i="47"/>
  <c r="AO144" i="47"/>
  <c r="AO142" i="47" s="1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/>
  <c r="R144" i="47"/>
  <c r="AO143" i="47"/>
  <c r="AN143" i="47"/>
  <c r="AN142" i="47" s="1"/>
  <c r="AM143" i="47"/>
  <c r="AL143" i="47"/>
  <c r="AL142" i="47" s="1"/>
  <c r="AK143" i="47"/>
  <c r="AK142" i="47" s="1"/>
  <c r="AJ143" i="47"/>
  <c r="AJ142" i="47" s="1"/>
  <c r="AH143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M113" i="47" s="1"/>
  <c r="AL115" i="47"/>
  <c r="AK115" i="47"/>
  <c r="AJ115" i="47"/>
  <c r="AH115" i="47"/>
  <c r="AH113" i="47" s="1"/>
  <c r="AG115" i="47"/>
  <c r="Z115" i="47"/>
  <c r="Y115" i="47"/>
  <c r="X115" i="47"/>
  <c r="X113" i="47" s="1"/>
  <c r="W115" i="47"/>
  <c r="V115" i="47"/>
  <c r="U115" i="47"/>
  <c r="U113" i="47" s="1"/>
  <c r="G115" i="47"/>
  <c r="S115" i="47"/>
  <c r="R115" i="47"/>
  <c r="AO114" i="47"/>
  <c r="AO113" i="47"/>
  <c r="AN114" i="47"/>
  <c r="AN113" i="47"/>
  <c r="AM114" i="47"/>
  <c r="AL114" i="47"/>
  <c r="AK114" i="47"/>
  <c r="AK113" i="47"/>
  <c r="AJ114" i="47"/>
  <c r="AJ113" i="47" s="1"/>
  <c r="AH114" i="47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S105" i="47" s="1"/>
  <c r="R107" i="47"/>
  <c r="D107" i="47" s="1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 s="1"/>
  <c r="V106" i="47"/>
  <c r="V105" i="47"/>
  <c r="U106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J100" i="47"/>
  <c r="AH100" i="47"/>
  <c r="AG100" i="47"/>
  <c r="AG99" i="47"/>
  <c r="Z100" i="47"/>
  <c r="Y100" i="47"/>
  <c r="X100" i="47"/>
  <c r="X99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S61" i="47" s="1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K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/>
  <c r="AH59" i="47"/>
  <c r="AH58" i="47" s="1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I27" i="47" s="1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I26" i="47" s="1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H23" i="47" s="1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/>
  <c r="AL24" i="47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N15" i="47" s="1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G45" i="28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I41" i="28" s="1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/>
  <c r="AE39" i="28"/>
  <c r="AE38" i="28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D30" i="28" s="1"/>
  <c r="AB29" i="28"/>
  <c r="AB30" i="28" s="1"/>
  <c r="AA29" i="28"/>
  <c r="V29" i="28"/>
  <c r="V30" i="28" s="1"/>
  <c r="U29" i="28"/>
  <c r="T29" i="28"/>
  <c r="S29" i="28"/>
  <c r="R29" i="28"/>
  <c r="Q29" i="28"/>
  <c r="Q30" i="28" s="1"/>
  <c r="O29" i="28"/>
  <c r="N29" i="28"/>
  <c r="AI28" i="28"/>
  <c r="AI30" i="28"/>
  <c r="AH28" i="28"/>
  <c r="AH30" i="28" s="1"/>
  <c r="AG28" i="28"/>
  <c r="AF28" i="28"/>
  <c r="AF30" i="28" s="1"/>
  <c r="AE28" i="28"/>
  <c r="AD28" i="28"/>
  <c r="AB28" i="28"/>
  <c r="AA28" i="28"/>
  <c r="V28" i="28"/>
  <c r="U28" i="28"/>
  <c r="U30" i="28" s="1"/>
  <c r="I30" i="28" s="1"/>
  <c r="T28" i="28"/>
  <c r="T30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/>
  <c r="AE21" i="28"/>
  <c r="AE23" i="28"/>
  <c r="AD21" i="28"/>
  <c r="AB21" i="28"/>
  <c r="AB23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K15" i="28" s="1"/>
  <c r="L15" i="28" s="1"/>
  <c r="F15" i="28"/>
  <c r="E15" i="28"/>
  <c r="C15" i="28"/>
  <c r="B15" i="28"/>
  <c r="J14" i="28"/>
  <c r="J12" i="28" s="1"/>
  <c r="I14" i="28"/>
  <c r="H14" i="28"/>
  <c r="G14" i="28"/>
  <c r="F14" i="28"/>
  <c r="E14" i="28"/>
  <c r="C14" i="28"/>
  <c r="C12" i="28" s="1"/>
  <c r="C16" i="28" s="1"/>
  <c r="B14" i="28"/>
  <c r="J13" i="28"/>
  <c r="J16" i="28"/>
  <c r="I13" i="28"/>
  <c r="H13" i="28"/>
  <c r="H12" i="28"/>
  <c r="G13" i="28"/>
  <c r="G12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D122" i="51"/>
  <c r="I121" i="51"/>
  <c r="I117" i="51"/>
  <c r="I115" i="51"/>
  <c r="AL113" i="51"/>
  <c r="W113" i="51"/>
  <c r="R113" i="51"/>
  <c r="D112" i="51"/>
  <c r="I110" i="51"/>
  <c r="AL108" i="51"/>
  <c r="I107" i="51"/>
  <c r="AL105" i="51"/>
  <c r="D103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G52" i="51"/>
  <c r="W52" i="51"/>
  <c r="I48" i="51"/>
  <c r="D48" i="51"/>
  <c r="I47" i="51"/>
  <c r="I46" i="51"/>
  <c r="D46" i="51"/>
  <c r="I43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D21" i="51"/>
  <c r="I20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28" i="51"/>
  <c r="H128" i="51"/>
  <c r="L126" i="51"/>
  <c r="H126" i="51"/>
  <c r="H81" i="51"/>
  <c r="L79" i="51"/>
  <c r="H79" i="51"/>
  <c r="H77" i="51"/>
  <c r="L40" i="51"/>
  <c r="H40" i="51"/>
  <c r="L118" i="51"/>
  <c r="H118" i="51"/>
  <c r="L28" i="51"/>
  <c r="H28" i="51"/>
  <c r="K176" i="50"/>
  <c r="D176" i="50"/>
  <c r="I176" i="50"/>
  <c r="H173" i="50"/>
  <c r="I173" i="50"/>
  <c r="D173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M22" i="44" s="1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K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K66" i="51"/>
  <c r="Z66" i="51"/>
  <c r="Y66" i="51"/>
  <c r="V66" i="51"/>
  <c r="K65" i="51"/>
  <c r="H65" i="51"/>
  <c r="L64" i="51"/>
  <c r="K64" i="51"/>
  <c r="K63" i="51"/>
  <c r="G63" i="51"/>
  <c r="AN61" i="51"/>
  <c r="K62" i="51"/>
  <c r="L60" i="51"/>
  <c r="K60" i="51"/>
  <c r="AN58" i="51"/>
  <c r="AK58" i="51"/>
  <c r="Z58" i="51"/>
  <c r="H59" i="51"/>
  <c r="K57" i="51"/>
  <c r="H57" i="51"/>
  <c r="L56" i="51"/>
  <c r="K56" i="51"/>
  <c r="K55" i="51"/>
  <c r="K54" i="51"/>
  <c r="G54" i="51"/>
  <c r="AO52" i="51"/>
  <c r="AN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H25" i="51"/>
  <c r="AO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J64" i="50"/>
  <c r="H64" i="50"/>
  <c r="K63" i="50"/>
  <c r="AN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M160" i="34" s="1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AN113" i="34"/>
  <c r="AL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U18" i="34"/>
  <c r="G18" i="34" s="1"/>
  <c r="R18" i="34"/>
  <c r="L17" i="34"/>
  <c r="K17" i="34"/>
  <c r="I17" i="34"/>
  <c r="H17" i="34"/>
  <c r="D17" i="34"/>
  <c r="AO15" i="34"/>
  <c r="AN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K61" i="43" s="1"/>
  <c r="Z61" i="43"/>
  <c r="AP63" i="43"/>
  <c r="AQ63" i="43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/>
  <c r="AQ182" i="43"/>
  <c r="AO177" i="43"/>
  <c r="AO182" i="43" s="1"/>
  <c r="AN177" i="43"/>
  <c r="AN182" i="43"/>
  <c r="AM177" i="43"/>
  <c r="AL177" i="43"/>
  <c r="AL182" i="43" s="1"/>
  <c r="AK177" i="43"/>
  <c r="AK182" i="43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H156" i="44" s="1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E151" i="44" s="1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F147" i="44" s="1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M115" i="44" s="1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T105" i="44" s="1"/>
  <c r="F105" i="44" s="1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F134" i="44" s="1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F17" i="44" s="1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/>
  <c r="AK49" i="44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E44" i="44" s="1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N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X53" i="40" s="1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 s="1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Q13" i="40" s="1"/>
  <c r="AP14" i="40"/>
  <c r="AI16" i="40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Q35" i="40" s="1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F46" i="41" s="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52" i="50"/>
  <c r="H158" i="50"/>
  <c r="D84" i="50"/>
  <c r="L63" i="50"/>
  <c r="L69" i="50"/>
  <c r="AO85" i="50"/>
  <c r="U85" i="50"/>
  <c r="AN85" i="50"/>
  <c r="R85" i="50"/>
  <c r="I181" i="50"/>
  <c r="H81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AA134" i="50" s="1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D80" i="51"/>
  <c r="D82" i="51"/>
  <c r="G116" i="51"/>
  <c r="AA116" i="51"/>
  <c r="G149" i="51"/>
  <c r="Y148" i="51"/>
  <c r="K149" i="51"/>
  <c r="S151" i="51"/>
  <c r="D178" i="51"/>
  <c r="AI178" i="51"/>
  <c r="D179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71" i="51"/>
  <c r="X43" i="41"/>
  <c r="AO21" i="41"/>
  <c r="E22" i="41"/>
  <c r="AG33" i="41"/>
  <c r="D33" i="41" s="1"/>
  <c r="X33" i="41"/>
  <c r="T38" i="41"/>
  <c r="I44" i="41"/>
  <c r="AP28" i="41"/>
  <c r="H34" i="41"/>
  <c r="AG11" i="40"/>
  <c r="AI11" i="40" s="1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M86" i="44" s="1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7" i="44" s="1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J52" i="44"/>
  <c r="AP53" i="44"/>
  <c r="M53" i="44" s="1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N65" i="44" s="1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Z66" i="44"/>
  <c r="L66" i="44" s="1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3" i="44" s="1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AQ27" i="43" s="1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8" i="43" s="1"/>
  <c r="D59" i="43"/>
  <c r="AP54" i="43"/>
  <c r="G54" i="43"/>
  <c r="Z52" i="43"/>
  <c r="J53" i="43"/>
  <c r="X52" i="43"/>
  <c r="D55" i="43"/>
  <c r="T55" i="43"/>
  <c r="E31" i="43"/>
  <c r="J30" i="43"/>
  <c r="J31" i="43"/>
  <c r="D47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S51" i="43" s="1"/>
  <c r="E51" i="43" s="1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Z18" i="34"/>
  <c r="L120" i="34"/>
  <c r="L45" i="34"/>
  <c r="Z52" i="34"/>
  <c r="V18" i="34"/>
  <c r="Z148" i="34"/>
  <c r="Z156" i="34"/>
  <c r="L109" i="34"/>
  <c r="D128" i="34"/>
  <c r="K128" i="34"/>
  <c r="Z61" i="34"/>
  <c r="L16" i="34"/>
  <c r="H16" i="34"/>
  <c r="J109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D54" i="34"/>
  <c r="D55" i="34"/>
  <c r="D56" i="34"/>
  <c r="T57" i="34"/>
  <c r="F57" i="34" s="1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G116" i="34"/>
  <c r="G117" i="34"/>
  <c r="AA119" i="34"/>
  <c r="G119" i="34"/>
  <c r="G124" i="34"/>
  <c r="AA125" i="34"/>
  <c r="G125" i="34"/>
  <c r="K72" i="34"/>
  <c r="AA16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AQ100" i="34" s="1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AQ36" i="51" s="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Q73" i="50" s="1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F125" i="50" s="1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I22" i="51"/>
  <c r="AP22" i="51"/>
  <c r="AI25" i="51"/>
  <c r="AP25" i="51"/>
  <c r="AI26" i="51"/>
  <c r="AP26" i="51"/>
  <c r="AI27" i="51"/>
  <c r="AP27" i="51"/>
  <c r="AA28" i="51"/>
  <c r="AI28" i="51"/>
  <c r="T29" i="51"/>
  <c r="AA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P42" i="51"/>
  <c r="AQ42" i="51"/>
  <c r="N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M54" i="51" s="1"/>
  <c r="AI55" i="51"/>
  <c r="AP55" i="51"/>
  <c r="AI56" i="51"/>
  <c r="AP56" i="51"/>
  <c r="AP57" i="51"/>
  <c r="AI60" i="51"/>
  <c r="AI63" i="51"/>
  <c r="AP63" i="51"/>
  <c r="AI64" i="51"/>
  <c r="AP64" i="51"/>
  <c r="AI65" i="51"/>
  <c r="AP65" i="51"/>
  <c r="AQ65" i="51" s="1"/>
  <c r="AI68" i="51"/>
  <c r="AQ68" i="51" s="1"/>
  <c r="AP68" i="51"/>
  <c r="AI69" i="51"/>
  <c r="AP69" i="51"/>
  <c r="T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Q80" i="51" s="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F88" i="51" s="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F173" i="51" s="1"/>
  <c r="AP173" i="51"/>
  <c r="T174" i="51"/>
  <c r="AI174" i="51"/>
  <c r="AP174" i="51"/>
  <c r="AQ174" i="51" s="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M39" i="34" s="1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I47" i="34"/>
  <c r="AQ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Q57" i="34" s="1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M69" i="34" s="1"/>
  <c r="T70" i="34"/>
  <c r="AB70" i="34" s="1"/>
  <c r="AI70" i="34"/>
  <c r="AP70" i="34"/>
  <c r="AA73" i="34"/>
  <c r="AI73" i="34"/>
  <c r="AP73" i="34"/>
  <c r="AA74" i="34"/>
  <c r="AI74" i="34"/>
  <c r="AP74" i="34"/>
  <c r="AA75" i="34"/>
  <c r="AI75" i="34"/>
  <c r="AP75" i="34"/>
  <c r="M75" i="34" s="1"/>
  <c r="T76" i="34"/>
  <c r="F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A82" i="34"/>
  <c r="AP82" i="34"/>
  <c r="AI83" i="34"/>
  <c r="AP83" i="34"/>
  <c r="AI84" i="34"/>
  <c r="AP84" i="34"/>
  <c r="AI87" i="34"/>
  <c r="F87" i="34" s="1"/>
  <c r="AP87" i="34"/>
  <c r="AP88" i="34"/>
  <c r="AQ88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N107" i="34" s="1"/>
  <c r="AP109" i="34"/>
  <c r="T110" i="34"/>
  <c r="F110" i="34" s="1"/>
  <c r="AA110" i="34"/>
  <c r="AI110" i="34"/>
  <c r="AP110" i="34"/>
  <c r="M110" i="34" s="1"/>
  <c r="AA112" i="34"/>
  <c r="AI112" i="34"/>
  <c r="AP112" i="34"/>
  <c r="AI114" i="34"/>
  <c r="T115" i="34"/>
  <c r="AA115" i="34"/>
  <c r="AI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F129" i="34" s="1"/>
  <c r="AP129" i="34"/>
  <c r="M129" i="34"/>
  <c r="T130" i="34"/>
  <c r="AI130" i="34"/>
  <c r="AP130" i="34"/>
  <c r="AA131" i="34"/>
  <c r="AI131" i="34"/>
  <c r="AP131" i="34"/>
  <c r="AI132" i="34"/>
  <c r="AP132" i="34"/>
  <c r="M132" i="34"/>
  <c r="AA133" i="34"/>
  <c r="M133" i="34" s="1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F154" i="34" s="1"/>
  <c r="AP154" i="34"/>
  <c r="T155" i="34"/>
  <c r="AB155" i="34" s="1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F168" i="34" s="1"/>
  <c r="AP168" i="34"/>
  <c r="M168" i="34" s="1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F123" i="43" s="1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/>
  <c r="AP63" i="50"/>
  <c r="AQ63" i="50" s="1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M142" i="50"/>
  <c r="J144" i="50"/>
  <c r="AA144" i="50"/>
  <c r="J146" i="50"/>
  <c r="AA146" i="50"/>
  <c r="AA149" i="50"/>
  <c r="M149" i="50" s="1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AB16" i="51" s="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N34" i="51" s="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85" i="51" s="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32" i="50"/>
  <c r="D34" i="50"/>
  <c r="D38" i="50"/>
  <c r="D40" i="50"/>
  <c r="I43" i="50"/>
  <c r="D45" i="50"/>
  <c r="I48" i="50"/>
  <c r="D53" i="50"/>
  <c r="I59" i="50"/>
  <c r="R61" i="50"/>
  <c r="T61" i="50" s="1"/>
  <c r="D62" i="50"/>
  <c r="I64" i="50"/>
  <c r="R66" i="50"/>
  <c r="D66" i="50" s="1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AB123" i="51" s="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M149" i="51" s="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P72" i="34"/>
  <c r="T73" i="34"/>
  <c r="E73" i="34"/>
  <c r="T79" i="34"/>
  <c r="AB79" i="34" s="1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14" i="34"/>
  <c r="J117" i="34"/>
  <c r="S120" i="34"/>
  <c r="E121" i="34"/>
  <c r="X120" i="34"/>
  <c r="J121" i="34"/>
  <c r="AA121" i="34"/>
  <c r="M121" i="34" s="1"/>
  <c r="AB121" i="34"/>
  <c r="T124" i="34"/>
  <c r="AB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Q143" i="51" s="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T118" i="34"/>
  <c r="E118" i="34"/>
  <c r="AI121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M45" i="43" s="1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AB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AB160" i="51" s="1"/>
  <c r="S163" i="51"/>
  <c r="T164" i="51"/>
  <c r="T167" i="51"/>
  <c r="E167" i="51"/>
  <c r="AA167" i="51"/>
  <c r="M167" i="51" s="1"/>
  <c r="J167" i="51"/>
  <c r="T170" i="51"/>
  <c r="AB170" i="51" s="1"/>
  <c r="N170" i="51" s="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X58" i="34"/>
  <c r="J63" i="34"/>
  <c r="AA70" i="34"/>
  <c r="J70" i="34"/>
  <c r="AI72" i="34"/>
  <c r="E74" i="34"/>
  <c r="T74" i="34"/>
  <c r="E77" i="34"/>
  <c r="T77" i="34"/>
  <c r="F77" i="34"/>
  <c r="AA81" i="34"/>
  <c r="E84" i="34"/>
  <c r="J84" i="34"/>
  <c r="AA84" i="34"/>
  <c r="M84" i="34" s="1"/>
  <c r="AP86" i="34"/>
  <c r="AQ86" i="34" s="1"/>
  <c r="AM85" i="34"/>
  <c r="AP85" i="34" s="1"/>
  <c r="AQ85" i="34" s="1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AI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B168" i="51" s="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AB26" i="34" s="1"/>
  <c r="T29" i="34"/>
  <c r="J37" i="34"/>
  <c r="AA45" i="34"/>
  <c r="J46" i="34"/>
  <c r="AM108" i="34"/>
  <c r="AA129" i="34"/>
  <c r="AA135" i="34"/>
  <c r="T136" i="34"/>
  <c r="T165" i="34"/>
  <c r="J167" i="34"/>
  <c r="J180" i="34"/>
  <c r="AH113" i="51"/>
  <c r="E113" i="51" s="1"/>
  <c r="J115" i="51"/>
  <c r="J121" i="51"/>
  <c r="AA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B171" i="51" s="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M56" i="50" s="1"/>
  <c r="AP69" i="50"/>
  <c r="AI71" i="50"/>
  <c r="AI73" i="50"/>
  <c r="AP74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AP68" i="50"/>
  <c r="AA70" i="50"/>
  <c r="AB70" i="50" s="1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S9" i="50"/>
  <c r="V44" i="50"/>
  <c r="H44" i="50" s="1"/>
  <c r="Z61" i="50"/>
  <c r="L61" i="50"/>
  <c r="L53" i="50"/>
  <c r="H53" i="50"/>
  <c r="D142" i="50"/>
  <c r="AI19" i="50"/>
  <c r="AP38" i="50"/>
  <c r="AA48" i="50"/>
  <c r="F30" i="41"/>
  <c r="AI180" i="47"/>
  <c r="AQ180" i="47" s="1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L177" i="47" s="1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AB29" i="50" s="1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F45" i="50" s="1"/>
  <c r="T64" i="50"/>
  <c r="AP19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T25" i="50"/>
  <c r="F25" i="50" s="1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8" i="50" s="1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AB39" i="50" s="1"/>
  <c r="T41" i="50"/>
  <c r="AA41" i="50"/>
  <c r="AI41" i="50"/>
  <c r="T42" i="50"/>
  <c r="AI42" i="50"/>
  <c r="AQ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H148" i="47" s="1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Q35" i="41"/>
  <c r="AP9" i="43"/>
  <c r="AQ9" i="43"/>
  <c r="J113" i="47"/>
  <c r="D122" i="47"/>
  <c r="H148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H61" i="34"/>
  <c r="AQ34" i="40"/>
  <c r="AA167" i="47"/>
  <c r="AB167" i="47" s="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M145" i="34"/>
  <c r="AB179" i="34"/>
  <c r="N179" i="34" s="1"/>
  <c r="AB180" i="34"/>
  <c r="E156" i="34"/>
  <c r="E151" i="43"/>
  <c r="M40" i="41"/>
  <c r="M38" i="41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E142" i="47" s="1"/>
  <c r="T149" i="47"/>
  <c r="S151" i="47"/>
  <c r="E151" i="47" s="1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V113" i="47"/>
  <c r="AI148" i="47"/>
  <c r="AQ118" i="34"/>
  <c r="E153" i="47"/>
  <c r="L67" i="47"/>
  <c r="T15" i="50"/>
  <c r="AQ49" i="40"/>
  <c r="Y177" i="47"/>
  <c r="AB127" i="44"/>
  <c r="AQ154" i="51"/>
  <c r="AQ84" i="51"/>
  <c r="AI19" i="47"/>
  <c r="T101" i="47"/>
  <c r="AB101" i="47" s="1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0" i="50"/>
  <c r="AI32" i="50"/>
  <c r="AP33" i="50"/>
  <c r="AQ33" i="50" s="1"/>
  <c r="AI34" i="50"/>
  <c r="F34" i="50" s="1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AQ143" i="47" s="1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E177" i="44"/>
  <c r="L99" i="34"/>
  <c r="AQ181" i="34"/>
  <c r="M124" i="34"/>
  <c r="E108" i="34"/>
  <c r="M135" i="34"/>
  <c r="J177" i="34"/>
  <c r="AI142" i="43"/>
  <c r="F104" i="43"/>
  <c r="J156" i="43"/>
  <c r="L156" i="43"/>
  <c r="F37" i="43"/>
  <c r="E15" i="43"/>
  <c r="L134" i="43"/>
  <c r="AB166" i="43"/>
  <c r="J9" i="44"/>
  <c r="M35" i="44"/>
  <c r="M46" i="40"/>
  <c r="T43" i="40"/>
  <c r="F175" i="34"/>
  <c r="X53" i="41"/>
  <c r="J53" i="41" s="1"/>
  <c r="H156" i="34"/>
  <c r="L134" i="34"/>
  <c r="I44" i="34"/>
  <c r="J15" i="43"/>
  <c r="F101" i="43"/>
  <c r="G108" i="43"/>
  <c r="J113" i="44"/>
  <c r="D177" i="44"/>
  <c r="L99" i="44"/>
  <c r="F172" i="44"/>
  <c r="I148" i="51"/>
  <c r="M43" i="43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K57" i="47"/>
  <c r="K63" i="47"/>
  <c r="D67" i="47"/>
  <c r="I69" i="47"/>
  <c r="K75" i="47"/>
  <c r="K77" i="47"/>
  <c r="G101" i="47"/>
  <c r="K109" i="47"/>
  <c r="K124" i="47"/>
  <c r="K142" i="47"/>
  <c r="AI85" i="34"/>
  <c r="AJ53" i="40"/>
  <c r="G53" i="40"/>
  <c r="K149" i="47"/>
  <c r="E179" i="47"/>
  <c r="H171" i="47"/>
  <c r="G106" i="47"/>
  <c r="AI174" i="47"/>
  <c r="G16" i="50"/>
  <c r="AP24" i="50"/>
  <c r="AA16" i="50"/>
  <c r="AB16" i="50" s="1"/>
  <c r="T32" i="50"/>
  <c r="AQ45" i="41"/>
  <c r="U151" i="47"/>
  <c r="T174" i="47"/>
  <c r="AA20" i="50"/>
  <c r="M20" i="50" s="1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N161" i="34" s="1"/>
  <c r="AB125" i="43"/>
  <c r="N125" i="43" s="1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G15" i="51"/>
  <c r="G151" i="50"/>
  <c r="AB48" i="41"/>
  <c r="M136" i="43"/>
  <c r="F181" i="44"/>
  <c r="AB65" i="34"/>
  <c r="M20" i="43"/>
  <c r="E156" i="43"/>
  <c r="M22" i="43"/>
  <c r="G105" i="43"/>
  <c r="M144" i="44"/>
  <c r="K11" i="40"/>
  <c r="F76" i="51"/>
  <c r="G66" i="50"/>
  <c r="L142" i="50"/>
  <c r="I105" i="50"/>
  <c r="G148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 s="1"/>
  <c r="K151" i="43"/>
  <c r="AB168" i="43"/>
  <c r="N168" i="43"/>
  <c r="F144" i="43"/>
  <c r="L15" i="51"/>
  <c r="T108" i="51"/>
  <c r="H66" i="50"/>
  <c r="L177" i="50"/>
  <c r="H177" i="50"/>
  <c r="E156" i="50"/>
  <c r="W53" i="41"/>
  <c r="Y53" i="40"/>
  <c r="AB180" i="43"/>
  <c r="N180" i="43"/>
  <c r="AQ101" i="34"/>
  <c r="AB146" i="34"/>
  <c r="G156" i="34"/>
  <c r="J24" i="47"/>
  <c r="AQ82" i="50"/>
  <c r="AB100" i="50"/>
  <c r="AL98" i="50"/>
  <c r="AB119" i="50"/>
  <c r="F160" i="50"/>
  <c r="AQ160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AQ168" i="50"/>
  <c r="H99" i="5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/>
  <c r="AQ164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E108" i="47" s="1"/>
  <c r="AG151" i="47"/>
  <c r="D151" i="47"/>
  <c r="AQ80" i="50"/>
  <c r="AQ116" i="50"/>
  <c r="AQ125" i="50"/>
  <c r="AQ136" i="50"/>
  <c r="AQ146" i="50"/>
  <c r="F181" i="43"/>
  <c r="E112" i="47"/>
  <c r="D126" i="47"/>
  <c r="AI5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P177" i="34"/>
  <c r="AQ177" i="34"/>
  <c r="Z141" i="43"/>
  <c r="L141" i="43"/>
  <c r="F121" i="43"/>
  <c r="T61" i="44"/>
  <c r="M17" i="40"/>
  <c r="D85" i="51"/>
  <c r="D156" i="51"/>
  <c r="AG142" i="47"/>
  <c r="AI142" i="47" s="1"/>
  <c r="E127" i="47"/>
  <c r="AI142" i="50"/>
  <c r="AB51" i="41"/>
  <c r="D144" i="47"/>
  <c r="AI155" i="47"/>
  <c r="T109" i="47"/>
  <c r="G142" i="50"/>
  <c r="AP142" i="50"/>
  <c r="AQ142" i="50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K105" i="50"/>
  <c r="F117" i="44"/>
  <c r="H85" i="44"/>
  <c r="AQ175" i="34"/>
  <c r="AB132" i="44"/>
  <c r="N132" i="44" s="1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AB20" i="34"/>
  <c r="M106" i="43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B152" i="50"/>
  <c r="N152" i="50" s="1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F23" i="44" s="1"/>
  <c r="AB155" i="44"/>
  <c r="N155" i="44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T52" i="34"/>
  <c r="T134" i="43"/>
  <c r="F134" i="43" s="1"/>
  <c r="AB14" i="44"/>
  <c r="N14" i="44" s="1"/>
  <c r="V8" i="44"/>
  <c r="G105" i="51"/>
  <c r="M178" i="51"/>
  <c r="AB14" i="51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L44" i="51"/>
  <c r="F11" i="51"/>
  <c r="M153" i="51"/>
  <c r="AB125" i="51"/>
  <c r="N125" i="51"/>
  <c r="T134" i="50"/>
  <c r="I108" i="50"/>
  <c r="AB65" i="50"/>
  <c r="N65" i="50" s="1"/>
  <c r="M50" i="40"/>
  <c r="AQ67" i="51"/>
  <c r="AQ157" i="51"/>
  <c r="M115" i="51"/>
  <c r="AA52" i="51"/>
  <c r="AQ164" i="51"/>
  <c r="AN31" i="40"/>
  <c r="AB23" i="41"/>
  <c r="AQ51" i="40"/>
  <c r="AB18" i="41"/>
  <c r="F144" i="47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H177" i="43"/>
  <c r="M147" i="43"/>
  <c r="F82" i="43"/>
  <c r="F16" i="34"/>
  <c r="AB39" i="34"/>
  <c r="K61" i="34"/>
  <c r="E66" i="34"/>
  <c r="M78" i="34"/>
  <c r="F146" i="34"/>
  <c r="M147" i="34"/>
  <c r="AQ83" i="34"/>
  <c r="AB42" i="50"/>
  <c r="N42" i="50"/>
  <c r="F109" i="50"/>
  <c r="F145" i="50"/>
  <c r="F167" i="50"/>
  <c r="AB172" i="50"/>
  <c r="L9" i="51"/>
  <c r="AQ39" i="51"/>
  <c r="E61" i="51"/>
  <c r="AB76" i="51"/>
  <c r="AQ155" i="51"/>
  <c r="M43" i="51"/>
  <c r="AQ133" i="34"/>
  <c r="F28" i="43"/>
  <c r="M40" i="43"/>
  <c r="M28" i="44"/>
  <c r="AB36" i="44"/>
  <c r="N36" i="44" s="1"/>
  <c r="M133" i="44"/>
  <c r="F13" i="51"/>
  <c r="F79" i="51"/>
  <c r="AQ44" i="40"/>
  <c r="AI156" i="50"/>
  <c r="AB112" i="50"/>
  <c r="AQ47" i="51"/>
  <c r="AQ101" i="51"/>
  <c r="N101" i="51"/>
  <c r="AB119" i="51"/>
  <c r="AQ147" i="51"/>
  <c r="K156" i="51"/>
  <c r="AB159" i="51"/>
  <c r="AQ179" i="51"/>
  <c r="AB173" i="50"/>
  <c r="AI48" i="47"/>
  <c r="M27" i="43"/>
  <c r="F102" i="44"/>
  <c r="M110" i="43"/>
  <c r="AQ110" i="43"/>
  <c r="AB78" i="43"/>
  <c r="N78" i="43"/>
  <c r="M78" i="43"/>
  <c r="M69" i="44"/>
  <c r="N56" i="43"/>
  <c r="T52" i="44"/>
  <c r="AQ78" i="34"/>
  <c r="F10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AB174" i="43"/>
  <c r="F103" i="43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F46" i="34"/>
  <c r="AQ56" i="34"/>
  <c r="F86" i="34"/>
  <c r="I85" i="34"/>
  <c r="AQ162" i="34"/>
  <c r="M174" i="34"/>
  <c r="F47" i="50"/>
  <c r="F144" i="50"/>
  <c r="K52" i="51"/>
  <c r="L99" i="51"/>
  <c r="AQ117" i="51"/>
  <c r="D177" i="34"/>
  <c r="K156" i="34"/>
  <c r="L66" i="34"/>
  <c r="F111" i="34"/>
  <c r="M76" i="34"/>
  <c r="H52" i="34"/>
  <c r="L108" i="43"/>
  <c r="M1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0" i="51"/>
  <c r="AB135" i="51"/>
  <c r="I15" i="51"/>
  <c r="M29" i="43"/>
  <c r="AQ53" i="51"/>
  <c r="D134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AB147" i="51"/>
  <c r="H105" i="51"/>
  <c r="AB106" i="51"/>
  <c r="H23" i="51"/>
  <c r="I58" i="50"/>
  <c r="F153" i="50"/>
  <c r="I33" i="40"/>
  <c r="K43" i="41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T142" i="34"/>
  <c r="F142" i="34" s="1"/>
  <c r="AQ143" i="34"/>
  <c r="F144" i="34"/>
  <c r="J105" i="47"/>
  <c r="M102" i="50"/>
  <c r="H142" i="50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E11" i="41"/>
  <c r="G52" i="51"/>
  <c r="M17" i="34"/>
  <c r="M159" i="43"/>
  <c r="F61" i="44"/>
  <c r="J85" i="44"/>
  <c r="H21" i="28"/>
  <c r="T38" i="28"/>
  <c r="H177" i="34"/>
  <c r="AP15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AI177" i="43"/>
  <c r="F30" i="43"/>
  <c r="M14" i="44"/>
  <c r="M63" i="34"/>
  <c r="AB34" i="34"/>
  <c r="M125" i="34"/>
  <c r="M45" i="34"/>
  <c r="F167" i="34"/>
  <c r="J151" i="34"/>
  <c r="AP52" i="34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77" i="44"/>
  <c r="M77" i="44"/>
  <c r="T177" i="51"/>
  <c r="AQ24" i="40"/>
  <c r="T105" i="43"/>
  <c r="F105" i="43" s="1"/>
  <c r="D105" i="43"/>
  <c r="T156" i="51"/>
  <c r="AB156" i="51" s="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F78" i="34"/>
  <c r="T66" i="34"/>
  <c r="D66" i="34"/>
  <c r="F45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M160" i="51"/>
  <c r="O35" i="28"/>
  <c r="C36" i="28"/>
  <c r="H42" i="28"/>
  <c r="T41" i="28"/>
  <c r="O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10" i="47"/>
  <c r="M111" i="34"/>
  <c r="M27" i="34"/>
  <c r="I156" i="34"/>
  <c r="F143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M148" i="43" s="1"/>
  <c r="F180" i="44"/>
  <c r="AB38" i="44"/>
  <c r="N38" i="44" s="1"/>
  <c r="J43" i="41"/>
  <c r="AI9" i="51"/>
  <c r="AQ19" i="51"/>
  <c r="T134" i="51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N28" i="41" s="1"/>
  <c r="AI33" i="41"/>
  <c r="AB13" i="51"/>
  <c r="AB104" i="51"/>
  <c r="G142" i="51"/>
  <c r="J58" i="51"/>
  <c r="T105" i="51"/>
  <c r="AB56" i="51"/>
  <c r="K61" i="51"/>
  <c r="J23" i="51"/>
  <c r="AB131" i="51"/>
  <c r="N131" i="51" s="1"/>
  <c r="AI108" i="51"/>
  <c r="F150" i="51"/>
  <c r="F143" i="51"/>
  <c r="G75" i="47"/>
  <c r="AB45" i="50"/>
  <c r="AI108" i="50"/>
  <c r="T44" i="50"/>
  <c r="H156" i="50"/>
  <c r="E177" i="50"/>
  <c r="AB168" i="50"/>
  <c r="N168" i="50" s="1"/>
  <c r="AB28" i="41"/>
  <c r="AI43" i="41"/>
  <c r="AB29" i="44"/>
  <c r="N29" i="44"/>
  <c r="AB160" i="44"/>
  <c r="AB167" i="44"/>
  <c r="N167" i="44"/>
  <c r="AI23" i="34"/>
  <c r="AQ23" i="34"/>
  <c r="AI105" i="34"/>
  <c r="F105" i="34" s="1"/>
  <c r="M31" i="34"/>
  <c r="AB83" i="44"/>
  <c r="K66" i="50"/>
  <c r="F73" i="50"/>
  <c r="M111" i="50"/>
  <c r="M172" i="50"/>
  <c r="F180" i="50"/>
  <c r="AB37" i="41"/>
  <c r="M112" i="34"/>
  <c r="M138" i="44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B34" i="50"/>
  <c r="AB78" i="50"/>
  <c r="AB87" i="50"/>
  <c r="AQ103" i="50"/>
  <c r="AQ109" i="50"/>
  <c r="AQ137" i="50"/>
  <c r="AM141" i="50"/>
  <c r="AQ159" i="50"/>
  <c r="AB174" i="50"/>
  <c r="AQ179" i="50"/>
  <c r="AQ22" i="51"/>
  <c r="AB29" i="51"/>
  <c r="AQ32" i="51"/>
  <c r="N32" i="51" s="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N130" i="50" s="1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/>
  <c r="AI135" i="47"/>
  <c r="F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AB56" i="50"/>
  <c r="AB37" i="51"/>
  <c r="N37" i="51" s="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F17" i="51"/>
  <c r="J148" i="51"/>
  <c r="I99" i="50"/>
  <c r="E52" i="51"/>
  <c r="D99" i="43"/>
  <c r="M60" i="34"/>
  <c r="F39" i="34"/>
  <c r="K105" i="34"/>
  <c r="AB137" i="34"/>
  <c r="M109" i="34"/>
  <c r="F164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J142" i="44"/>
  <c r="F9" i="44"/>
  <c r="F21" i="51"/>
  <c r="AB22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D85" i="34"/>
  <c r="I15" i="43"/>
  <c r="J23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53" i="50"/>
  <c r="F54" i="50"/>
  <c r="M100" i="50"/>
  <c r="L105" i="50"/>
  <c r="AB63" i="44"/>
  <c r="N63" i="44" s="1"/>
  <c r="F170" i="44"/>
  <c r="I148" i="44"/>
  <c r="K105" i="51"/>
  <c r="J99" i="51"/>
  <c r="F89" i="51"/>
  <c r="F47" i="51"/>
  <c r="AA113" i="51"/>
  <c r="AB113" i="51"/>
  <c r="M145" i="51"/>
  <c r="F181" i="47"/>
  <c r="F174" i="47"/>
  <c r="AQ37" i="41"/>
  <c r="N37" i="41" s="1"/>
  <c r="F175" i="44"/>
  <c r="AP52" i="51"/>
  <c r="G66" i="51"/>
  <c r="M73" i="51"/>
  <c r="M83" i="51"/>
  <c r="AI99" i="51"/>
  <c r="G108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107" i="50"/>
  <c r="AQ19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G15" i="34"/>
  <c r="AA23" i="43"/>
  <c r="M23" i="43" s="1"/>
  <c r="D108" i="43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AQ61" i="34" s="1"/>
  <c r="F59" i="34"/>
  <c r="AB131" i="34"/>
  <c r="N131" i="34" s="1"/>
  <c r="U51" i="43"/>
  <c r="G51" i="43" s="1"/>
  <c r="M152" i="43"/>
  <c r="F143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N159" i="50" s="1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M31" i="43"/>
  <c r="F135" i="44"/>
  <c r="AB144" i="44"/>
  <c r="N144" i="44"/>
  <c r="M75" i="51"/>
  <c r="AQ73" i="51"/>
  <c r="F174" i="51"/>
  <c r="AB174" i="51"/>
  <c r="N174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N32" i="34" s="1"/>
  <c r="F32" i="34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M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AB12" i="51"/>
  <c r="AB68" i="51"/>
  <c r="N68" i="51"/>
  <c r="AB83" i="51"/>
  <c r="N83" i="51"/>
  <c r="M89" i="51"/>
  <c r="AQ103" i="51"/>
  <c r="N103" i="51" s="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A58" i="51"/>
  <c r="T85" i="51"/>
  <c r="F85" i="51"/>
  <c r="L156" i="51"/>
  <c r="L105" i="51"/>
  <c r="K52" i="47"/>
  <c r="AI23" i="47"/>
  <c r="K142" i="50"/>
  <c r="Y8" i="50"/>
  <c r="F111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M112" i="50"/>
  <c r="AB33" i="51"/>
  <c r="AQ55" i="51"/>
  <c r="AB80" i="51"/>
  <c r="AB124" i="51"/>
  <c r="AQ155" i="34"/>
  <c r="M65" i="34"/>
  <c r="AB43" i="51"/>
  <c r="M38" i="43"/>
  <c r="F161" i="44"/>
  <c r="AN30" i="47"/>
  <c r="AP37" i="47"/>
  <c r="G67" i="47"/>
  <c r="U66" i="47"/>
  <c r="AP68" i="47"/>
  <c r="AP69" i="47"/>
  <c r="M69" i="47" s="1"/>
  <c r="AP78" i="47"/>
  <c r="AA82" i="47"/>
  <c r="AN98" i="34"/>
  <c r="L151" i="34"/>
  <c r="J52" i="34"/>
  <c r="AB62" i="34"/>
  <c r="M59" i="34"/>
  <c r="E148" i="34"/>
  <c r="M16" i="34"/>
  <c r="F179" i="34"/>
  <c r="AQ172" i="34"/>
  <c r="N33" i="34"/>
  <c r="K66" i="34"/>
  <c r="AB125" i="34"/>
  <c r="AB119" i="34"/>
  <c r="F114" i="34"/>
  <c r="F55" i="34"/>
  <c r="I61" i="34"/>
  <c r="T44" i="34"/>
  <c r="F44" i="34" s="1"/>
  <c r="AQ19" i="34"/>
  <c r="W8" i="34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F111" i="43"/>
  <c r="K156" i="43"/>
  <c r="F138" i="43"/>
  <c r="F20" i="43"/>
  <c r="AA113" i="43"/>
  <c r="AB45" i="44"/>
  <c r="N45" i="44" s="1"/>
  <c r="L15" i="44"/>
  <c r="H108" i="44"/>
  <c r="F129" i="44"/>
  <c r="F65" i="44"/>
  <c r="L9" i="44"/>
  <c r="D9" i="44"/>
  <c r="F20" i="44"/>
  <c r="AB71" i="44"/>
  <c r="M62" i="44"/>
  <c r="J61" i="44"/>
  <c r="L61" i="44"/>
  <c r="H105" i="44"/>
  <c r="F155" i="44"/>
  <c r="F178" i="44"/>
  <c r="N110" i="44"/>
  <c r="F41" i="40"/>
  <c r="AG31" i="40"/>
  <c r="J61" i="51"/>
  <c r="AI61" i="51"/>
  <c r="AB136" i="51"/>
  <c r="N136" i="51" s="1"/>
  <c r="G58" i="51"/>
  <c r="AB149" i="51"/>
  <c r="AQ145" i="51"/>
  <c r="M53" i="51"/>
  <c r="H134" i="51"/>
  <c r="H151" i="51"/>
  <c r="F103" i="51"/>
  <c r="E44" i="51"/>
  <c r="AI151" i="51"/>
  <c r="AI156" i="51"/>
  <c r="F156" i="51"/>
  <c r="H58" i="51"/>
  <c r="AB145" i="51"/>
  <c r="AG61" i="47"/>
  <c r="AQ149" i="47"/>
  <c r="E37" i="47"/>
  <c r="E148" i="47"/>
  <c r="F131" i="50"/>
  <c r="F124" i="50"/>
  <c r="M45" i="50"/>
  <c r="AP134" i="50"/>
  <c r="D113" i="50"/>
  <c r="F110" i="50"/>
  <c r="AQ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AB111" i="43"/>
  <c r="AB147" i="43"/>
  <c r="N147" i="43"/>
  <c r="AQ55" i="34"/>
  <c r="AQ73" i="34"/>
  <c r="AQ76" i="34"/>
  <c r="AI113" i="47"/>
  <c r="AQ113" i="47" s="1"/>
  <c r="AQ115" i="51"/>
  <c r="N115" i="51" s="1"/>
  <c r="AQ122" i="51"/>
  <c r="E134" i="51"/>
  <c r="AB161" i="44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AI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AQ35" i="34"/>
  <c r="AI52" i="34"/>
  <c r="M67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6" i="50"/>
  <c r="AQ75" i="50"/>
  <c r="AQ76" i="50"/>
  <c r="AB88" i="50"/>
  <c r="AQ110" i="50"/>
  <c r="N110" i="50"/>
  <c r="AQ124" i="50"/>
  <c r="AQ129" i="50"/>
  <c r="N129" i="50"/>
  <c r="AI151" i="50"/>
  <c r="AB60" i="51"/>
  <c r="H113" i="51"/>
  <c r="M122" i="51"/>
  <c r="M135" i="51"/>
  <c r="M137" i="51"/>
  <c r="J156" i="51"/>
  <c r="M158" i="51"/>
  <c r="M174" i="51"/>
  <c r="M175" i="51"/>
  <c r="M179" i="51"/>
  <c r="AQ181" i="51"/>
  <c r="AQ181" i="47"/>
  <c r="AB22" i="43"/>
  <c r="N22" i="43" s="1"/>
  <c r="M68" i="50"/>
  <c r="AB133" i="50"/>
  <c r="N133" i="50" s="1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AA110" i="47"/>
  <c r="AB110" i="47" s="1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A130" i="47"/>
  <c r="M130" i="47" s="1"/>
  <c r="T131" i="47"/>
  <c r="AA132" i="47"/>
  <c r="AB132" i="47" s="1"/>
  <c r="AA133" i="47"/>
  <c r="Z134" i="47"/>
  <c r="T138" i="47"/>
  <c r="AP143" i="47"/>
  <c r="AA144" i="47"/>
  <c r="AP144" i="47"/>
  <c r="AA145" i="47"/>
  <c r="AP145" i="47"/>
  <c r="AQ145" i="47" s="1"/>
  <c r="AP146" i="47"/>
  <c r="AA147" i="47"/>
  <c r="AP150" i="47"/>
  <c r="AN151" i="47"/>
  <c r="AP153" i="47"/>
  <c r="M153" i="47" s="1"/>
  <c r="AA154" i="47"/>
  <c r="M154" i="47" s="1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AB175" i="47"/>
  <c r="N175" i="47" s="1"/>
  <c r="V177" i="47"/>
  <c r="H177" i="47" s="1"/>
  <c r="AG18" i="50"/>
  <c r="AA26" i="50"/>
  <c r="AP26" i="50"/>
  <c r="AP27" i="50"/>
  <c r="AQ27" i="50" s="1"/>
  <c r="AA28" i="50"/>
  <c r="AP28" i="50"/>
  <c r="AQ28" i="50"/>
  <c r="AP29" i="50"/>
  <c r="AQ29" i="50" s="1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 s="1"/>
  <c r="T134" i="44"/>
  <c r="F53" i="34"/>
  <c r="AP142" i="44"/>
  <c r="AQ142" i="44"/>
  <c r="AB158" i="50"/>
  <c r="N158" i="50" s="1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Q84" i="50"/>
  <c r="M84" i="50"/>
  <c r="AQ118" i="51"/>
  <c r="M118" i="51"/>
  <c r="AQ161" i="51"/>
  <c r="M161" i="51"/>
  <c r="AQ130" i="51"/>
  <c r="M130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D52" i="51"/>
  <c r="F63" i="51"/>
  <c r="F147" i="51"/>
  <c r="F100" i="51"/>
  <c r="F161" i="51"/>
  <c r="M106" i="50"/>
  <c r="AQ135" i="50"/>
  <c r="M135" i="50"/>
  <c r="AQ165" i="50"/>
  <c r="M165" i="50"/>
  <c r="AB181" i="50"/>
  <c r="M181" i="50"/>
  <c r="F65" i="43"/>
  <c r="F112" i="43"/>
  <c r="F34" i="34"/>
  <c r="M54" i="34"/>
  <c r="F47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H23" i="50"/>
  <c r="M123" i="50"/>
  <c r="F74" i="34"/>
  <c r="N33" i="43"/>
  <c r="M27" i="51"/>
  <c r="M4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F142" i="47" s="1"/>
  <c r="K52" i="50"/>
  <c r="M62" i="50"/>
  <c r="F75" i="50"/>
  <c r="K134" i="50"/>
  <c r="E85" i="50"/>
  <c r="F49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F38" i="51"/>
  <c r="AQ111" i="51"/>
  <c r="N111" i="51" s="1"/>
  <c r="F115" i="51"/>
  <c r="AQ144" i="51"/>
  <c r="D148" i="51"/>
  <c r="AL108" i="47"/>
  <c r="AP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AP179" i="47"/>
  <c r="L180" i="47"/>
  <c r="AP180" i="47"/>
  <c r="AM108" i="47"/>
  <c r="S134" i="47"/>
  <c r="M36" i="44"/>
  <c r="F171" i="44"/>
  <c r="F128" i="51"/>
  <c r="AB84" i="50"/>
  <c r="N84" i="50" s="1"/>
  <c r="AQ133" i="50"/>
  <c r="G22" i="1"/>
  <c r="G24" i="1"/>
  <c r="N16" i="14"/>
  <c r="N17" i="14"/>
  <c r="N20" i="14"/>
  <c r="N21" i="14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X18" i="50"/>
  <c r="J18" i="50"/>
  <c r="AN18" i="50"/>
  <c r="K18" i="50" s="1"/>
  <c r="G105" i="3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G108" i="34"/>
  <c r="AI18" i="34"/>
  <c r="D18" i="34"/>
  <c r="G66" i="34"/>
  <c r="M178" i="34"/>
  <c r="AB178" i="34"/>
  <c r="F106" i="34"/>
  <c r="U8" i="43"/>
  <c r="G8" i="43"/>
  <c r="AA9" i="43"/>
  <c r="AA15" i="43"/>
  <c r="AB15" i="43"/>
  <c r="N15" i="43" s="1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 s="1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K21" i="28" s="1"/>
  <c r="I37" i="28"/>
  <c r="W40" i="28"/>
  <c r="I13" i="47"/>
  <c r="AA13" i="47"/>
  <c r="E113" i="34"/>
  <c r="AI113" i="34"/>
  <c r="T15" i="34"/>
  <c r="D15" i="34"/>
  <c r="W51" i="43"/>
  <c r="I51" i="43"/>
  <c r="I52" i="43"/>
  <c r="AO90" i="43"/>
  <c r="L85" i="43"/>
  <c r="AB149" i="43"/>
  <c r="N149" i="43"/>
  <c r="F149" i="43"/>
  <c r="AA108" i="43"/>
  <c r="AB108" i="43" s="1"/>
  <c r="G15" i="44"/>
  <c r="AA15" i="44"/>
  <c r="M15" i="44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/>
  <c r="AA10" i="47"/>
  <c r="M10" i="47" s="1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AA23" i="47" s="1"/>
  <c r="G24" i="47"/>
  <c r="AA24" i="47"/>
  <c r="Y23" i="47"/>
  <c r="K23" i="47"/>
  <c r="K24" i="47"/>
  <c r="AJ23" i="47"/>
  <c r="AP23" i="47"/>
  <c r="AQ23" i="47" s="1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AB42" i="41"/>
  <c r="M42" i="41"/>
  <c r="I22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1" i="43" s="1"/>
  <c r="E142" i="43"/>
  <c r="F27" i="43"/>
  <c r="AB27" i="43"/>
  <c r="N27" i="43" s="1"/>
  <c r="AQ43" i="51"/>
  <c r="N43" i="51"/>
  <c r="F43" i="51"/>
  <c r="D20" i="47"/>
  <c r="AQ12" i="41"/>
  <c r="M12" i="41"/>
  <c r="AQ50" i="41"/>
  <c r="N50" i="41"/>
  <c r="M50" i="41"/>
  <c r="AQ41" i="41"/>
  <c r="N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N123" i="43" s="1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M143" i="51"/>
  <c r="AB143" i="51"/>
  <c r="G29" i="47"/>
  <c r="AP45" i="47"/>
  <c r="F50" i="40"/>
  <c r="AB50" i="40"/>
  <c r="N50" i="40" s="1"/>
  <c r="AB37" i="40"/>
  <c r="N37" i="40"/>
  <c r="M37" i="40"/>
  <c r="AA39" i="47"/>
  <c r="AB44" i="41"/>
  <c r="N44" i="41" s="1"/>
  <c r="AP11" i="41"/>
  <c r="AQ11" i="41"/>
  <c r="AJ31" i="41"/>
  <c r="G11" i="41"/>
  <c r="AB47" i="44"/>
  <c r="N47" i="44" s="1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 s="1"/>
  <c r="AQ68" i="34"/>
  <c r="AI98" i="43"/>
  <c r="AQ167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Q15" i="34"/>
  <c r="AA1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N39" i="41" s="1"/>
  <c r="M39" i="41"/>
  <c r="AQ36" i="40"/>
  <c r="M25" i="40"/>
  <c r="AB25" i="40"/>
  <c r="N25" i="40" s="1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P58" i="47" s="1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 s="1"/>
  <c r="D60" i="47"/>
  <c r="AA60" i="47"/>
  <c r="M60" i="47" s="1"/>
  <c r="I60" i="47"/>
  <c r="R61" i="47"/>
  <c r="T61" i="47"/>
  <c r="F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 s="1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0" i="47" s="1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D59" i="47"/>
  <c r="G105" i="50"/>
  <c r="AB72" i="50"/>
  <c r="F72" i="50"/>
  <c r="T142" i="50"/>
  <c r="E142" i="50"/>
  <c r="M22" i="41"/>
  <c r="AB22" i="41"/>
  <c r="N22" i="41"/>
  <c r="F45" i="41"/>
  <c r="AB45" i="41"/>
  <c r="N45" i="41"/>
  <c r="B23" i="28"/>
  <c r="F150" i="47"/>
  <c r="AK40" i="28"/>
  <c r="L33" i="41"/>
  <c r="AA33" i="41"/>
  <c r="Z53" i="41"/>
  <c r="AA33" i="40"/>
  <c r="AB33" i="40"/>
  <c r="AJ8" i="44"/>
  <c r="AP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/>
  <c r="J59" i="47"/>
  <c r="AA9" i="44"/>
  <c r="F34" i="44"/>
  <c r="AB112" i="44"/>
  <c r="N112" i="44"/>
  <c r="G18" i="51"/>
  <c r="AA18" i="51"/>
  <c r="AI66" i="51"/>
  <c r="F66" i="51" s="1"/>
  <c r="X98" i="51"/>
  <c r="AB67" i="51"/>
  <c r="N67" i="51" s="1"/>
  <c r="E62" i="47"/>
  <c r="Z141" i="47"/>
  <c r="D131" i="47"/>
  <c r="F87" i="47"/>
  <c r="I128" i="47"/>
  <c r="AA148" i="50"/>
  <c r="M148" i="50"/>
  <c r="F19" i="50"/>
  <c r="AB31" i="50"/>
  <c r="M31" i="50"/>
  <c r="F2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AB88" i="51"/>
  <c r="F144" i="51"/>
  <c r="AB144" i="51"/>
  <c r="N144" i="51" s="1"/>
  <c r="G151" i="47"/>
  <c r="AA156" i="47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AQ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M135" i="47"/>
  <c r="AP135" i="47"/>
  <c r="AQ135" i="47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 s="1"/>
  <c r="N146" i="47" s="1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J44" i="51"/>
  <c r="AB158" i="51"/>
  <c r="AB116" i="51"/>
  <c r="M116" i="51"/>
  <c r="F62" i="51"/>
  <c r="M101" i="51"/>
  <c r="AA105" i="51"/>
  <c r="AP156" i="51"/>
  <c r="AQ156" i="51"/>
  <c r="N156" i="51"/>
  <c r="I105" i="51"/>
  <c r="AP151" i="51"/>
  <c r="AQ151" i="51"/>
  <c r="AB150" i="51"/>
  <c r="M150" i="51"/>
  <c r="AQ27" i="51"/>
  <c r="F114" i="51"/>
  <c r="I44" i="51"/>
  <c r="AQ106" i="51"/>
  <c r="N106" i="51" s="1"/>
  <c r="M47" i="51"/>
  <c r="M109" i="51"/>
  <c r="AB117" i="51"/>
  <c r="N117" i="51" s="1"/>
  <c r="M125" i="51"/>
  <c r="F28" i="47"/>
  <c r="AA152" i="47"/>
  <c r="AB152" i="47"/>
  <c r="AP86" i="47"/>
  <c r="D84" i="47"/>
  <c r="M171" i="47"/>
  <c r="L58" i="50"/>
  <c r="M80" i="50"/>
  <c r="AB127" i="50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N20" i="41" s="1"/>
  <c r="M20" i="41"/>
  <c r="R51" i="50"/>
  <c r="T52" i="50"/>
  <c r="H21" i="41"/>
  <c r="F22" i="41"/>
  <c r="AB46" i="41"/>
  <c r="AQ49" i="41"/>
  <c r="N49" i="41"/>
  <c r="AQ46" i="41"/>
  <c r="N46" i="41" s="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B47" i="28" s="1"/>
  <c r="AO94" i="43"/>
  <c r="L4" i="34"/>
  <c r="AO5" i="40"/>
  <c r="Z94" i="51"/>
  <c r="AO4" i="51"/>
  <c r="Z5" i="40"/>
  <c r="AO94" i="50"/>
  <c r="D11" i="41"/>
  <c r="AO53" i="41"/>
  <c r="L53" i="41" s="1"/>
  <c r="AN31" i="41"/>
  <c r="Z31" i="40"/>
  <c r="L31" i="40"/>
  <c r="L11" i="40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 s="1"/>
  <c r="AP177" i="44"/>
  <c r="AQ177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AB47" i="51"/>
  <c r="N47" i="51"/>
  <c r="AQ48" i="51"/>
  <c r="N48" i="51" s="1"/>
  <c r="M48" i="51"/>
  <c r="AQ70" i="51"/>
  <c r="AB86" i="51"/>
  <c r="E108" i="51"/>
  <c r="AQ70" i="50"/>
  <c r="AQ81" i="50"/>
  <c r="N81" i="50"/>
  <c r="F171" i="47"/>
  <c r="AB107" i="34"/>
  <c r="AP156" i="34"/>
  <c r="L113" i="47"/>
  <c r="F20" i="50"/>
  <c r="AB117" i="50"/>
  <c r="N117" i="50"/>
  <c r="M117" i="50"/>
  <c r="AB145" i="50"/>
  <c r="N145" i="50" s="1"/>
  <c r="M145" i="50"/>
  <c r="AB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F29" i="28"/>
  <c r="C39" i="28"/>
  <c r="O38" i="28"/>
  <c r="AA11" i="47"/>
  <c r="AP11" i="47"/>
  <c r="M11" i="47"/>
  <c r="AP12" i="47"/>
  <c r="AQ12" i="47" s="1"/>
  <c r="AP14" i="47"/>
  <c r="AP19" i="47"/>
  <c r="J23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V8" i="50"/>
  <c r="V49" i="50"/>
  <c r="F17" i="50"/>
  <c r="AQ164" i="50"/>
  <c r="AI113" i="50"/>
  <c r="AG9" i="50"/>
  <c r="AP10" i="50"/>
  <c r="AQ10" i="50"/>
  <c r="AB21" i="50"/>
  <c r="M103" i="50"/>
  <c r="G156" i="50"/>
  <c r="AB150" i="50"/>
  <c r="AQ86" i="50"/>
  <c r="F32" i="50"/>
  <c r="F20" i="41"/>
  <c r="AN177" i="47"/>
  <c r="K177" i="47"/>
  <c r="AB49" i="41"/>
  <c r="AM31" i="41"/>
  <c r="J31" i="41" s="1"/>
  <c r="AM53" i="4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N35" i="44" s="1"/>
  <c r="AA18" i="44"/>
  <c r="M18" i="44" s="1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N104" i="43" s="1"/>
  <c r="I177" i="43"/>
  <c r="V141" i="43"/>
  <c r="H141" i="43" s="1"/>
  <c r="AB82" i="43"/>
  <c r="N82" i="43"/>
  <c r="AB70" i="43"/>
  <c r="N70" i="43" s="1"/>
  <c r="AA66" i="43"/>
  <c r="M66" i="43" s="1"/>
  <c r="AK8" i="34"/>
  <c r="AO8" i="34"/>
  <c r="M24" i="34"/>
  <c r="AQ26" i="34"/>
  <c r="F29" i="34"/>
  <c r="AQ29" i="34"/>
  <c r="AQ32" i="34"/>
  <c r="AQ34" i="34"/>
  <c r="N34" i="34"/>
  <c r="F37" i="34"/>
  <c r="AL51" i="34"/>
  <c r="AL90" i="34"/>
  <c r="AQ70" i="34"/>
  <c r="AB86" i="34"/>
  <c r="N86" i="34"/>
  <c r="AQ117" i="34"/>
  <c r="N117" i="34"/>
  <c r="AQ119" i="34"/>
  <c r="N119" i="34"/>
  <c r="AQ125" i="34"/>
  <c r="N125" i="34"/>
  <c r="AQ131" i="34"/>
  <c r="AM141" i="34"/>
  <c r="AM182" i="34" s="1"/>
  <c r="AQ145" i="34"/>
  <c r="N145" i="34"/>
  <c r="AB159" i="34"/>
  <c r="N159" i="34" s="1"/>
  <c r="AB160" i="34"/>
  <c r="N160" i="34"/>
  <c r="AQ180" i="34"/>
  <c r="N180" i="34" s="1"/>
  <c r="AA35" i="47"/>
  <c r="L9" i="50"/>
  <c r="AB20" i="50"/>
  <c r="F37" i="50"/>
  <c r="AP148" i="50"/>
  <c r="AQ170" i="50"/>
  <c r="AQ172" i="50"/>
  <c r="N172" i="50"/>
  <c r="AQ180" i="50"/>
  <c r="AB129" i="51"/>
  <c r="N129" i="51" s="1"/>
  <c r="AN141" i="51"/>
  <c r="AN182" i="51" s="1"/>
  <c r="AQ160" i="51"/>
  <c r="N160" i="51"/>
  <c r="AQ79" i="50"/>
  <c r="N79" i="50" s="1"/>
  <c r="AA176" i="47"/>
  <c r="AQ161" i="34"/>
  <c r="AQ43" i="34"/>
  <c r="N43" i="34"/>
  <c r="AA19" i="47"/>
  <c r="AB19" i="47" s="1"/>
  <c r="AK18" i="47"/>
  <c r="H18" i="47"/>
  <c r="AA20" i="47"/>
  <c r="M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AB17" i="41"/>
  <c r="N17" i="41"/>
  <c r="M44" i="41"/>
  <c r="AB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AQ21" i="34"/>
  <c r="N21" i="34"/>
  <c r="E23" i="34"/>
  <c r="F35" i="34"/>
  <c r="AQ39" i="34"/>
  <c r="N39" i="34" s="1"/>
  <c r="AB73" i="34"/>
  <c r="N73" i="34"/>
  <c r="AQ103" i="34"/>
  <c r="AQ124" i="34"/>
  <c r="AQ127" i="34"/>
  <c r="N127" i="34" s="1"/>
  <c r="AQ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AM8" i="51"/>
  <c r="AQ25" i="5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AQ26" i="50"/>
  <c r="E138" i="47"/>
  <c r="F165" i="47"/>
  <c r="AB132" i="34"/>
  <c r="AQ41" i="50"/>
  <c r="AI44" i="50"/>
  <c r="F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AQ166" i="34"/>
  <c r="AQ112" i="50"/>
  <c r="AQ35" i="51"/>
  <c r="AQ89" i="51"/>
  <c r="G99" i="51"/>
  <c r="K99" i="51"/>
  <c r="AQ104" i="51"/>
  <c r="N104" i="51" s="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T15" i="51"/>
  <c r="AI58" i="51"/>
  <c r="I134" i="51"/>
  <c r="F77" i="50"/>
  <c r="F118" i="50"/>
  <c r="F169" i="50"/>
  <c r="S71" i="47"/>
  <c r="AP77" i="47"/>
  <c r="AQ40" i="50"/>
  <c r="Y163" i="47"/>
  <c r="AQ88" i="51"/>
  <c r="N88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106" i="43"/>
  <c r="N106" i="43" s="1"/>
  <c r="AQ45" i="44"/>
  <c r="M45" i="44"/>
  <c r="AQ52" i="44"/>
  <c r="AB153" i="51"/>
  <c r="N153" i="51"/>
  <c r="D18" i="51"/>
  <c r="D142" i="47"/>
  <c r="M113" i="44"/>
  <c r="AQ142" i="34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F99" i="34"/>
  <c r="I9" i="34"/>
  <c r="G9" i="34"/>
  <c r="AB54" i="34"/>
  <c r="AQ157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AB82" i="34"/>
  <c r="M128" i="34"/>
  <c r="AB173" i="34"/>
  <c r="N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M12" i="51"/>
  <c r="AQ12" i="51"/>
  <c r="N12" i="51" s="1"/>
  <c r="F55" i="51"/>
  <c r="H44" i="51"/>
  <c r="F178" i="47"/>
  <c r="H113" i="47"/>
  <c r="G108" i="50"/>
  <c r="AA108" i="50"/>
  <c r="M121" i="50"/>
  <c r="AB121" i="50"/>
  <c r="N121" i="50" s="1"/>
  <c r="M41" i="50"/>
  <c r="AB11" i="50"/>
  <c r="M11" i="50"/>
  <c r="N12" i="41"/>
  <c r="AQ24" i="41"/>
  <c r="AQ13" i="51"/>
  <c r="N13" i="51" s="1"/>
  <c r="M13" i="51"/>
  <c r="N108" i="43"/>
  <c r="F108" i="43"/>
  <c r="G142" i="34"/>
  <c r="N16" i="43"/>
  <c r="M58" i="43"/>
  <c r="AB100" i="34"/>
  <c r="M100" i="34"/>
  <c r="G113" i="44"/>
  <c r="AQ106" i="44"/>
  <c r="M106" i="44"/>
  <c r="M163" i="43"/>
  <c r="AB9" i="43"/>
  <c r="N9" i="43"/>
  <c r="M11" i="51"/>
  <c r="M134" i="44"/>
  <c r="F172" i="51"/>
  <c r="D134" i="51"/>
  <c r="M17" i="4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F32" i="47"/>
  <c r="AP113" i="47"/>
  <c r="M89" i="47"/>
  <c r="AQ89" i="47"/>
  <c r="N89" i="47" s="1"/>
  <c r="M136" i="47"/>
  <c r="T113" i="50"/>
  <c r="F113" i="50" s="1"/>
  <c r="M22" i="50"/>
  <c r="AB22" i="50"/>
  <c r="N22" i="50" s="1"/>
  <c r="M53" i="50"/>
  <c r="AB53" i="50"/>
  <c r="AQ45" i="40"/>
  <c r="M45" i="40"/>
  <c r="AP61" i="47"/>
  <c r="AQ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130" i="47" s="1"/>
  <c r="N54" i="43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M121" i="44"/>
  <c r="N168" i="44"/>
  <c r="AB86" i="44"/>
  <c r="N86" i="44"/>
  <c r="F166" i="44"/>
  <c r="D66" i="44"/>
  <c r="AA142" i="51"/>
  <c r="T9" i="51"/>
  <c r="F9" i="51"/>
  <c r="F19" i="51"/>
  <c r="F61" i="51"/>
  <c r="K58" i="51"/>
  <c r="F82" i="51"/>
  <c r="F27" i="51"/>
  <c r="F135" i="51"/>
  <c r="G113" i="47"/>
  <c r="X51" i="47"/>
  <c r="J52" i="47"/>
  <c r="G105" i="47"/>
  <c r="AP105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/>
  <c r="N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60" i="47"/>
  <c r="F19" i="47"/>
  <c r="AQ20" i="50"/>
  <c r="N20" i="50" s="1"/>
  <c r="D44" i="50"/>
  <c r="G113" i="50"/>
  <c r="F18" i="41"/>
  <c r="M30" i="41"/>
  <c r="AQ30" i="41"/>
  <c r="N30" i="41" s="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A23" i="50"/>
  <c r="AQ67" i="50"/>
  <c r="N67" i="50"/>
  <c r="F157" i="50"/>
  <c r="F52" i="41"/>
  <c r="F19" i="41"/>
  <c r="M38" i="40"/>
  <c r="AB38" i="40"/>
  <c r="N38" i="40" s="1"/>
  <c r="F13" i="40"/>
  <c r="AB47" i="50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AA58" i="50"/>
  <c r="AB58" i="50"/>
  <c r="F67" i="50"/>
  <c r="M16" i="41"/>
  <c r="AB16" i="41"/>
  <c r="N16" i="41" s="1"/>
  <c r="M26" i="41"/>
  <c r="AB26" i="41"/>
  <c r="N26" i="41"/>
  <c r="AQ48" i="40"/>
  <c r="N48" i="40" s="1"/>
  <c r="F13" i="41"/>
  <c r="F127" i="34"/>
  <c r="D13" i="28"/>
  <c r="E30" i="28"/>
  <c r="F35" i="41"/>
  <c r="F46" i="40"/>
  <c r="AQ51" i="41"/>
  <c r="N51" i="41"/>
  <c r="I21" i="41"/>
  <c r="AB157" i="44"/>
  <c r="N157" i="44"/>
  <c r="G44" i="28"/>
  <c r="AQ25" i="40"/>
  <c r="I21" i="28"/>
  <c r="AK39" i="28"/>
  <c r="Q23" i="28"/>
  <c r="E23" i="28"/>
  <c r="F36" i="41"/>
  <c r="S53" i="41"/>
  <c r="E53" i="41"/>
  <c r="M26" i="40"/>
  <c r="M180" i="34"/>
  <c r="AB82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N85" i="44"/>
  <c r="M146" i="50"/>
  <c r="AB146" i="50"/>
  <c r="AQ174" i="50"/>
  <c r="E15" i="51"/>
  <c r="AQ169" i="34"/>
  <c r="F81" i="43"/>
  <c r="M25" i="51"/>
  <c r="AI113" i="51"/>
  <c r="F113" i="51" s="1"/>
  <c r="AQ138" i="34"/>
  <c r="AA156" i="50"/>
  <c r="N112" i="50"/>
  <c r="AB118" i="50"/>
  <c r="D151" i="50"/>
  <c r="F146" i="50"/>
  <c r="F37" i="41"/>
  <c r="AQ20" i="4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/>
  <c r="F73" i="34"/>
  <c r="M131" i="34"/>
  <c r="F101" i="50"/>
  <c r="AQ111" i="50"/>
  <c r="AQ155" i="50"/>
  <c r="M22" i="51"/>
  <c r="L151" i="51"/>
  <c r="AQ126" i="47"/>
  <c r="F171" i="43"/>
  <c r="AB69" i="44"/>
  <c r="N69" i="44"/>
  <c r="F173" i="44"/>
  <c r="F20" i="51"/>
  <c r="AQ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N34" i="40"/>
  <c r="AB10" i="51"/>
  <c r="AA177" i="34"/>
  <c r="V98" i="34"/>
  <c r="AA99" i="34"/>
  <c r="F132" i="34"/>
  <c r="AQ132" i="34"/>
  <c r="N132" i="34" s="1"/>
  <c r="AP66" i="34"/>
  <c r="AQ66" i="34"/>
  <c r="F126" i="50"/>
  <c r="F117" i="51"/>
  <c r="F36" i="51"/>
  <c r="T44" i="51"/>
  <c r="F53" i="51"/>
  <c r="W8" i="51"/>
  <c r="F155" i="34"/>
  <c r="I23" i="34"/>
  <c r="AA58" i="34"/>
  <c r="M58" i="34" s="1"/>
  <c r="N172" i="51"/>
  <c r="AB162" i="34"/>
  <c r="N162" i="34" s="1"/>
  <c r="F162" i="34"/>
  <c r="F102" i="34"/>
  <c r="T23" i="34"/>
  <c r="AA44" i="34"/>
  <c r="AB61" i="43"/>
  <c r="N61" i="43" s="1"/>
  <c r="AB30" i="44"/>
  <c r="AG8" i="34"/>
  <c r="Y141" i="34"/>
  <c r="AB87" i="34"/>
  <c r="N87" i="34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E182" i="51" s="1"/>
  <c r="F25" i="47"/>
  <c r="H151" i="47"/>
  <c r="AI9" i="47"/>
  <c r="AB135" i="47"/>
  <c r="N135" i="47"/>
  <c r="E85" i="47"/>
  <c r="G18" i="47"/>
  <c r="F106" i="47"/>
  <c r="AI61" i="47"/>
  <c r="D61" i="47"/>
  <c r="AB154" i="47"/>
  <c r="M53" i="47"/>
  <c r="AA148" i="47"/>
  <c r="H23" i="47"/>
  <c r="E177" i="47"/>
  <c r="R51" i="47"/>
  <c r="AB63" i="50"/>
  <c r="N63" i="50" s="1"/>
  <c r="AA15" i="50"/>
  <c r="H15" i="50"/>
  <c r="Z141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/>
  <c r="AA43" i="40"/>
  <c r="M43" i="40" s="1"/>
  <c r="S51" i="44"/>
  <c r="S90" i="44"/>
  <c r="E90" i="44"/>
  <c r="AA105" i="43"/>
  <c r="AB57" i="43"/>
  <c r="N57" i="43" s="1"/>
  <c r="AB46" i="34"/>
  <c r="AB56" i="34"/>
  <c r="N56" i="34"/>
  <c r="AB57" i="34"/>
  <c r="N57" i="34" s="1"/>
  <c r="AB64" i="34"/>
  <c r="N64" i="34" s="1"/>
  <c r="AQ67" i="34"/>
  <c r="N67" i="34" s="1"/>
  <c r="AB80" i="34"/>
  <c r="N80" i="34"/>
  <c r="AB111" i="34"/>
  <c r="N111" i="34" s="1"/>
  <c r="AP134" i="34"/>
  <c r="AQ134" i="34" s="1"/>
  <c r="T156" i="34"/>
  <c r="F156" i="34"/>
  <c r="AQ178" i="34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 s="1"/>
  <c r="U51" i="51"/>
  <c r="AJ141" i="51"/>
  <c r="AJ182" i="51" s="1"/>
  <c r="V8" i="51"/>
  <c r="V49" i="5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N33" i="47"/>
  <c r="F33" i="47"/>
  <c r="AG51" i="47"/>
  <c r="AB106" i="47"/>
  <c r="AA52" i="50"/>
  <c r="AQ121" i="50"/>
  <c r="F121" i="50"/>
  <c r="Y141" i="50"/>
  <c r="AA142" i="50"/>
  <c r="F82" i="50"/>
  <c r="AB82" i="50"/>
  <c r="N82" i="50" s="1"/>
  <c r="AI105" i="50"/>
  <c r="F105" i="50"/>
  <c r="D105" i="50"/>
  <c r="F89" i="50"/>
  <c r="AB89" i="50"/>
  <c r="N89" i="50"/>
  <c r="AA105" i="50"/>
  <c r="M153" i="50"/>
  <c r="AB153" i="50"/>
  <c r="N153" i="50" s="1"/>
  <c r="J85" i="50"/>
  <c r="AQ22" i="41"/>
  <c r="AK21" i="28"/>
  <c r="AB88" i="47"/>
  <c r="AQ109" i="47"/>
  <c r="X36" i="28"/>
  <c r="W141" i="34"/>
  <c r="R98" i="34"/>
  <c r="Y8" i="34"/>
  <c r="R51" i="34"/>
  <c r="AJ141" i="34"/>
  <c r="G141" i="34"/>
  <c r="AA151" i="34"/>
  <c r="Y141" i="43"/>
  <c r="K141" i="43" s="1"/>
  <c r="AB145" i="43"/>
  <c r="N145" i="43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U139" i="44"/>
  <c r="Z141" i="44"/>
  <c r="L141" i="44"/>
  <c r="AP21" i="41"/>
  <c r="AQ21" i="41"/>
  <c r="X51" i="51"/>
  <c r="X90" i="51" s="1"/>
  <c r="V98" i="51"/>
  <c r="AJ51" i="51"/>
  <c r="AA177" i="51"/>
  <c r="AA99" i="51"/>
  <c r="T23" i="51"/>
  <c r="AB137" i="51"/>
  <c r="F137" i="51"/>
  <c r="Y141" i="51"/>
  <c r="K141" i="51" s="1"/>
  <c r="M16" i="51"/>
  <c r="M144" i="47"/>
  <c r="AQ144" i="47"/>
  <c r="AB131" i="47"/>
  <c r="N131" i="47" s="1"/>
  <c r="AB64" i="47"/>
  <c r="AQ31" i="47"/>
  <c r="N181" i="47"/>
  <c r="S141" i="47"/>
  <c r="S182" i="47"/>
  <c r="H66" i="47"/>
  <c r="AP66" i="47"/>
  <c r="AB26" i="50"/>
  <c r="N26" i="50" s="1"/>
  <c r="F26" i="50"/>
  <c r="AM8" i="50"/>
  <c r="AB124" i="50"/>
  <c r="N124" i="50"/>
  <c r="AQ100" i="50"/>
  <c r="N100" i="50"/>
  <c r="F100" i="50"/>
  <c r="H58" i="50"/>
  <c r="AB144" i="50"/>
  <c r="N144" i="50"/>
  <c r="M144" i="50"/>
  <c r="M76" i="50"/>
  <c r="M160" i="50"/>
  <c r="AB160" i="50"/>
  <c r="N160" i="50"/>
  <c r="M36" i="41"/>
  <c r="AB36" i="41"/>
  <c r="N36" i="41"/>
  <c r="F24" i="40"/>
  <c r="Z31" i="41"/>
  <c r="L31" i="41"/>
  <c r="L11" i="4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P9" i="51"/>
  <c r="AQ9" i="51" s="1"/>
  <c r="AQ20" i="47"/>
  <c r="G52" i="47"/>
  <c r="F24" i="47"/>
  <c r="M46" i="47"/>
  <c r="AB46" i="47"/>
  <c r="AB170" i="47"/>
  <c r="M69" i="50"/>
  <c r="AQ69" i="50"/>
  <c r="N69" i="50"/>
  <c r="AB25" i="50"/>
  <c r="N25" i="50" s="1"/>
  <c r="F102" i="50"/>
  <c r="AB102" i="50"/>
  <c r="N102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/>
  <c r="T148" i="47"/>
  <c r="F148" i="47"/>
  <c r="AB72" i="47"/>
  <c r="AL31" i="41"/>
  <c r="I31" i="41" s="1"/>
  <c r="T108" i="44"/>
  <c r="F108" i="44"/>
  <c r="AB180" i="44"/>
  <c r="N180" i="44" s="1"/>
  <c r="AG141" i="51"/>
  <c r="W98" i="51"/>
  <c r="I98" i="51"/>
  <c r="AG98" i="47"/>
  <c r="X141" i="47"/>
  <c r="X182" i="47"/>
  <c r="W8" i="50"/>
  <c r="W98" i="50"/>
  <c r="F129" i="50"/>
  <c r="V98" i="50"/>
  <c r="S141" i="50"/>
  <c r="S182" i="50" s="1"/>
  <c r="R98" i="50"/>
  <c r="R139" i="50"/>
  <c r="F33" i="50"/>
  <c r="U98" i="50"/>
  <c r="X51" i="50"/>
  <c r="AG141" i="50"/>
  <c r="F168" i="50"/>
  <c r="AJ51" i="50"/>
  <c r="Z8" i="50"/>
  <c r="W51" i="50"/>
  <c r="I21" i="40"/>
  <c r="W31" i="40"/>
  <c r="F51" i="41"/>
  <c r="AJ31" i="40"/>
  <c r="AP31" i="40"/>
  <c r="AQ31" i="40"/>
  <c r="AP11" i="40"/>
  <c r="M11" i="40"/>
  <c r="R31" i="40"/>
  <c r="T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K22" i="28"/>
  <c r="W23" i="28"/>
  <c r="AN53" i="41"/>
  <c r="AP33" i="41"/>
  <c r="AA44" i="44"/>
  <c r="AB27" i="44"/>
  <c r="N27" i="44" s="1"/>
  <c r="Y51" i="47"/>
  <c r="V141" i="47"/>
  <c r="AP177" i="47"/>
  <c r="AJ98" i="47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 s="1"/>
  <c r="AQ38" i="40"/>
  <c r="F41" i="28"/>
  <c r="J18" i="44"/>
  <c r="W8" i="44"/>
  <c r="W49" i="44"/>
  <c r="I49" i="44"/>
  <c r="AB34" i="44"/>
  <c r="N34" i="44"/>
  <c r="R98" i="44"/>
  <c r="T99" i="44"/>
  <c r="F99" i="44"/>
  <c r="AB129" i="44"/>
  <c r="N129" i="44"/>
  <c r="T66" i="44"/>
  <c r="AB57" i="44"/>
  <c r="N57" i="44" s="1"/>
  <c r="AB100" i="43"/>
  <c r="N100" i="43" s="1"/>
  <c r="AA85" i="43"/>
  <c r="AB85" i="43"/>
  <c r="AB12" i="34"/>
  <c r="N12" i="34" s="1"/>
  <c r="AB13" i="34"/>
  <c r="N13" i="34"/>
  <c r="AB45" i="34"/>
  <c r="N45" i="34"/>
  <c r="AB47" i="34"/>
  <c r="N47" i="34" s="1"/>
  <c r="AB63" i="34"/>
  <c r="N63" i="34"/>
  <c r="AQ75" i="34"/>
  <c r="N75" i="34"/>
  <c r="AB104" i="34"/>
  <c r="N104" i="34"/>
  <c r="AB135" i="34"/>
  <c r="N135" i="34" s="1"/>
  <c r="AQ136" i="34"/>
  <c r="N136" i="34"/>
  <c r="AB157" i="34"/>
  <c r="AQ37" i="47"/>
  <c r="N37" i="47" s="1"/>
  <c r="E58" i="50"/>
  <c r="AP85" i="50"/>
  <c r="AQ85" i="50"/>
  <c r="U8" i="50"/>
  <c r="W98" i="47"/>
  <c r="X98" i="44"/>
  <c r="AB122" i="44"/>
  <c r="N122" i="44" s="1"/>
  <c r="AB115" i="44"/>
  <c r="N115" i="44"/>
  <c r="AA105" i="44"/>
  <c r="AB105" i="44" s="1"/>
  <c r="R141" i="44"/>
  <c r="R182" i="44"/>
  <c r="D182" i="44" s="1"/>
  <c r="Y141" i="44"/>
  <c r="K141" i="44"/>
  <c r="K58" i="44"/>
  <c r="AB87" i="44"/>
  <c r="N87" i="44" s="1"/>
  <c r="AB24" i="43"/>
  <c r="N24" i="43" s="1"/>
  <c r="AB103" i="43"/>
  <c r="N103" i="43"/>
  <c r="AB68" i="43"/>
  <c r="N68" i="43" s="1"/>
  <c r="AB66" i="43"/>
  <c r="N66" i="43"/>
  <c r="AA61" i="34"/>
  <c r="M61" i="34"/>
  <c r="AQ62" i="34"/>
  <c r="N62" i="34"/>
  <c r="AB101" i="34"/>
  <c r="N101" i="34" s="1"/>
  <c r="AP151" i="34"/>
  <c r="AQ151" i="34"/>
  <c r="AQ156" i="34"/>
  <c r="AB60" i="47"/>
  <c r="N60" i="47"/>
  <c r="AC38" i="28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 s="1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 s="1"/>
  <c r="AB147" i="34"/>
  <c r="N147" i="34" s="1"/>
  <c r="AQ14" i="47"/>
  <c r="AQ29" i="47"/>
  <c r="AB45" i="47"/>
  <c r="N45" i="47" s="1"/>
  <c r="AP85" i="47"/>
  <c r="M85" i="47" s="1"/>
  <c r="R90" i="44"/>
  <c r="D90" i="44"/>
  <c r="Y8" i="43"/>
  <c r="X182" i="43"/>
  <c r="V182" i="43"/>
  <c r="H182" i="43"/>
  <c r="AJ8" i="34"/>
  <c r="AM8" i="34"/>
  <c r="AM49" i="34"/>
  <c r="U51" i="34"/>
  <c r="AA51" i="34"/>
  <c r="AG51" i="34"/>
  <c r="AI51" i="34" s="1"/>
  <c r="AJ51" i="34"/>
  <c r="AJ90" i="34"/>
  <c r="AN51" i="34"/>
  <c r="U98" i="34"/>
  <c r="AL98" i="34"/>
  <c r="R141" i="34"/>
  <c r="R182" i="34" s="1"/>
  <c r="AK141" i="34"/>
  <c r="H141" i="34"/>
  <c r="AO141" i="34"/>
  <c r="U182" i="34"/>
  <c r="W8" i="47"/>
  <c r="AH8" i="47"/>
  <c r="AM8" i="47"/>
  <c r="Z51" i="47"/>
  <c r="AK51" i="47"/>
  <c r="H51" i="47" s="1"/>
  <c r="AB76" i="47"/>
  <c r="N76" i="47"/>
  <c r="AQ100" i="47"/>
  <c r="AI108" i="47"/>
  <c r="AB144" i="47"/>
  <c r="AQ157" i="47"/>
  <c r="N157" i="47"/>
  <c r="AB42" i="47"/>
  <c r="N42" i="47"/>
  <c r="AB83" i="47"/>
  <c r="AQ72" i="34"/>
  <c r="AQ14" i="50"/>
  <c r="AQ31" i="50"/>
  <c r="AQ53" i="50"/>
  <c r="AP58" i="50"/>
  <c r="AB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W98" i="44"/>
  <c r="V98" i="44"/>
  <c r="W141" i="44"/>
  <c r="I141" i="44"/>
  <c r="Z90" i="44"/>
  <c r="L90" i="44" s="1"/>
  <c r="W51" i="44"/>
  <c r="I51" i="44"/>
  <c r="V51" i="44"/>
  <c r="H51" i="44" s="1"/>
  <c r="X8" i="43"/>
  <c r="X49" i="43" s="1"/>
  <c r="J49" i="43" s="1"/>
  <c r="X90" i="43"/>
  <c r="J90" i="43" s="1"/>
  <c r="AH8" i="34"/>
  <c r="AN8" i="34"/>
  <c r="AN49" i="34" s="1"/>
  <c r="AH51" i="34"/>
  <c r="AK51" i="34"/>
  <c r="AK90" i="34" s="1"/>
  <c r="AO51" i="34"/>
  <c r="AM98" i="34"/>
  <c r="S141" i="34"/>
  <c r="AL141" i="34"/>
  <c r="Y8" i="47"/>
  <c r="Y49" i="47" s="1"/>
  <c r="AB35" i="47"/>
  <c r="N35" i="47"/>
  <c r="AL51" i="47"/>
  <c r="AO98" i="47"/>
  <c r="L98" i="47" s="1"/>
  <c r="AO139" i="47"/>
  <c r="AQ137" i="47"/>
  <c r="N137" i="47" s="1"/>
  <c r="AQ31" i="34"/>
  <c r="AB175" i="34"/>
  <c r="N175" i="34"/>
  <c r="AB19" i="50"/>
  <c r="N19" i="50"/>
  <c r="AQ37" i="50"/>
  <c r="N37" i="50"/>
  <c r="AB137" i="50"/>
  <c r="N137" i="50" s="1"/>
  <c r="V141" i="50"/>
  <c r="AH141" i="50"/>
  <c r="AH182" i="50" s="1"/>
  <c r="AB39" i="51"/>
  <c r="N39" i="51"/>
  <c r="AQ89" i="34"/>
  <c r="AB36" i="50"/>
  <c r="N36" i="50"/>
  <c r="AQ173" i="47"/>
  <c r="N173" i="47" s="1"/>
  <c r="F40" i="51"/>
  <c r="AB40" i="51"/>
  <c r="N40" i="51"/>
  <c r="AG51" i="51"/>
  <c r="AI51" i="51"/>
  <c r="Z8" i="43"/>
  <c r="W98" i="43"/>
  <c r="W139" i="43"/>
  <c r="V98" i="43"/>
  <c r="AP177" i="43"/>
  <c r="AQ177" i="43" s="1"/>
  <c r="S141" i="43"/>
  <c r="R141" i="43"/>
  <c r="U141" i="43"/>
  <c r="AA141" i="43" s="1"/>
  <c r="U182" i="43"/>
  <c r="G182" i="43"/>
  <c r="W90" i="43"/>
  <c r="I90" i="43" s="1"/>
  <c r="U90" i="43"/>
  <c r="W51" i="34"/>
  <c r="I51" i="34"/>
  <c r="AH98" i="34"/>
  <c r="AH141" i="34"/>
  <c r="AH182" i="34" s="1"/>
  <c r="AO8" i="47"/>
  <c r="AO49" i="47" s="1"/>
  <c r="V51" i="47"/>
  <c r="AM51" i="47"/>
  <c r="AQ80" i="47"/>
  <c r="Z98" i="47"/>
  <c r="AK98" i="47"/>
  <c r="AK139" i="47" s="1"/>
  <c r="AA105" i="47"/>
  <c r="M105" i="47"/>
  <c r="AB122" i="47"/>
  <c r="N122" i="47" s="1"/>
  <c r="AQ127" i="47"/>
  <c r="AJ141" i="47"/>
  <c r="AN141" i="47"/>
  <c r="AN182" i="47" s="1"/>
  <c r="AQ146" i="47"/>
  <c r="AQ147" i="47"/>
  <c r="N147" i="47" s="1"/>
  <c r="E156" i="47"/>
  <c r="AK37" i="28"/>
  <c r="L37" i="28" s="1"/>
  <c r="AB42" i="34"/>
  <c r="N42" i="34"/>
  <c r="AB83" i="34"/>
  <c r="N83" i="34" s="1"/>
  <c r="AQ153" i="34"/>
  <c r="U51" i="50"/>
  <c r="AQ57" i="50"/>
  <c r="N57" i="50"/>
  <c r="AH98" i="50"/>
  <c r="AB111" i="50"/>
  <c r="N111" i="50"/>
  <c r="AB122" i="50"/>
  <c r="N122" i="50" s="1"/>
  <c r="AB74" i="44"/>
  <c r="N74" i="44"/>
  <c r="S8" i="51"/>
  <c r="AQ10" i="51"/>
  <c r="AB17" i="51"/>
  <c r="N17" i="51" s="1"/>
  <c r="AH90" i="51"/>
  <c r="E90" i="51"/>
  <c r="AN98" i="51"/>
  <c r="AN139" i="51" s="1"/>
  <c r="AB179" i="51"/>
  <c r="N179" i="51" s="1"/>
  <c r="AB118" i="47"/>
  <c r="N118" i="47"/>
  <c r="AB161" i="51"/>
  <c r="N161" i="51"/>
  <c r="AB77" i="51"/>
  <c r="N77" i="51"/>
  <c r="AB126" i="43"/>
  <c r="N126" i="43" s="1"/>
  <c r="R98" i="43"/>
  <c r="D98" i="43" s="1"/>
  <c r="Z139" i="43"/>
  <c r="L139" i="43" s="1"/>
  <c r="Y98" i="43"/>
  <c r="Z182" i="43"/>
  <c r="L182" i="43"/>
  <c r="W182" i="43"/>
  <c r="I182" i="43"/>
  <c r="AA177" i="43"/>
  <c r="M177" i="43"/>
  <c r="Z90" i="43"/>
  <c r="L90" i="43" s="1"/>
  <c r="S90" i="43"/>
  <c r="E90" i="43"/>
  <c r="V51" i="43"/>
  <c r="AL8" i="34"/>
  <c r="I8" i="34" s="1"/>
  <c r="Y98" i="34"/>
  <c r="S51" i="47"/>
  <c r="AO51" i="47"/>
  <c r="AQ78" i="47"/>
  <c r="AP134" i="47"/>
  <c r="U141" i="47"/>
  <c r="U182" i="47"/>
  <c r="Y141" i="47"/>
  <c r="K141" i="47" s="1"/>
  <c r="AI151" i="47"/>
  <c r="AQ170" i="47"/>
  <c r="AQ121" i="47"/>
  <c r="N121" i="47" s="1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Q144" i="50"/>
  <c r="AQ157" i="50"/>
  <c r="AQ166" i="50"/>
  <c r="N166" i="50" s="1"/>
  <c r="AB48" i="50"/>
  <c r="AB53" i="51"/>
  <c r="N53" i="51"/>
  <c r="AM51" i="51"/>
  <c r="AM90" i="51" s="1"/>
  <c r="J90" i="51" s="1"/>
  <c r="AQ63" i="51"/>
  <c r="AB74" i="51"/>
  <c r="N80" i="51"/>
  <c r="U98" i="51"/>
  <c r="AA98" i="51" s="1"/>
  <c r="AK98" i="51"/>
  <c r="H98" i="51" s="1"/>
  <c r="AA148" i="51"/>
  <c r="AB148" i="51" s="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51" i="51"/>
  <c r="AL90" i="51"/>
  <c r="AQ36" i="47"/>
  <c r="V98" i="47"/>
  <c r="AM98" i="47"/>
  <c r="AL141" i="47"/>
  <c r="S8" i="50"/>
  <c r="AK8" i="50"/>
  <c r="AN98" i="50"/>
  <c r="AN139" i="50" s="1"/>
  <c r="X141" i="50"/>
  <c r="J141" i="50"/>
  <c r="AK141" i="50"/>
  <c r="AK182" i="50"/>
  <c r="AO141" i="50"/>
  <c r="L141" i="50" s="1"/>
  <c r="AQ153" i="50"/>
  <c r="K177" i="50"/>
  <c r="AB123" i="50"/>
  <c r="N123" i="50"/>
  <c r="AB74" i="43"/>
  <c r="N74" i="43" s="1"/>
  <c r="AK8" i="51"/>
  <c r="V51" i="51"/>
  <c r="AQ62" i="51"/>
  <c r="AQ78" i="51"/>
  <c r="N78" i="51"/>
  <c r="AP105" i="51"/>
  <c r="AB181" i="51"/>
  <c r="N181" i="51"/>
  <c r="AQ48" i="34"/>
  <c r="N48" i="34" s="1"/>
  <c r="AQ130" i="47"/>
  <c r="AB40" i="34"/>
  <c r="AB69" i="43"/>
  <c r="N69" i="43"/>
  <c r="AB79" i="43"/>
  <c r="N79" i="43" s="1"/>
  <c r="AB118" i="44"/>
  <c r="N118" i="44"/>
  <c r="AB81" i="51"/>
  <c r="N81" i="51"/>
  <c r="AL141" i="51"/>
  <c r="R141" i="47"/>
  <c r="T141" i="47" s="1"/>
  <c r="N14" i="14"/>
  <c r="N15" i="14"/>
  <c r="N16" i="15"/>
  <c r="N17" i="15"/>
  <c r="X98" i="47"/>
  <c r="AN98" i="47"/>
  <c r="AH141" i="47"/>
  <c r="AH182" i="47" s="1"/>
  <c r="AN51" i="50"/>
  <c r="AN90" i="50"/>
  <c r="I85" i="50"/>
  <c r="AG98" i="50"/>
  <c r="AI98" i="50"/>
  <c r="U141" i="50"/>
  <c r="AL141" i="50"/>
  <c r="AP151" i="50"/>
  <c r="M151" i="50" s="1"/>
  <c r="AQ74" i="47"/>
  <c r="Z8" i="51"/>
  <c r="AM49" i="51"/>
  <c r="AQ46" i="51"/>
  <c r="N46" i="51" s="1"/>
  <c r="Z51" i="51"/>
  <c r="E58" i="51"/>
  <c r="AA66" i="51"/>
  <c r="AQ76" i="51"/>
  <c r="N76" i="51" s="1"/>
  <c r="AB89" i="51"/>
  <c r="N89" i="51"/>
  <c r="Y98" i="51"/>
  <c r="AQ135" i="51"/>
  <c r="N135" i="51" s="1"/>
  <c r="AH141" i="51"/>
  <c r="AH182" i="51"/>
  <c r="AM141" i="51"/>
  <c r="AM182" i="51"/>
  <c r="H156" i="51"/>
  <c r="AQ112" i="34"/>
  <c r="AB22" i="44"/>
  <c r="N22" i="44" s="1"/>
  <c r="AB126" i="51"/>
  <c r="N126" i="51" s="1"/>
  <c r="AB176" i="34"/>
  <c r="N176" i="34" s="1"/>
  <c r="AB77" i="43"/>
  <c r="N77" i="43"/>
  <c r="AB169" i="47"/>
  <c r="N169" i="47"/>
  <c r="AA30" i="43"/>
  <c r="M30" i="43" s="1"/>
  <c r="AA120" i="43"/>
  <c r="W141" i="50"/>
  <c r="W182" i="50" s="1"/>
  <c r="AJ141" i="50"/>
  <c r="AM182" i="50"/>
  <c r="F46" i="28"/>
  <c r="AK51" i="51"/>
  <c r="AH98" i="51"/>
  <c r="AH139" i="51"/>
  <c r="AK141" i="51"/>
  <c r="AK182" i="51" s="1"/>
  <c r="AL98" i="51"/>
  <c r="AL139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V182" i="47" s="1"/>
  <c r="Z163" i="47"/>
  <c r="L163" i="47"/>
  <c r="AL163" i="47"/>
  <c r="AP163" i="47" s="1"/>
  <c r="I163" i="47"/>
  <c r="W51" i="51"/>
  <c r="W141" i="51"/>
  <c r="W30" i="47"/>
  <c r="AG30" i="47"/>
  <c r="AM30" i="47"/>
  <c r="AP30" i="47" s="1"/>
  <c r="AQ30" i="47" s="1"/>
  <c r="Y71" i="47"/>
  <c r="AK71" i="47"/>
  <c r="AK90" i="47" s="1"/>
  <c r="AO71" i="47"/>
  <c r="AO90" i="47" s="1"/>
  <c r="S98" i="47"/>
  <c r="W120" i="47"/>
  <c r="AA120" i="47" s="1"/>
  <c r="AB120" i="47" s="1"/>
  <c r="N120" i="47" s="1"/>
  <c r="I120" i="47"/>
  <c r="AG120" i="47"/>
  <c r="AM120" i="47"/>
  <c r="W163" i="47"/>
  <c r="AG163" i="47"/>
  <c r="AM163" i="47"/>
  <c r="J163" i="47"/>
  <c r="T120" i="50"/>
  <c r="T120" i="34"/>
  <c r="T120" i="43"/>
  <c r="F120" i="43" s="1"/>
  <c r="X30" i="47"/>
  <c r="AH30" i="47"/>
  <c r="E30" i="47"/>
  <c r="V71" i="47"/>
  <c r="Z71" i="47"/>
  <c r="AL71" i="47"/>
  <c r="I71" i="47"/>
  <c r="T120" i="47"/>
  <c r="X120" i="47"/>
  <c r="J120" i="47" s="1"/>
  <c r="AH120" i="47"/>
  <c r="E120" i="47"/>
  <c r="AN120" i="47"/>
  <c r="K120" i="47" s="1"/>
  <c r="AJ182" i="47"/>
  <c r="G182" i="47"/>
  <c r="S98" i="50"/>
  <c r="E98" i="50" s="1"/>
  <c r="S98" i="51"/>
  <c r="S98" i="34"/>
  <c r="S139" i="34"/>
  <c r="S98" i="43"/>
  <c r="S98" i="44"/>
  <c r="AQ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AB24" i="50"/>
  <c r="N24" i="50" s="1"/>
  <c r="M56" i="47"/>
  <c r="AQ40" i="47"/>
  <c r="AQ34" i="50"/>
  <c r="K163" i="47"/>
  <c r="D85" i="47"/>
  <c r="F47" i="47"/>
  <c r="N157" i="51"/>
  <c r="AQ176" i="51"/>
  <c r="N176" i="51"/>
  <c r="N46" i="50"/>
  <c r="N167" i="50"/>
  <c r="N42" i="41"/>
  <c r="AQ152" i="47"/>
  <c r="N152" i="47"/>
  <c r="N16" i="34"/>
  <c r="E30" i="51"/>
  <c r="J71" i="51"/>
  <c r="J30" i="51"/>
  <c r="F99" i="51"/>
  <c r="T30" i="34"/>
  <c r="F30" i="34"/>
  <c r="E30" i="34"/>
  <c r="J163" i="34"/>
  <c r="J85" i="34"/>
  <c r="E71" i="51"/>
  <c r="T71" i="51"/>
  <c r="F71" i="51" s="1"/>
  <c r="E163" i="51"/>
  <c r="T163" i="51"/>
  <c r="M86" i="34"/>
  <c r="E163" i="50"/>
  <c r="J120" i="50"/>
  <c r="J113" i="50"/>
  <c r="W90" i="50"/>
  <c r="N17" i="34"/>
  <c r="J30" i="34"/>
  <c r="T163" i="34"/>
  <c r="E163" i="34"/>
  <c r="J163" i="50"/>
  <c r="V182" i="44"/>
  <c r="H182" i="44"/>
  <c r="AB180" i="47"/>
  <c r="AI177" i="47"/>
  <c r="AQ177" i="47" s="1"/>
  <c r="F152" i="47"/>
  <c r="M167" i="47"/>
  <c r="E18" i="50"/>
  <c r="L36" i="28"/>
  <c r="F83" i="47"/>
  <c r="N55" i="50"/>
  <c r="N135" i="50"/>
  <c r="N73" i="43"/>
  <c r="AB52" i="44"/>
  <c r="N147" i="51"/>
  <c r="D105" i="47"/>
  <c r="AQ174" i="47"/>
  <c r="N174" i="47"/>
  <c r="AQ38" i="47"/>
  <c r="N38" i="47" s="1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F52" i="51"/>
  <c r="M13" i="50"/>
  <c r="M46" i="50"/>
  <c r="F22" i="47"/>
  <c r="M29" i="47"/>
  <c r="N152" i="44"/>
  <c r="F107" i="47"/>
  <c r="N34" i="50"/>
  <c r="F39" i="50"/>
  <c r="AQ13" i="50"/>
  <c r="F21" i="41"/>
  <c r="F14" i="50"/>
  <c r="F10" i="50"/>
  <c r="F20" i="47"/>
  <c r="T23" i="47"/>
  <c r="F23" i="47" s="1"/>
  <c r="T52" i="47"/>
  <c r="M75" i="47"/>
  <c r="F138" i="47"/>
  <c r="D36" i="28"/>
  <c r="F48" i="47"/>
  <c r="N36" i="51"/>
  <c r="N53" i="44"/>
  <c r="AQ155" i="47"/>
  <c r="F142" i="50"/>
  <c r="AB75" i="47"/>
  <c r="N75" i="47" s="1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C35" i="28"/>
  <c r="X21" i="28"/>
  <c r="L21" i="28" s="1"/>
  <c r="AB142" i="34"/>
  <c r="N142" i="34"/>
  <c r="M142" i="34"/>
  <c r="E141" i="44"/>
  <c r="S182" i="44"/>
  <c r="E182" i="4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D41" i="28" s="1"/>
  <c r="H15" i="47"/>
  <c r="V8" i="47"/>
  <c r="M62" i="47"/>
  <c r="AQ62" i="47"/>
  <c r="N62" i="47" s="1"/>
  <c r="T47" i="28"/>
  <c r="N165" i="43"/>
  <c r="AB18" i="44"/>
  <c r="N18" i="44" s="1"/>
  <c r="AG8" i="50"/>
  <c r="AG49" i="50" s="1"/>
  <c r="W141" i="47"/>
  <c r="I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 s="1"/>
  <c r="AQ112" i="47"/>
  <c r="AB69" i="47"/>
  <c r="J18" i="47"/>
  <c r="AQ15" i="47"/>
  <c r="AG8" i="47"/>
  <c r="AG49" i="47" s="1"/>
  <c r="AI49" i="47" s="1"/>
  <c r="N12" i="50"/>
  <c r="N88" i="50"/>
  <c r="F82" i="47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33" i="47"/>
  <c r="N17" i="50"/>
  <c r="N69" i="51"/>
  <c r="N174" i="50"/>
  <c r="D23" i="47"/>
  <c r="N20" i="34"/>
  <c r="F18" i="50"/>
  <c r="N150" i="50"/>
  <c r="N10" i="44"/>
  <c r="N14" i="40"/>
  <c r="AA52" i="47"/>
  <c r="J44" i="47"/>
  <c r="AB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107" i="50"/>
  <c r="N64" i="47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M61" i="47" s="1"/>
  <c r="X42" i="28"/>
  <c r="L42" i="28" s="1"/>
  <c r="W44" i="28"/>
  <c r="N35" i="50"/>
  <c r="AQ116" i="47"/>
  <c r="M52" i="44"/>
  <c r="N41" i="50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/>
  <c r="G66" i="47"/>
  <c r="AJ51" i="47"/>
  <c r="AJ90" i="47" s="1"/>
  <c r="G90" i="47" s="1"/>
  <c r="F77" i="47"/>
  <c r="AB77" i="47"/>
  <c r="M178" i="47"/>
  <c r="AQ178" i="47"/>
  <c r="N178" i="47"/>
  <c r="AQ128" i="47"/>
  <c r="N128" i="47" s="1"/>
  <c r="M128" i="47"/>
  <c r="AQ119" i="47"/>
  <c r="M119" i="47"/>
  <c r="F21" i="50"/>
  <c r="L151" i="47"/>
  <c r="N157" i="34"/>
  <c r="N17" i="40"/>
  <c r="AB134" i="43"/>
  <c r="N134" i="43"/>
  <c r="M134" i="43"/>
  <c r="E134" i="47"/>
  <c r="AI134" i="47"/>
  <c r="AB115" i="47"/>
  <c r="N115" i="47"/>
  <c r="M115" i="47"/>
  <c r="D113" i="47"/>
  <c r="G31" i="41"/>
  <c r="M33" i="47"/>
  <c r="N32" i="47"/>
  <c r="Q47" i="28"/>
  <c r="AQ58" i="50"/>
  <c r="Z182" i="44"/>
  <c r="L182" i="44"/>
  <c r="K141" i="34"/>
  <c r="Y182" i="34"/>
  <c r="AL98" i="47"/>
  <c r="AL139" i="47" s="1"/>
  <c r="AQ58" i="47"/>
  <c r="M68" i="47"/>
  <c r="AB68" i="47"/>
  <c r="N68" i="47"/>
  <c r="N106" i="47"/>
  <c r="N178" i="34"/>
  <c r="N154" i="47"/>
  <c r="M172" i="47"/>
  <c r="M166" i="47"/>
  <c r="M58" i="47"/>
  <c r="L141" i="51"/>
  <c r="AI53" i="41"/>
  <c r="N14" i="4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/>
  <c r="N86" i="50"/>
  <c r="AQ88" i="47"/>
  <c r="N88" i="47" s="1"/>
  <c r="M156" i="34"/>
  <c r="N86" i="51"/>
  <c r="T44" i="47"/>
  <c r="F44" i="47" s="1"/>
  <c r="F116" i="47"/>
  <c r="M106" i="47"/>
  <c r="AQ13" i="47"/>
  <c r="N128" i="43"/>
  <c r="D37" i="28"/>
  <c r="AQ103" i="47"/>
  <c r="F148" i="43"/>
  <c r="AQ69" i="47"/>
  <c r="AQ134" i="50"/>
  <c r="N138" i="50"/>
  <c r="L13" i="28"/>
  <c r="N173" i="50"/>
  <c r="N47" i="50"/>
  <c r="F18" i="34"/>
  <c r="N31" i="51"/>
  <c r="N55" i="34"/>
  <c r="N158" i="34"/>
  <c r="F33" i="41"/>
  <c r="AB53" i="47"/>
  <c r="N53" i="47" s="1"/>
  <c r="AA66" i="47"/>
  <c r="T134" i="47"/>
  <c r="K18" i="47"/>
  <c r="E18" i="47"/>
  <c r="AB86" i="47"/>
  <c r="M82" i="47"/>
  <c r="N129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AB114" i="47"/>
  <c r="N114" i="47"/>
  <c r="M40" i="50"/>
  <c r="M35" i="50"/>
  <c r="M145" i="47"/>
  <c r="F26" i="47"/>
  <c r="T51" i="44"/>
  <c r="F51" i="44" s="1"/>
  <c r="F10" i="47"/>
  <c r="AJ23" i="28"/>
  <c r="K23" i="28"/>
  <c r="F162" i="47"/>
  <c r="I51" i="51"/>
  <c r="M85" i="44"/>
  <c r="F53" i="47"/>
  <c r="N83" i="50"/>
  <c r="AB21" i="47"/>
  <c r="N21" i="47"/>
  <c r="F16" i="47"/>
  <c r="M173" i="47"/>
  <c r="F120" i="44"/>
  <c r="D42" i="28"/>
  <c r="B38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F43" i="47"/>
  <c r="M28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M180" i="47"/>
  <c r="M165" i="47"/>
  <c r="F86" i="47"/>
  <c r="F73" i="47"/>
  <c r="I58" i="47"/>
  <c r="M84" i="47"/>
  <c r="M76" i="47"/>
  <c r="M175" i="47"/>
  <c r="I113" i="47"/>
  <c r="M14" i="50"/>
  <c r="M142" i="44"/>
  <c r="AP71" i="47"/>
  <c r="AB47" i="47"/>
  <c r="N47" i="47" s="1"/>
  <c r="M47" i="47"/>
  <c r="F58" i="51"/>
  <c r="AB164" i="47"/>
  <c r="N164" i="47" s="1"/>
  <c r="M164" i="47"/>
  <c r="F16" i="28"/>
  <c r="K12" i="28"/>
  <c r="AB13" i="50"/>
  <c r="N13" i="50" s="1"/>
  <c r="N116" i="51"/>
  <c r="G142" i="47"/>
  <c r="AA142" i="47"/>
  <c r="AA134" i="47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AP99" i="47"/>
  <c r="M74" i="47"/>
  <c r="AB74" i="47"/>
  <c r="N74" i="47" s="1"/>
  <c r="M83" i="47"/>
  <c r="F156" i="43"/>
  <c r="AB156" i="43"/>
  <c r="N156" i="43"/>
  <c r="N25" i="43"/>
  <c r="N103" i="34"/>
  <c r="AB56" i="47"/>
  <c r="AB17" i="47"/>
  <c r="N17" i="47"/>
  <c r="M17" i="47"/>
  <c r="AB13" i="47"/>
  <c r="M13" i="47"/>
  <c r="AP18" i="47"/>
  <c r="AQ18" i="47" s="1"/>
  <c r="K36" i="28"/>
  <c r="D28" i="28"/>
  <c r="M10" i="50"/>
  <c r="N10" i="50"/>
  <c r="M78" i="47"/>
  <c r="AB78" i="47"/>
  <c r="D156" i="47"/>
  <c r="T156" i="47"/>
  <c r="M19" i="47"/>
  <c r="AQ19" i="47"/>
  <c r="N19" i="47"/>
  <c r="AB11" i="47"/>
  <c r="AJ139" i="44"/>
  <c r="AP98" i="44"/>
  <c r="AQ98" i="44"/>
  <c r="M99" i="44"/>
  <c r="M131" i="47"/>
  <c r="AB18" i="51"/>
  <c r="AP44" i="47"/>
  <c r="AQ44" i="47" s="1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AG141" i="47"/>
  <c r="AG182" i="47" s="1"/>
  <c r="AI182" i="47" s="1"/>
  <c r="N167" i="51"/>
  <c r="AB39" i="47"/>
  <c r="N39" i="47"/>
  <c r="M156" i="51"/>
  <c r="N166" i="34"/>
  <c r="M25" i="47"/>
  <c r="AB25" i="47"/>
  <c r="N25" i="47" s="1"/>
  <c r="G23" i="47"/>
  <c r="M14" i="47"/>
  <c r="AB14" i="47"/>
  <c r="N14" i="47"/>
  <c r="AL8" i="47"/>
  <c r="AL49" i="47" s="1"/>
  <c r="I9" i="47"/>
  <c r="M177" i="44"/>
  <c r="AP31" i="41"/>
  <c r="AQ31" i="41" s="1"/>
  <c r="K46" i="28"/>
  <c r="X46" i="28"/>
  <c r="L46" i="28"/>
  <c r="N22" i="34"/>
  <c r="N128" i="50"/>
  <c r="M77" i="47"/>
  <c r="AQ77" i="47"/>
  <c r="F66" i="50"/>
  <c r="AB54" i="47"/>
  <c r="N54" i="47" s="1"/>
  <c r="M54" i="47"/>
  <c r="M40" i="47"/>
  <c r="AB40" i="47"/>
  <c r="N40" i="47" s="1"/>
  <c r="M176" i="47"/>
  <c r="AB176" i="47"/>
  <c r="N176" i="47" s="1"/>
  <c r="M35" i="47"/>
  <c r="C38" i="28"/>
  <c r="P38" i="28"/>
  <c r="D38" i="28"/>
  <c r="W30" i="28"/>
  <c r="K28" i="28"/>
  <c r="N64" i="50"/>
  <c r="AI31" i="41"/>
  <c r="N27" i="40"/>
  <c r="AB37" i="47"/>
  <c r="M37" i="47"/>
  <c r="AJ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 s="1"/>
  <c r="W51" i="47"/>
  <c r="W90" i="47" s="1"/>
  <c r="I90" i="47" s="1"/>
  <c r="I52" i="47"/>
  <c r="M34" i="47"/>
  <c r="N132" i="50"/>
  <c r="M38" i="47"/>
  <c r="AB38" i="47"/>
  <c r="M58" i="44"/>
  <c r="N40" i="41"/>
  <c r="N168" i="47"/>
  <c r="F23" i="43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6" i="44"/>
  <c r="AB71" i="43"/>
  <c r="N71" i="43" s="1"/>
  <c r="J177" i="47"/>
  <c r="AA177" i="47"/>
  <c r="Z139" i="44"/>
  <c r="L139" i="44" s="1"/>
  <c r="L98" i="44"/>
  <c r="AB162" i="47"/>
  <c r="N162" i="47"/>
  <c r="M162" i="47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 s="1"/>
  <c r="AB81" i="47"/>
  <c r="N81" i="47" s="1"/>
  <c r="M81" i="47"/>
  <c r="AB79" i="47"/>
  <c r="N79" i="47" s="1"/>
  <c r="M57" i="47"/>
  <c r="AB57" i="47"/>
  <c r="N57" i="47" s="1"/>
  <c r="AB48" i="47"/>
  <c r="N48" i="47" s="1"/>
  <c r="M48" i="47"/>
  <c r="L44" i="47"/>
  <c r="H44" i="47"/>
  <c r="AI31" i="40"/>
  <c r="AQ33" i="40"/>
  <c r="N33" i="40" s="1"/>
  <c r="R47" i="28"/>
  <c r="F47" i="28"/>
  <c r="N40" i="50"/>
  <c r="M36" i="47"/>
  <c r="N46" i="44"/>
  <c r="AB18" i="34"/>
  <c r="AQ45" i="47"/>
  <c r="V47" i="28"/>
  <c r="AB24" i="47"/>
  <c r="N24" i="47"/>
  <c r="M24" i="47"/>
  <c r="AB16" i="47"/>
  <c r="N16" i="47"/>
  <c r="M16" i="47"/>
  <c r="AB10" i="47"/>
  <c r="N10" i="47" s="1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AB108" i="50"/>
  <c r="W49" i="43"/>
  <c r="I49" i="43"/>
  <c r="I8" i="43"/>
  <c r="D31" i="41"/>
  <c r="AQ99" i="50"/>
  <c r="AB61" i="47"/>
  <c r="N61" i="47"/>
  <c r="M156" i="44"/>
  <c r="AB156" i="44"/>
  <c r="N156" i="44"/>
  <c r="E182" i="47"/>
  <c r="S139" i="44"/>
  <c r="E139" i="44" s="1"/>
  <c r="E98" i="44"/>
  <c r="S139" i="50"/>
  <c r="D163" i="47"/>
  <c r="AI163" i="47"/>
  <c r="F163" i="47"/>
  <c r="K71" i="47"/>
  <c r="M120" i="43"/>
  <c r="AB120" i="43"/>
  <c r="N120" i="43" s="1"/>
  <c r="K98" i="51"/>
  <c r="X139" i="47"/>
  <c r="J98" i="47"/>
  <c r="X90" i="47"/>
  <c r="J90" i="47"/>
  <c r="AB177" i="43"/>
  <c r="N177" i="43"/>
  <c r="AL90" i="47"/>
  <c r="R182" i="47"/>
  <c r="T182" i="47" s="1"/>
  <c r="F182" i="47" s="1"/>
  <c r="AP51" i="47"/>
  <c r="W49" i="47"/>
  <c r="I49" i="47" s="1"/>
  <c r="T90" i="44"/>
  <c r="F90" i="44" s="1"/>
  <c r="M44" i="43"/>
  <c r="AB44" i="43"/>
  <c r="N44" i="43" s="1"/>
  <c r="Y49" i="44"/>
  <c r="K49" i="44" s="1"/>
  <c r="N105" i="44"/>
  <c r="M105" i="44"/>
  <c r="W139" i="47"/>
  <c r="N85" i="43"/>
  <c r="M85" i="43"/>
  <c r="F66" i="44"/>
  <c r="AB66" i="44"/>
  <c r="N66" i="44" s="1"/>
  <c r="AQ21" i="40"/>
  <c r="M21" i="40"/>
  <c r="T141" i="50"/>
  <c r="X182" i="50"/>
  <c r="AB18" i="50"/>
  <c r="N170" i="47"/>
  <c r="AG90" i="51"/>
  <c r="AI90" i="51"/>
  <c r="Z49" i="34"/>
  <c r="L8" i="34"/>
  <c r="F23" i="51"/>
  <c r="V139" i="51"/>
  <c r="U49" i="44"/>
  <c r="G49" i="44" s="1"/>
  <c r="AA8" i="44"/>
  <c r="G8" i="44"/>
  <c r="AB151" i="34"/>
  <c r="N151" i="34"/>
  <c r="M151" i="34"/>
  <c r="V49" i="47"/>
  <c r="Z49" i="44"/>
  <c r="L49" i="44" s="1"/>
  <c r="L8" i="44"/>
  <c r="G49" i="43"/>
  <c r="AI141" i="34"/>
  <c r="R49" i="34"/>
  <c r="D8" i="34"/>
  <c r="T8" i="34"/>
  <c r="F134" i="50"/>
  <c r="AB15" i="51"/>
  <c r="M15" i="51"/>
  <c r="AG49" i="34"/>
  <c r="D49" i="34" s="1"/>
  <c r="AI8" i="34"/>
  <c r="AB44" i="34"/>
  <c r="N44" i="34"/>
  <c r="M44" i="34"/>
  <c r="AB99" i="34"/>
  <c r="N99" i="34"/>
  <c r="M99" i="34"/>
  <c r="AB52" i="34"/>
  <c r="M52" i="34"/>
  <c r="H120" i="47"/>
  <c r="AB30" i="43"/>
  <c r="N30" i="43" s="1"/>
  <c r="Z49" i="51"/>
  <c r="AQ151" i="50"/>
  <c r="AN90" i="47"/>
  <c r="AP90" i="47" s="1"/>
  <c r="AM139" i="47"/>
  <c r="R90" i="47"/>
  <c r="N112" i="34"/>
  <c r="N148" i="51"/>
  <c r="M148" i="51"/>
  <c r="F156" i="50"/>
  <c r="AB156" i="50"/>
  <c r="AA51" i="43"/>
  <c r="M51" i="43" s="1"/>
  <c r="R139" i="43"/>
  <c r="T98" i="43"/>
  <c r="F98" i="43"/>
  <c r="W182" i="47"/>
  <c r="I182" i="47"/>
  <c r="AB105" i="47"/>
  <c r="G141" i="43"/>
  <c r="V139" i="43"/>
  <c r="H139" i="43" s="1"/>
  <c r="H98" i="43"/>
  <c r="J8" i="43"/>
  <c r="L51" i="47"/>
  <c r="T141" i="34"/>
  <c r="D141" i="34"/>
  <c r="G51" i="34"/>
  <c r="G90" i="44"/>
  <c r="S49" i="44"/>
  <c r="E49" i="44"/>
  <c r="E8" i="44"/>
  <c r="U49" i="50"/>
  <c r="Y182" i="47"/>
  <c r="K182" i="47"/>
  <c r="AJ139" i="47"/>
  <c r="K51" i="47"/>
  <c r="AB11" i="41"/>
  <c r="N11" i="41" s="1"/>
  <c r="M11" i="41"/>
  <c r="U139" i="50"/>
  <c r="T98" i="50"/>
  <c r="D98" i="50"/>
  <c r="I98" i="50"/>
  <c r="Z139" i="51"/>
  <c r="D51" i="51"/>
  <c r="G182" i="44"/>
  <c r="AA141" i="44"/>
  <c r="AB141" i="44" s="1"/>
  <c r="N141" i="44"/>
  <c r="G141" i="44"/>
  <c r="R49" i="43"/>
  <c r="T49" i="43" s="1"/>
  <c r="F49" i="43" s="1"/>
  <c r="D8" i="43"/>
  <c r="T8" i="43"/>
  <c r="F8" i="43" s="1"/>
  <c r="AP53" i="41"/>
  <c r="AQ53" i="41"/>
  <c r="G53" i="41"/>
  <c r="E141" i="47"/>
  <c r="J51" i="51"/>
  <c r="AA98" i="44"/>
  <c r="M98" i="44" s="1"/>
  <c r="G98" i="44"/>
  <c r="I141" i="34"/>
  <c r="X182" i="51"/>
  <c r="J182" i="51" s="1"/>
  <c r="G51" i="51"/>
  <c r="AB18" i="43"/>
  <c r="N18" i="43"/>
  <c r="M18" i="43"/>
  <c r="AG139" i="34"/>
  <c r="D139" i="34" s="1"/>
  <c r="AI98" i="34"/>
  <c r="F98" i="34" s="1"/>
  <c r="AB105" i="43"/>
  <c r="N105" i="43"/>
  <c r="M105" i="43"/>
  <c r="AB15" i="50"/>
  <c r="M15" i="50"/>
  <c r="AB23" i="47"/>
  <c r="N23" i="47" s="1"/>
  <c r="M23" i="47"/>
  <c r="R49" i="47"/>
  <c r="D49" i="47" s="1"/>
  <c r="AB142" i="44"/>
  <c r="N142" i="44" s="1"/>
  <c r="Y182" i="43"/>
  <c r="K182" i="43"/>
  <c r="I98" i="34"/>
  <c r="AB44" i="51"/>
  <c r="M58" i="50"/>
  <c r="V139" i="34"/>
  <c r="E98" i="34"/>
  <c r="V139" i="47"/>
  <c r="H98" i="47"/>
  <c r="AA141" i="47"/>
  <c r="AB141" i="47" s="1"/>
  <c r="G141" i="47"/>
  <c r="Y139" i="34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M49" i="47"/>
  <c r="AL139" i="34"/>
  <c r="R139" i="44"/>
  <c r="D139" i="44" s="1"/>
  <c r="T98" i="44"/>
  <c r="F98" i="44"/>
  <c r="D98" i="44"/>
  <c r="Z90" i="47"/>
  <c r="L90" i="47"/>
  <c r="AB44" i="44"/>
  <c r="N44" i="44" s="1"/>
  <c r="M44" i="44"/>
  <c r="AB21" i="41"/>
  <c r="N21" i="41"/>
  <c r="M21" i="41"/>
  <c r="E141" i="50"/>
  <c r="W49" i="50"/>
  <c r="AG139" i="47"/>
  <c r="AI98" i="47"/>
  <c r="AH139" i="47"/>
  <c r="AI139" i="47" s="1"/>
  <c r="AA53" i="41"/>
  <c r="AB53" i="41" s="1"/>
  <c r="K53" i="41"/>
  <c r="N157" i="50"/>
  <c r="X49" i="44"/>
  <c r="J49" i="44" s="1"/>
  <c r="J8" i="44"/>
  <c r="V49" i="43"/>
  <c r="H49" i="43"/>
  <c r="H51" i="34"/>
  <c r="G8" i="34"/>
  <c r="AB99" i="51"/>
  <c r="AB177" i="51"/>
  <c r="Z90" i="51"/>
  <c r="T90" i="43"/>
  <c r="F90" i="43" s="1"/>
  <c r="D90" i="43"/>
  <c r="AB99" i="43"/>
  <c r="N99" i="43" s="1"/>
  <c r="L51" i="34"/>
  <c r="T51" i="47"/>
  <c r="D51" i="47"/>
  <c r="E141" i="51"/>
  <c r="Y182" i="51"/>
  <c r="K182" i="51"/>
  <c r="H141" i="51"/>
  <c r="AB108" i="44"/>
  <c r="N108" i="44"/>
  <c r="V90" i="43"/>
  <c r="H90" i="43" s="1"/>
  <c r="F23" i="34"/>
  <c r="AB23" i="34"/>
  <c r="N23" i="34"/>
  <c r="AB148" i="50"/>
  <c r="N148" i="50" s="1"/>
  <c r="N58" i="50"/>
  <c r="F151" i="47"/>
  <c r="AB177" i="34"/>
  <c r="N177" i="34" s="1"/>
  <c r="M177" i="34"/>
  <c r="S139" i="43"/>
  <c r="E139" i="43"/>
  <c r="E98" i="43"/>
  <c r="H71" i="47"/>
  <c r="AA71" i="47"/>
  <c r="AB71" i="47"/>
  <c r="S139" i="47"/>
  <c r="E98" i="47"/>
  <c r="D30" i="47"/>
  <c r="AI30" i="47"/>
  <c r="F30" i="47"/>
  <c r="H163" i="47"/>
  <c r="AA163" i="47"/>
  <c r="E71" i="47"/>
  <c r="AI71" i="47"/>
  <c r="S139" i="51"/>
  <c r="E139" i="51"/>
  <c r="E98" i="51"/>
  <c r="J30" i="47"/>
  <c r="AI120" i="47"/>
  <c r="F120" i="47"/>
  <c r="I30" i="47"/>
  <c r="AP120" i="47"/>
  <c r="AQ120" i="47" s="1"/>
  <c r="H30" i="47"/>
  <c r="AA30" i="47"/>
  <c r="AB30" i="47" s="1"/>
  <c r="I141" i="50"/>
  <c r="AB66" i="51"/>
  <c r="G141" i="50"/>
  <c r="AA141" i="50"/>
  <c r="AN139" i="47"/>
  <c r="Y90" i="47"/>
  <c r="U139" i="51"/>
  <c r="G98" i="51"/>
  <c r="AQ134" i="47"/>
  <c r="Y139" i="43"/>
  <c r="K139" i="43" s="1"/>
  <c r="K98" i="43"/>
  <c r="G51" i="50"/>
  <c r="Z139" i="47"/>
  <c r="L139" i="47" s="1"/>
  <c r="G90" i="43"/>
  <c r="Z49" i="43"/>
  <c r="L49" i="43"/>
  <c r="L8" i="43"/>
  <c r="AH49" i="34"/>
  <c r="E49" i="34"/>
  <c r="E8" i="34"/>
  <c r="W139" i="44"/>
  <c r="I139" i="44" s="1"/>
  <c r="I98" i="44"/>
  <c r="AH49" i="47"/>
  <c r="E49" i="47" s="1"/>
  <c r="G98" i="34"/>
  <c r="AP51" i="34"/>
  <c r="AQ51" i="34" s="1"/>
  <c r="AP8" i="34"/>
  <c r="AQ8" i="34"/>
  <c r="Y49" i="43"/>
  <c r="K49" i="43"/>
  <c r="K8" i="43"/>
  <c r="X139" i="50"/>
  <c r="T141" i="44"/>
  <c r="F141" i="44"/>
  <c r="D141" i="44"/>
  <c r="X139" i="44"/>
  <c r="J139" i="44" s="1"/>
  <c r="J98" i="44"/>
  <c r="V90" i="44"/>
  <c r="H90" i="44"/>
  <c r="AQ33" i="41"/>
  <c r="M33" i="41"/>
  <c r="AB21" i="40"/>
  <c r="N21" i="40" s="1"/>
  <c r="AA31" i="41"/>
  <c r="V139" i="50"/>
  <c r="AL182" i="47"/>
  <c r="AI141" i="51"/>
  <c r="R182" i="43"/>
  <c r="AB43" i="41"/>
  <c r="N43" i="41" s="1"/>
  <c r="M43" i="41"/>
  <c r="AQ66" i="47"/>
  <c r="Y182" i="44"/>
  <c r="K182" i="44" s="1"/>
  <c r="U139" i="43"/>
  <c r="G139" i="43" s="1"/>
  <c r="AA98" i="43"/>
  <c r="G98" i="43"/>
  <c r="Y49" i="34"/>
  <c r="K49" i="34"/>
  <c r="K8" i="34"/>
  <c r="AB142" i="50"/>
  <c r="N142" i="50"/>
  <c r="M142" i="50"/>
  <c r="AB52" i="50"/>
  <c r="Z182" i="47"/>
  <c r="V90" i="47"/>
  <c r="H8" i="51"/>
  <c r="AA51" i="44"/>
  <c r="AB51" i="44" s="1"/>
  <c r="N51" i="44" s="1"/>
  <c r="M51" i="44"/>
  <c r="G51" i="44"/>
  <c r="S182" i="43"/>
  <c r="E182" i="43" s="1"/>
  <c r="AA8" i="43"/>
  <c r="AB8" i="43" s="1"/>
  <c r="S182" i="34"/>
  <c r="E182" i="34" s="1"/>
  <c r="K51" i="34"/>
  <c r="AB156" i="34"/>
  <c r="N156" i="34"/>
  <c r="F23" i="50"/>
  <c r="AB148" i="47"/>
  <c r="T98" i="51"/>
  <c r="R90" i="51"/>
  <c r="D90" i="51" s="1"/>
  <c r="Y90" i="44"/>
  <c r="K90" i="44"/>
  <c r="R49" i="44"/>
  <c r="D8" i="44"/>
  <c r="T8" i="44"/>
  <c r="F8" i="44" s="1"/>
  <c r="M105" i="51"/>
  <c r="V182" i="34"/>
  <c r="N10" i="51"/>
  <c r="M134" i="34"/>
  <c r="AB134" i="34"/>
  <c r="N134" i="34"/>
  <c r="AB99" i="44"/>
  <c r="N99" i="44"/>
  <c r="X23" i="28"/>
  <c r="L23" i="28" s="1"/>
  <c r="I8" i="47"/>
  <c r="T8" i="47"/>
  <c r="F8" i="47" s="1"/>
  <c r="N59" i="47"/>
  <c r="N34" i="47"/>
  <c r="AI8" i="47"/>
  <c r="D8" i="47"/>
  <c r="X41" i="28"/>
  <c r="T182" i="44"/>
  <c r="F182" i="44" s="1"/>
  <c r="N102" i="47"/>
  <c r="N33" i="41"/>
  <c r="E8" i="47"/>
  <c r="F134" i="47"/>
  <c r="N69" i="47"/>
  <c r="D23" i="28"/>
  <c r="N52" i="51"/>
  <c r="G51" i="47"/>
  <c r="N18" i="34"/>
  <c r="N13" i="47"/>
  <c r="N134" i="50"/>
  <c r="N77" i="47"/>
  <c r="F156" i="47"/>
  <c r="AB156" i="47"/>
  <c r="AA90" i="43"/>
  <c r="AB90" i="43" s="1"/>
  <c r="N90" i="43"/>
  <c r="AQ163" i="47"/>
  <c r="N163" i="47" s="1"/>
  <c r="N73" i="47"/>
  <c r="X38" i="28"/>
  <c r="I51" i="47"/>
  <c r="F58" i="47"/>
  <c r="AB58" i="47"/>
  <c r="N58" i="47"/>
  <c r="AQ99" i="47"/>
  <c r="M8" i="43"/>
  <c r="N8" i="43"/>
  <c r="M98" i="43"/>
  <c r="AB98" i="43"/>
  <c r="N98" i="43"/>
  <c r="M90" i="43"/>
  <c r="E139" i="47"/>
  <c r="AA182" i="44"/>
  <c r="AB182" i="44"/>
  <c r="N182" i="44" s="1"/>
  <c r="T139" i="43"/>
  <c r="F139" i="43"/>
  <c r="D139" i="43"/>
  <c r="AA139" i="43"/>
  <c r="T182" i="43"/>
  <c r="F182" i="43"/>
  <c r="D182" i="43"/>
  <c r="M31" i="41"/>
  <c r="AB163" i="47"/>
  <c r="M163" i="47"/>
  <c r="M71" i="47"/>
  <c r="AA90" i="44"/>
  <c r="AA49" i="44"/>
  <c r="AB49" i="44" s="1"/>
  <c r="N49" i="44" s="1"/>
  <c r="AB141" i="50"/>
  <c r="T139" i="44"/>
  <c r="F139" i="44" s="1"/>
  <c r="AA139" i="44"/>
  <c r="AB139" i="44" s="1"/>
  <c r="AP139" i="47"/>
  <c r="AQ139" i="47"/>
  <c r="AB141" i="43"/>
  <c r="N141" i="43"/>
  <c r="M141" i="43"/>
  <c r="AI49" i="34"/>
  <c r="D182" i="47"/>
  <c r="D49" i="44"/>
  <c r="T49" i="44"/>
  <c r="F49" i="44"/>
  <c r="N53" i="41"/>
  <c r="AA49" i="43"/>
  <c r="AB49" i="43" s="1"/>
  <c r="N49" i="43" s="1"/>
  <c r="J139" i="47"/>
  <c r="M90" i="44"/>
  <c r="AB90" i="44"/>
  <c r="N90" i="44"/>
  <c r="AB139" i="43"/>
  <c r="N139" i="43" s="1"/>
  <c r="M139" i="43"/>
  <c r="M52" i="40"/>
  <c r="AQ52" i="40"/>
  <c r="N52" i="40" s="1"/>
  <c r="F52" i="40"/>
  <c r="M47" i="40"/>
  <c r="AQ47" i="40"/>
  <c r="N47" i="40" s="1"/>
  <c r="G43" i="40"/>
  <c r="AP53" i="40"/>
  <c r="AQ53" i="40" s="1"/>
  <c r="H53" i="40"/>
  <c r="AP42" i="40"/>
  <c r="AM53" i="40"/>
  <c r="J53" i="40"/>
  <c r="D33" i="40"/>
  <c r="K53" i="40"/>
  <c r="D53" i="40"/>
  <c r="F33" i="40"/>
  <c r="I5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F53" i="40"/>
  <c r="Z53" i="40"/>
  <c r="AB30" i="40"/>
  <c r="M30" i="40"/>
  <c r="D31" i="40"/>
  <c r="V31" i="40"/>
  <c r="H31" i="40" s="1"/>
  <c r="J31" i="40"/>
  <c r="AB105" i="50"/>
  <c r="M18" i="50"/>
  <c r="AQ18" i="50"/>
  <c r="N18" i="50"/>
  <c r="M177" i="47"/>
  <c r="M52" i="47"/>
  <c r="AB52" i="47"/>
  <c r="D141" i="47"/>
  <c r="AI141" i="47"/>
  <c r="M8" i="44"/>
  <c r="AB8" i="44"/>
  <c r="N8" i="44" s="1"/>
  <c r="M49" i="43"/>
  <c r="M66" i="47"/>
  <c r="F8" i="34"/>
  <c r="AB23" i="50"/>
  <c r="R139" i="34"/>
  <c r="T98" i="34"/>
  <c r="D98" i="34"/>
  <c r="AB98" i="44"/>
  <c r="N98" i="44" s="1"/>
  <c r="D49" i="43"/>
  <c r="F98" i="50"/>
  <c r="AP49" i="44"/>
  <c r="T71" i="47"/>
  <c r="F71" i="47" s="1"/>
  <c r="D71" i="47"/>
  <c r="G31" i="40"/>
  <c r="M142" i="43"/>
  <c r="AB142" i="43"/>
  <c r="N142" i="43" s="1"/>
  <c r="T49" i="34"/>
  <c r="F49" i="34" s="1"/>
  <c r="AB142" i="47"/>
  <c r="AM139" i="34"/>
  <c r="N86" i="47"/>
  <c r="N151" i="50"/>
  <c r="G98" i="50"/>
  <c r="D177" i="47"/>
  <c r="T177" i="47"/>
  <c r="F177" i="47" s="1"/>
  <c r="N40" i="34"/>
  <c r="F141" i="47"/>
  <c r="AH139" i="50"/>
  <c r="E139" i="50" s="1"/>
  <c r="F58" i="50"/>
  <c r="J9" i="47"/>
  <c r="X8" i="47"/>
  <c r="M141" i="44"/>
  <c r="N78" i="47"/>
  <c r="N46" i="47"/>
  <c r="M23" i="44"/>
  <c r="AB23" i="44"/>
  <c r="N23" i="44"/>
  <c r="N53" i="50"/>
  <c r="N132" i="47"/>
  <c r="N160" i="47"/>
  <c r="AJ49" i="51"/>
  <c r="N11" i="50"/>
  <c r="N180" i="50"/>
  <c r="AA182" i="43"/>
  <c r="M182" i="43" s="1"/>
  <c r="M182" i="44"/>
  <c r="M66" i="34"/>
  <c r="N180" i="47"/>
  <c r="N83" i="47"/>
  <c r="H8" i="50"/>
  <c r="J182" i="50"/>
  <c r="I8" i="44"/>
  <c r="D51" i="43"/>
  <c r="J51" i="47"/>
  <c r="AB112" i="47"/>
  <c r="N112" i="47" s="1"/>
  <c r="M112" i="47"/>
  <c r="N52" i="34"/>
  <c r="M120" i="47"/>
  <c r="AQ79" i="47"/>
  <c r="J141" i="51"/>
  <c r="T53" i="41"/>
  <c r="F53" i="4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AQ11" i="40"/>
  <c r="N11" i="40"/>
  <c r="M114" i="47"/>
  <c r="N118" i="51"/>
  <c r="T9" i="47"/>
  <c r="AB9" i="47" s="1"/>
  <c r="AB87" i="47"/>
  <c r="N87" i="47"/>
  <c r="N167" i="34"/>
  <c r="N69" i="34"/>
  <c r="M45" i="47"/>
  <c r="K85" i="47"/>
  <c r="AP71" i="44"/>
  <c r="G71" i="44"/>
  <c r="D74" i="44"/>
  <c r="T74" i="44"/>
  <c r="F74" i="44" s="1"/>
  <c r="AI75" i="44"/>
  <c r="F75" i="44"/>
  <c r="D75" i="44"/>
  <c r="D77" i="44"/>
  <c r="T77" i="44"/>
  <c r="F77" i="44"/>
  <c r="D78" i="44"/>
  <c r="AI78" i="44"/>
  <c r="F78" i="44"/>
  <c r="D80" i="44"/>
  <c r="T80" i="44"/>
  <c r="F80" i="44" s="1"/>
  <c r="AI81" i="44"/>
  <c r="F81" i="44"/>
  <c r="D81" i="44"/>
  <c r="AI84" i="44"/>
  <c r="F84" i="44" s="1"/>
  <c r="D84" i="44"/>
  <c r="I86" i="44"/>
  <c r="W85" i="44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D19" i="43"/>
  <c r="AQ40" i="34"/>
  <c r="E18" i="51"/>
  <c r="R71" i="34"/>
  <c r="T72" i="34"/>
  <c r="AB72" i="34" s="1"/>
  <c r="N72" i="34" s="1"/>
  <c r="F72" i="34"/>
  <c r="AQ118" i="50"/>
  <c r="N118" i="50"/>
  <c r="M154" i="34"/>
  <c r="X134" i="51"/>
  <c r="AA134" i="51" s="1"/>
  <c r="J134" i="51"/>
  <c r="J135" i="51"/>
  <c r="G143" i="47"/>
  <c r="G124" i="51"/>
  <c r="AP124" i="51"/>
  <c r="V85" i="50"/>
  <c r="H86" i="50"/>
  <c r="J109" i="50"/>
  <c r="AM108" i="50"/>
  <c r="J108" i="50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/>
  <c r="AA47" i="28"/>
  <c r="AC35" i="28"/>
  <c r="AF47" i="28"/>
  <c r="G47" i="28"/>
  <c r="G41" i="28"/>
  <c r="M71" i="44"/>
  <c r="AQ71" i="44"/>
  <c r="N71" i="44" s="1"/>
  <c r="AA177" i="50"/>
  <c r="H85" i="50"/>
  <c r="J9" i="51"/>
  <c r="X8" i="51"/>
  <c r="AI18" i="43"/>
  <c r="F18" i="43"/>
  <c r="D18" i="43"/>
  <c r="X49" i="47"/>
  <c r="J49" i="47" s="1"/>
  <c r="J8" i="47"/>
  <c r="T139" i="34"/>
  <c r="AB182" i="43"/>
  <c r="N182" i="43"/>
  <c r="AQ49" i="44"/>
  <c r="I85" i="44"/>
  <c r="W90" i="44"/>
  <c r="I90" i="44"/>
  <c r="X49" i="51"/>
  <c r="J49" i="51" s="1"/>
  <c r="J8" i="51"/>
  <c r="AK98" i="50" l="1"/>
  <c r="AP105" i="50"/>
  <c r="M51" i="34"/>
  <c r="D141" i="50"/>
  <c r="AI141" i="50"/>
  <c r="F141" i="50" s="1"/>
  <c r="AL182" i="50"/>
  <c r="I182" i="50" s="1"/>
  <c r="AH47" i="28"/>
  <c r="AB98" i="51"/>
  <c r="H90" i="47"/>
  <c r="AA90" i="47"/>
  <c r="N71" i="47"/>
  <c r="AB177" i="50"/>
  <c r="N177" i="50" s="1"/>
  <c r="M177" i="50"/>
  <c r="AP139" i="44"/>
  <c r="G139" i="44"/>
  <c r="I177" i="50"/>
  <c r="T90" i="51"/>
  <c r="F90" i="51" s="1"/>
  <c r="J35" i="28"/>
  <c r="AI47" i="28"/>
  <c r="J47" i="28" s="1"/>
  <c r="H139" i="47"/>
  <c r="M124" i="51"/>
  <c r="AQ124" i="51"/>
  <c r="N124" i="51" s="1"/>
  <c r="I38" i="28"/>
  <c r="AA53" i="40"/>
  <c r="L53" i="40"/>
  <c r="AA85" i="50"/>
  <c r="V90" i="50"/>
  <c r="D71" i="34"/>
  <c r="R90" i="34"/>
  <c r="T71" i="34"/>
  <c r="F141" i="34"/>
  <c r="L141" i="34"/>
  <c r="AO182" i="34"/>
  <c r="N106" i="50"/>
  <c r="I141" i="51"/>
  <c r="AP141" i="51"/>
  <c r="AQ141" i="51" s="1"/>
  <c r="F9" i="47"/>
  <c r="T49" i="47"/>
  <c r="F49" i="47" s="1"/>
  <c r="M21" i="50"/>
  <c r="AQ21" i="50"/>
  <c r="N21" i="50" s="1"/>
  <c r="N30" i="47"/>
  <c r="U47" i="28"/>
  <c r="W47" i="28"/>
  <c r="I139" i="47"/>
  <c r="AB177" i="47"/>
  <c r="N177" i="47" s="1"/>
  <c r="AB134" i="47"/>
  <c r="N134" i="47" s="1"/>
  <c r="M134" i="47"/>
  <c r="AQ71" i="47"/>
  <c r="T182" i="34"/>
  <c r="AA31" i="40"/>
  <c r="M53" i="41"/>
  <c r="M49" i="44"/>
  <c r="I35" i="28"/>
  <c r="Y98" i="50"/>
  <c r="AA113" i="50"/>
  <c r="AB134" i="51"/>
  <c r="AB51" i="43"/>
  <c r="N51" i="43" s="1"/>
  <c r="AA51" i="47"/>
  <c r="K90" i="47"/>
  <c r="K38" i="28"/>
  <c r="S90" i="47"/>
  <c r="T90" i="47" s="1"/>
  <c r="AK139" i="51"/>
  <c r="H139" i="51" s="1"/>
  <c r="AJ38" i="28"/>
  <c r="AK38" i="28" s="1"/>
  <c r="H51" i="51"/>
  <c r="V90" i="51"/>
  <c r="AA51" i="51"/>
  <c r="M30" i="47"/>
  <c r="N30" i="40"/>
  <c r="L38" i="28"/>
  <c r="AP141" i="34"/>
  <c r="AQ141" i="34" s="1"/>
  <c r="AA182" i="47"/>
  <c r="AK141" i="47"/>
  <c r="D90" i="47"/>
  <c r="N46" i="34"/>
  <c r="F65" i="47"/>
  <c r="AQ65" i="47"/>
  <c r="N65" i="47" s="1"/>
  <c r="AJ90" i="50"/>
  <c r="AP71" i="50"/>
  <c r="AQ71" i="50" s="1"/>
  <c r="J75" i="50"/>
  <c r="AA75" i="50"/>
  <c r="S71" i="50"/>
  <c r="T76" i="50"/>
  <c r="E76" i="50"/>
  <c r="D163" i="50"/>
  <c r="R182" i="50"/>
  <c r="T163" i="50"/>
  <c r="I28" i="51"/>
  <c r="AP28" i="51"/>
  <c r="Y90" i="51"/>
  <c r="L71" i="51"/>
  <c r="K120" i="51"/>
  <c r="Y139" i="51"/>
  <c r="K139" i="51" s="1"/>
  <c r="G120" i="51"/>
  <c r="AA120" i="51"/>
  <c r="AP163" i="51"/>
  <c r="J163" i="51"/>
  <c r="AQ28" i="34"/>
  <c r="N28" i="34" s="1"/>
  <c r="M28" i="34"/>
  <c r="J81" i="34"/>
  <c r="AP81" i="34"/>
  <c r="AM71" i="34"/>
  <c r="AI82" i="34"/>
  <c r="E82" i="34"/>
  <c r="AH71" i="34"/>
  <c r="L89" i="34"/>
  <c r="AA89" i="34"/>
  <c r="Z85" i="34"/>
  <c r="J106" i="34"/>
  <c r="AA106" i="34"/>
  <c r="AO113" i="34"/>
  <c r="AO98" i="34" s="1"/>
  <c r="AO139" i="34" s="1"/>
  <c r="L114" i="34"/>
  <c r="AP114" i="34"/>
  <c r="AQ114" i="34" s="1"/>
  <c r="N114" i="34" s="1"/>
  <c r="AP115" i="34"/>
  <c r="H115" i="34"/>
  <c r="L116" i="34"/>
  <c r="Z113" i="34"/>
  <c r="AA116" i="34"/>
  <c r="E122" i="34"/>
  <c r="AI122" i="34"/>
  <c r="F122" i="34" s="1"/>
  <c r="AH120" i="34"/>
  <c r="I120" i="34"/>
  <c r="W139" i="34"/>
  <c r="I139" i="34" s="1"/>
  <c r="AA149" i="34"/>
  <c r="X148" i="34"/>
  <c r="J149" i="34"/>
  <c r="AK52" i="43"/>
  <c r="H53" i="43"/>
  <c r="G55" i="43"/>
  <c r="AA55" i="43"/>
  <c r="D89" i="43"/>
  <c r="AI89" i="43"/>
  <c r="F89" i="43" s="1"/>
  <c r="M155" i="47"/>
  <c r="AB155" i="47"/>
  <c r="N155" i="47" s="1"/>
  <c r="J151" i="47"/>
  <c r="AP151" i="47"/>
  <c r="AB68" i="50"/>
  <c r="N68" i="50" s="1"/>
  <c r="F68" i="50"/>
  <c r="AB154" i="51"/>
  <c r="N154" i="51" s="1"/>
  <c r="F154" i="51"/>
  <c r="J105" i="34"/>
  <c r="AA105" i="34"/>
  <c r="X98" i="34"/>
  <c r="AB41" i="34"/>
  <c r="N41" i="34" s="1"/>
  <c r="F41" i="34"/>
  <c r="N161" i="47"/>
  <c r="AJ35" i="28"/>
  <c r="AK35" i="28" s="1"/>
  <c r="AD47" i="28"/>
  <c r="AP108" i="50"/>
  <c r="AM98" i="50"/>
  <c r="D51" i="34"/>
  <c r="AG90" i="34"/>
  <c r="AQ85" i="47"/>
  <c r="N85" i="47" s="1"/>
  <c r="AQ99" i="51"/>
  <c r="N99" i="51" s="1"/>
  <c r="M99" i="51"/>
  <c r="N36" i="47"/>
  <c r="C44" i="28"/>
  <c r="P44" i="28"/>
  <c r="O47" i="28"/>
  <c r="C47" i="28" s="1"/>
  <c r="N56" i="47"/>
  <c r="I98" i="47"/>
  <c r="AP98" i="47"/>
  <c r="AQ98" i="47" s="1"/>
  <c r="E182" i="50"/>
  <c r="N66" i="34"/>
  <c r="L18" i="47"/>
  <c r="AA18" i="47"/>
  <c r="Z8" i="47"/>
  <c r="AJ139" i="51"/>
  <c r="G139" i="51" s="1"/>
  <c r="X28" i="28"/>
  <c r="L28" i="28" s="1"/>
  <c r="N100" i="47"/>
  <c r="N74" i="51"/>
  <c r="N167" i="47"/>
  <c r="E51" i="44"/>
  <c r="AO49" i="34"/>
  <c r="L49" i="34" s="1"/>
  <c r="AQ179" i="47"/>
  <c r="F179" i="47"/>
  <c r="N10" i="34"/>
  <c r="F145" i="47"/>
  <c r="AB145" i="47"/>
  <c r="N145" i="47" s="1"/>
  <c r="F167" i="47"/>
  <c r="AQ167" i="47"/>
  <c r="N124" i="34"/>
  <c r="D14" i="28"/>
  <c r="L14" i="28" s="1"/>
  <c r="B12" i="28"/>
  <c r="J21" i="28"/>
  <c r="V23" i="28"/>
  <c r="J23" i="28" s="1"/>
  <c r="O30" i="28"/>
  <c r="C30" i="28" s="1"/>
  <c r="P29" i="28"/>
  <c r="H29" i="28"/>
  <c r="AJ29" i="28"/>
  <c r="N110" i="51"/>
  <c r="AB179" i="47"/>
  <c r="N154" i="34"/>
  <c r="K41" i="28"/>
  <c r="N172" i="47"/>
  <c r="K43" i="28"/>
  <c r="X43" i="28"/>
  <c r="L43" i="28" s="1"/>
  <c r="Y49" i="50"/>
  <c r="B44" i="28"/>
  <c r="AC44" i="28"/>
  <c r="T66" i="47"/>
  <c r="E66" i="47"/>
  <c r="X139" i="51"/>
  <c r="F180" i="47"/>
  <c r="AI85" i="47"/>
  <c r="F85" i="47" s="1"/>
  <c r="AG90" i="47"/>
  <c r="T139" i="50"/>
  <c r="AB164" i="44"/>
  <c r="N164" i="44" s="1"/>
  <c r="M164" i="44"/>
  <c r="AB178" i="44"/>
  <c r="N178" i="44" s="1"/>
  <c r="M178" i="44"/>
  <c r="N31" i="50"/>
  <c r="AA44" i="47"/>
  <c r="N31" i="34"/>
  <c r="N54" i="51"/>
  <c r="AQ108" i="47"/>
  <c r="M129" i="47"/>
  <c r="AB129" i="47"/>
  <c r="N129" i="47" s="1"/>
  <c r="M32" i="47"/>
  <c r="AB161" i="50"/>
  <c r="N161" i="50" s="1"/>
  <c r="M161" i="50"/>
  <c r="AQ79" i="34"/>
  <c r="N79" i="34" s="1"/>
  <c r="M79" i="34"/>
  <c r="AB60" i="34"/>
  <c r="N60" i="34" s="1"/>
  <c r="F60" i="34"/>
  <c r="M53" i="34"/>
  <c r="AB53" i="34"/>
  <c r="N53" i="34" s="1"/>
  <c r="AQ74" i="51"/>
  <c r="M74" i="51"/>
  <c r="M9" i="44"/>
  <c r="AQ9" i="44"/>
  <c r="N9" i="44" s="1"/>
  <c r="AK41" i="28"/>
  <c r="L41" i="28" s="1"/>
  <c r="F153" i="34"/>
  <c r="AB153" i="34"/>
  <c r="N153" i="34" s="1"/>
  <c r="F146" i="51"/>
  <c r="AB146" i="51"/>
  <c r="N146" i="51" s="1"/>
  <c r="F106" i="50"/>
  <c r="AQ106" i="50"/>
  <c r="N155" i="34"/>
  <c r="N80" i="47"/>
  <c r="AB102" i="34"/>
  <c r="N102" i="34" s="1"/>
  <c r="M102" i="34"/>
  <c r="AB29" i="34"/>
  <c r="N29" i="34" s="1"/>
  <c r="M29" i="34"/>
  <c r="N60" i="50"/>
  <c r="E141" i="34"/>
  <c r="N144" i="47"/>
  <c r="AB61" i="44"/>
  <c r="N61" i="44" s="1"/>
  <c r="AQ105" i="47"/>
  <c r="N105" i="47" s="1"/>
  <c r="M149" i="47"/>
  <c r="AB149" i="47"/>
  <c r="N149" i="47" s="1"/>
  <c r="E52" i="47"/>
  <c r="M39" i="47"/>
  <c r="F113" i="34"/>
  <c r="N45" i="40"/>
  <c r="E113" i="47"/>
  <c r="T113" i="47"/>
  <c r="F113" i="47" s="1"/>
  <c r="N39" i="50"/>
  <c r="M126" i="34"/>
  <c r="AB126" i="34"/>
  <c r="N126" i="34" s="1"/>
  <c r="AQ114" i="51"/>
  <c r="N114" i="51" s="1"/>
  <c r="M114" i="51"/>
  <c r="AQ122" i="34"/>
  <c r="F170" i="50"/>
  <c r="AB170" i="50"/>
  <c r="N170" i="50" s="1"/>
  <c r="M114" i="34"/>
  <c r="M108" i="43"/>
  <c r="I108" i="47"/>
  <c r="AQ166" i="43"/>
  <c r="M166" i="43"/>
  <c r="AQ123" i="44"/>
  <c r="N123" i="44" s="1"/>
  <c r="M123" i="44"/>
  <c r="K142" i="51"/>
  <c r="AP142" i="51"/>
  <c r="N27" i="50"/>
  <c r="AI58" i="34"/>
  <c r="AQ58" i="34" s="1"/>
  <c r="H99" i="44"/>
  <c r="F80" i="51"/>
  <c r="M32" i="44"/>
  <c r="E52" i="43"/>
  <c r="D18" i="50"/>
  <c r="F48" i="50"/>
  <c r="AQ48" i="50"/>
  <c r="N48" i="50" s="1"/>
  <c r="N171" i="34"/>
  <c r="F152" i="34"/>
  <c r="AB152" i="34"/>
  <c r="N152" i="34" s="1"/>
  <c r="AM182" i="43"/>
  <c r="J182" i="43" s="1"/>
  <c r="J177" i="43"/>
  <c r="AQ56" i="47"/>
  <c r="AB133" i="34"/>
  <c r="N133" i="34" s="1"/>
  <c r="M57" i="51"/>
  <c r="AB57" i="51"/>
  <c r="N57" i="51" s="1"/>
  <c r="AP66" i="50"/>
  <c r="AQ66" i="50" s="1"/>
  <c r="I66" i="50"/>
  <c r="M150" i="34"/>
  <c r="AQ150" i="34"/>
  <c r="N150" i="34" s="1"/>
  <c r="AQ127" i="50"/>
  <c r="N127" i="50" s="1"/>
  <c r="AQ45" i="50"/>
  <c r="N45" i="50" s="1"/>
  <c r="M32" i="43"/>
  <c r="AQ30" i="44"/>
  <c r="N30" i="44" s="1"/>
  <c r="M30" i="44"/>
  <c r="D58" i="34"/>
  <c r="AQ165" i="51"/>
  <c r="N165" i="51" s="1"/>
  <c r="N138" i="51"/>
  <c r="N13" i="41"/>
  <c r="M174" i="50"/>
  <c r="N166" i="43"/>
  <c r="N122" i="34"/>
  <c r="F151" i="43"/>
  <c r="N121" i="34"/>
  <c r="F68" i="51"/>
  <c r="M74" i="34"/>
  <c r="AB74" i="34"/>
  <c r="N74" i="34" s="1"/>
  <c r="F22" i="50"/>
  <c r="M122" i="34"/>
  <c r="AQ152" i="51"/>
  <c r="N152" i="51" s="1"/>
  <c r="M152" i="51"/>
  <c r="AQ109" i="51"/>
  <c r="N109" i="51" s="1"/>
  <c r="AB41" i="51"/>
  <c r="N41" i="51" s="1"/>
  <c r="AB35" i="34"/>
  <c r="N35" i="34" s="1"/>
  <c r="F25" i="51"/>
  <c r="AB25" i="51"/>
  <c r="N25" i="51" s="1"/>
  <c r="E134" i="50"/>
  <c r="AQ161" i="44"/>
  <c r="N161" i="44" s="1"/>
  <c r="M161" i="44"/>
  <c r="AB24" i="41"/>
  <c r="N24" i="41" s="1"/>
  <c r="U71" i="50"/>
  <c r="AA74" i="50"/>
  <c r="D120" i="50"/>
  <c r="L21" i="51"/>
  <c r="AO18" i="51"/>
  <c r="AP21" i="51"/>
  <c r="Y23" i="51"/>
  <c r="K24" i="51"/>
  <c r="AN23" i="51"/>
  <c r="K25" i="51"/>
  <c r="K68" i="34"/>
  <c r="AA68" i="34"/>
  <c r="AQ11" i="51"/>
  <c r="N11" i="51" s="1"/>
  <c r="AQ175" i="50"/>
  <c r="N175" i="50" s="1"/>
  <c r="Z66" i="50"/>
  <c r="L67" i="50"/>
  <c r="AB169" i="34"/>
  <c r="N169" i="34" s="1"/>
  <c r="M44" i="40"/>
  <c r="U99" i="47"/>
  <c r="AQ137" i="51"/>
  <c r="N137" i="51" s="1"/>
  <c r="AB49" i="40"/>
  <c r="N49" i="40" s="1"/>
  <c r="AG30" i="28"/>
  <c r="H30" i="28" s="1"/>
  <c r="AP54" i="50"/>
  <c r="S31" i="41"/>
  <c r="E31" i="41" s="1"/>
  <c r="U15" i="47"/>
  <c r="M40" i="34"/>
  <c r="T99" i="50"/>
  <c r="F99" i="50" s="1"/>
  <c r="AB75" i="51"/>
  <c r="N75" i="51" s="1"/>
  <c r="AL18" i="51"/>
  <c r="I19" i="51"/>
  <c r="AO58" i="51"/>
  <c r="Y99" i="47"/>
  <c r="AK30" i="50"/>
  <c r="R71" i="50"/>
  <c r="L115" i="51"/>
  <c r="AO113" i="51"/>
  <c r="L54" i="51"/>
  <c r="J147" i="47"/>
  <c r="AM142" i="47"/>
  <c r="K10" i="51"/>
  <c r="Y9" i="51"/>
  <c r="K30" i="34"/>
  <c r="J46" i="50"/>
  <c r="X44" i="50"/>
  <c r="Y61" i="50"/>
  <c r="H56" i="51"/>
  <c r="AJ9" i="47"/>
  <c r="G35" i="50"/>
  <c r="Z71" i="50"/>
  <c r="H144" i="50"/>
  <c r="D138" i="51"/>
  <c r="G16" i="28"/>
  <c r="AK9" i="47"/>
  <c r="R99" i="47"/>
  <c r="AG163" i="50"/>
  <c r="AO163" i="50"/>
  <c r="AO182" i="50" s="1"/>
  <c r="AG30" i="51"/>
  <c r="AI30" i="51" s="1"/>
  <c r="R30" i="51"/>
  <c r="AA65" i="51"/>
  <c r="AA62" i="51"/>
  <c r="J116" i="50"/>
  <c r="AP46" i="34"/>
  <c r="AQ46" i="34" s="1"/>
  <c r="AO61" i="51"/>
  <c r="AN66" i="51"/>
  <c r="H16" i="28"/>
  <c r="N35" i="28"/>
  <c r="AN9" i="47"/>
  <c r="K115" i="47"/>
  <c r="Y113" i="47"/>
  <c r="AO120" i="51"/>
  <c r="L120" i="51" s="1"/>
  <c r="AP60" i="51"/>
  <c r="AG44" i="28"/>
  <c r="U163" i="50"/>
  <c r="AK120" i="51"/>
  <c r="H120" i="51" s="1"/>
  <c r="AA55" i="51"/>
  <c r="AP143" i="50"/>
  <c r="H63" i="51"/>
  <c r="AG44" i="51"/>
  <c r="AG23" i="28"/>
  <c r="H23" i="28" s="1"/>
  <c r="AH44" i="28"/>
  <c r="I44" i="28" s="1"/>
  <c r="AH52" i="47"/>
  <c r="R108" i="47"/>
  <c r="E146" i="47"/>
  <c r="AH9" i="50"/>
  <c r="I128" i="50"/>
  <c r="W120" i="50"/>
  <c r="V163" i="50"/>
  <c r="AK30" i="51"/>
  <c r="Z71" i="34"/>
  <c r="L71" i="34" s="1"/>
  <c r="AN120" i="34"/>
  <c r="AL30" i="51"/>
  <c r="W120" i="51"/>
  <c r="AM120" i="51"/>
  <c r="J120" i="51" s="1"/>
  <c r="W30" i="51"/>
  <c r="Z163" i="51"/>
  <c r="AM148" i="47"/>
  <c r="AO156" i="47"/>
  <c r="AH15" i="50"/>
  <c r="AM44" i="50"/>
  <c r="L59" i="50"/>
  <c r="G102" i="50"/>
  <c r="AO120" i="50"/>
  <c r="L120" i="50" s="1"/>
  <c r="G159" i="50"/>
  <c r="AJ71" i="51"/>
  <c r="AM108" i="51"/>
  <c r="AG163" i="51"/>
  <c r="Y71" i="34"/>
  <c r="W163" i="34"/>
  <c r="E163" i="43"/>
  <c r="X9" i="50"/>
  <c r="AL23" i="50"/>
  <c r="AO113" i="50"/>
  <c r="Y163" i="50"/>
  <c r="H181" i="50"/>
  <c r="AK71" i="51"/>
  <c r="H71" i="51" s="1"/>
  <c r="H76" i="51"/>
  <c r="L83" i="51"/>
  <c r="AO134" i="51"/>
  <c r="X15" i="34"/>
  <c r="E41" i="34"/>
  <c r="K30" i="43"/>
  <c r="K33" i="50"/>
  <c r="Z44" i="50"/>
  <c r="AH61" i="50"/>
  <c r="L155" i="50"/>
  <c r="Z163" i="50"/>
  <c r="Y30" i="51"/>
  <c r="K30" i="51" s="1"/>
  <c r="U71" i="51"/>
  <c r="I20" i="34"/>
  <c r="AK163" i="34"/>
  <c r="K175" i="34"/>
  <c r="L42" i="43"/>
  <c r="L33" i="50"/>
  <c r="AO52" i="50"/>
  <c r="E64" i="50"/>
  <c r="L84" i="50"/>
  <c r="AN156" i="50"/>
  <c r="AJ30" i="34"/>
  <c r="L56" i="34"/>
  <c r="S71" i="34"/>
  <c r="Z163" i="34"/>
  <c r="R9" i="50"/>
  <c r="L19" i="50"/>
  <c r="AN23" i="50"/>
  <c r="Y30" i="50"/>
  <c r="H38" i="50"/>
  <c r="E56" i="50"/>
  <c r="AK61" i="50"/>
  <c r="D110" i="50"/>
  <c r="G115" i="50"/>
  <c r="AG120" i="50"/>
  <c r="U9" i="51"/>
  <c r="J26" i="51"/>
  <c r="W71" i="51"/>
  <c r="R120" i="51"/>
  <c r="AP133" i="51"/>
  <c r="R142" i="51"/>
  <c r="E149" i="51"/>
  <c r="U163" i="51"/>
  <c r="E174" i="51"/>
  <c r="X9" i="34"/>
  <c r="AK30" i="34"/>
  <c r="AK49" i="34" s="1"/>
  <c r="H64" i="34"/>
  <c r="U71" i="34"/>
  <c r="AK113" i="34"/>
  <c r="AG163" i="34"/>
  <c r="AN163" i="34"/>
  <c r="AN182" i="34" s="1"/>
  <c r="K182" i="34" s="1"/>
  <c r="J27" i="50"/>
  <c r="J60" i="50"/>
  <c r="E62" i="50"/>
  <c r="AL61" i="50"/>
  <c r="X71" i="50"/>
  <c r="AN71" i="51"/>
  <c r="K88" i="51"/>
  <c r="U151" i="51"/>
  <c r="V163" i="51"/>
  <c r="AL177" i="51"/>
  <c r="V30" i="34"/>
  <c r="AL30" i="34"/>
  <c r="AL49" i="34" s="1"/>
  <c r="S58" i="34"/>
  <c r="I64" i="34"/>
  <c r="V71" i="34"/>
  <c r="X108" i="34"/>
  <c r="AJ120" i="34"/>
  <c r="AO23" i="50"/>
  <c r="R30" i="50"/>
  <c r="H36" i="50"/>
  <c r="AG52" i="50"/>
  <c r="AM61" i="50"/>
  <c r="K109" i="50"/>
  <c r="L111" i="50"/>
  <c r="AJ120" i="50"/>
  <c r="AJ139" i="50" s="1"/>
  <c r="AJ163" i="50"/>
  <c r="K170" i="50"/>
  <c r="K34" i="51"/>
  <c r="AK85" i="51"/>
  <c r="L88" i="51"/>
  <c r="AG105" i="51"/>
  <c r="W163" i="51"/>
  <c r="W30" i="34"/>
  <c r="U30" i="34"/>
  <c r="S61" i="34"/>
  <c r="E65" i="34"/>
  <c r="W71" i="34"/>
  <c r="E99" i="34"/>
  <c r="AJ163" i="34"/>
  <c r="AJ9" i="50"/>
  <c r="S30" i="50"/>
  <c r="I79" i="50"/>
  <c r="Z99" i="50"/>
  <c r="J115" i="50"/>
  <c r="AK120" i="50"/>
  <c r="H120" i="50" s="1"/>
  <c r="K145" i="50"/>
  <c r="T155" i="50"/>
  <c r="F155" i="50" s="1"/>
  <c r="I168" i="50"/>
  <c r="K179" i="50"/>
  <c r="AG15" i="51"/>
  <c r="K103" i="51"/>
  <c r="I111" i="51"/>
  <c r="AJ120" i="51"/>
  <c r="AO30" i="34"/>
  <c r="L30" i="34" s="1"/>
  <c r="X71" i="34"/>
  <c r="AN71" i="34"/>
  <c r="AN90" i="34" s="1"/>
  <c r="T81" i="34"/>
  <c r="U120" i="34"/>
  <c r="E14" i="43"/>
  <c r="G139" i="50" l="1"/>
  <c r="AJ30" i="28"/>
  <c r="AK29" i="28"/>
  <c r="K29" i="28"/>
  <c r="M106" i="34"/>
  <c r="AB106" i="34"/>
  <c r="N106" i="34" s="1"/>
  <c r="AB113" i="50"/>
  <c r="F71" i="34"/>
  <c r="D15" i="51"/>
  <c r="AG8" i="51"/>
  <c r="AI15" i="51"/>
  <c r="AP163" i="50"/>
  <c r="AJ182" i="50"/>
  <c r="D142" i="51"/>
  <c r="T142" i="51"/>
  <c r="R141" i="51"/>
  <c r="K30" i="50"/>
  <c r="AA30" i="50"/>
  <c r="J9" i="50"/>
  <c r="X8" i="50"/>
  <c r="AA9" i="50"/>
  <c r="AI15" i="50"/>
  <c r="E15" i="50"/>
  <c r="I120" i="50"/>
  <c r="AA120" i="50"/>
  <c r="W139" i="50"/>
  <c r="L18" i="51"/>
  <c r="AO8" i="51"/>
  <c r="AA98" i="34"/>
  <c r="X139" i="34"/>
  <c r="J139" i="34" s="1"/>
  <c r="J98" i="34"/>
  <c r="AI120" i="34"/>
  <c r="F120" i="34" s="1"/>
  <c r="E120" i="34"/>
  <c r="AH139" i="34"/>
  <c r="Y139" i="50"/>
  <c r="K139" i="50" s="1"/>
  <c r="K98" i="50"/>
  <c r="D90" i="34"/>
  <c r="I71" i="34"/>
  <c r="W90" i="34"/>
  <c r="I90" i="34" s="1"/>
  <c r="G120" i="50"/>
  <c r="AP120" i="50"/>
  <c r="E58" i="34"/>
  <c r="T58" i="34"/>
  <c r="S51" i="34"/>
  <c r="AQ133" i="51"/>
  <c r="N133" i="51" s="1"/>
  <c r="M133" i="51"/>
  <c r="K23" i="50"/>
  <c r="AN8" i="50"/>
  <c r="L156" i="47"/>
  <c r="AO141" i="47"/>
  <c r="G163" i="50"/>
  <c r="AA163" i="50"/>
  <c r="U182" i="50"/>
  <c r="L71" i="50"/>
  <c r="L66" i="50"/>
  <c r="AA66" i="50"/>
  <c r="Z51" i="50"/>
  <c r="L51" i="50" s="1"/>
  <c r="X29" i="28"/>
  <c r="D29" i="28"/>
  <c r="P30" i="28"/>
  <c r="M105" i="34"/>
  <c r="AB105" i="34"/>
  <c r="N105" i="34" s="1"/>
  <c r="L85" i="34"/>
  <c r="AA85" i="34"/>
  <c r="Z90" i="34"/>
  <c r="L90" i="34" s="1"/>
  <c r="T182" i="50"/>
  <c r="I47" i="28"/>
  <c r="AQ139" i="44"/>
  <c r="N139" i="44" s="1"/>
  <c r="M139" i="44"/>
  <c r="AP23" i="50"/>
  <c r="I23" i="50"/>
  <c r="AL8" i="50"/>
  <c r="M89" i="34"/>
  <c r="AB89" i="34"/>
  <c r="N89" i="34" s="1"/>
  <c r="D163" i="34"/>
  <c r="AI163" i="34"/>
  <c r="F163" i="34" s="1"/>
  <c r="AG182" i="34"/>
  <c r="AA15" i="34"/>
  <c r="J15" i="34"/>
  <c r="M60" i="51"/>
  <c r="AQ60" i="51"/>
  <c r="N60" i="51" s="1"/>
  <c r="M65" i="51"/>
  <c r="AB65" i="51"/>
  <c r="N65" i="51" s="1"/>
  <c r="Z49" i="47"/>
  <c r="L49" i="47" s="1"/>
  <c r="L8" i="47"/>
  <c r="Z98" i="34"/>
  <c r="L113" i="34"/>
  <c r="AA113" i="34"/>
  <c r="AI71" i="34"/>
  <c r="AH90" i="34"/>
  <c r="AI90" i="34" s="1"/>
  <c r="F76" i="50"/>
  <c r="AB76" i="50"/>
  <c r="N76" i="50" s="1"/>
  <c r="AB51" i="51"/>
  <c r="AB31" i="40"/>
  <c r="N31" i="40" s="1"/>
  <c r="M31" i="40"/>
  <c r="L52" i="50"/>
  <c r="AP52" i="50"/>
  <c r="AO51" i="50"/>
  <c r="AO90" i="50" s="1"/>
  <c r="M55" i="51"/>
  <c r="AB55" i="51"/>
  <c r="N55" i="51" s="1"/>
  <c r="I163" i="34"/>
  <c r="AA163" i="34"/>
  <c r="W182" i="34"/>
  <c r="AB62" i="51"/>
  <c r="N62" i="51" s="1"/>
  <c r="M62" i="51"/>
  <c r="L113" i="51"/>
  <c r="AO98" i="51"/>
  <c r="AP113" i="51"/>
  <c r="AQ142" i="51"/>
  <c r="M142" i="51"/>
  <c r="H30" i="34"/>
  <c r="V49" i="34"/>
  <c r="H49" i="34" s="1"/>
  <c r="I71" i="51"/>
  <c r="W90" i="51"/>
  <c r="I90" i="51" s="1"/>
  <c r="Z182" i="51"/>
  <c r="L182" i="51" s="1"/>
  <c r="L163" i="51"/>
  <c r="AJ8" i="47"/>
  <c r="AP9" i="47"/>
  <c r="M74" i="50"/>
  <c r="AB74" i="50"/>
  <c r="N74" i="50" s="1"/>
  <c r="M55" i="43"/>
  <c r="AB55" i="43"/>
  <c r="N55" i="43" s="1"/>
  <c r="AP177" i="51"/>
  <c r="AL182" i="51"/>
  <c r="AP182" i="51" s="1"/>
  <c r="I177" i="51"/>
  <c r="I30" i="34"/>
  <c r="W49" i="34"/>
  <c r="I49" i="34" s="1"/>
  <c r="E71" i="34"/>
  <c r="S90" i="34"/>
  <c r="E90" i="34" s="1"/>
  <c r="AI52" i="47"/>
  <c r="AH51" i="47"/>
  <c r="K113" i="47"/>
  <c r="AA113" i="47"/>
  <c r="H30" i="50"/>
  <c r="AP30" i="50"/>
  <c r="AQ30" i="50" s="1"/>
  <c r="AK49" i="50"/>
  <c r="H49" i="50" s="1"/>
  <c r="D12" i="28"/>
  <c r="L12" i="28" s="1"/>
  <c r="B16" i="28"/>
  <c r="D16" i="28" s="1"/>
  <c r="M18" i="47"/>
  <c r="AB18" i="47"/>
  <c r="N18" i="47" s="1"/>
  <c r="AM139" i="50"/>
  <c r="J139" i="50" s="1"/>
  <c r="J98" i="50"/>
  <c r="S90" i="50"/>
  <c r="E71" i="50"/>
  <c r="AK182" i="47"/>
  <c r="H90" i="51"/>
  <c r="AB53" i="40"/>
  <c r="N53" i="40" s="1"/>
  <c r="M53" i="40"/>
  <c r="AP163" i="34"/>
  <c r="AQ163" i="34" s="1"/>
  <c r="G163" i="34"/>
  <c r="AJ182" i="34"/>
  <c r="AP44" i="50"/>
  <c r="AQ44" i="50" s="1"/>
  <c r="AM49" i="50"/>
  <c r="M21" i="51"/>
  <c r="AQ21" i="51"/>
  <c r="N21" i="51" s="1"/>
  <c r="F66" i="47"/>
  <c r="AB66" i="47"/>
  <c r="N66" i="47" s="1"/>
  <c r="E61" i="34"/>
  <c r="T61" i="34"/>
  <c r="J61" i="50"/>
  <c r="AM51" i="50"/>
  <c r="AP113" i="34"/>
  <c r="AQ113" i="34" s="1"/>
  <c r="H113" i="34"/>
  <c r="AK98" i="34"/>
  <c r="L163" i="34"/>
  <c r="Z182" i="34"/>
  <c r="L182" i="34" s="1"/>
  <c r="D30" i="51"/>
  <c r="R49" i="51"/>
  <c r="T30" i="51"/>
  <c r="F30" i="51" s="1"/>
  <c r="J71" i="34"/>
  <c r="X90" i="34"/>
  <c r="AN8" i="47"/>
  <c r="K9" i="47"/>
  <c r="AI163" i="50"/>
  <c r="F163" i="50" s="1"/>
  <c r="AG182" i="50"/>
  <c r="AI182" i="50" s="1"/>
  <c r="AP58" i="51"/>
  <c r="AO51" i="51"/>
  <c r="L58" i="51"/>
  <c r="D44" i="28"/>
  <c r="X44" i="28"/>
  <c r="AJ47" i="28"/>
  <c r="K47" i="28" s="1"/>
  <c r="AQ151" i="47"/>
  <c r="N151" i="47" s="1"/>
  <c r="M151" i="47"/>
  <c r="AQ115" i="34"/>
  <c r="N115" i="34" s="1"/>
  <c r="M115" i="34"/>
  <c r="AP71" i="34"/>
  <c r="AQ71" i="34" s="1"/>
  <c r="AM90" i="34"/>
  <c r="AP90" i="34" s="1"/>
  <c r="AB182" i="47"/>
  <c r="M90" i="47"/>
  <c r="AB90" i="47"/>
  <c r="H163" i="50"/>
  <c r="V182" i="50"/>
  <c r="H182" i="50" s="1"/>
  <c r="J142" i="47"/>
  <c r="AP142" i="47"/>
  <c r="AM141" i="47"/>
  <c r="T9" i="50"/>
  <c r="D9" i="50"/>
  <c r="R8" i="50"/>
  <c r="H163" i="34"/>
  <c r="AK182" i="34"/>
  <c r="H182" i="34" s="1"/>
  <c r="K71" i="34"/>
  <c r="Y90" i="34"/>
  <c r="K90" i="34" s="1"/>
  <c r="G30" i="34"/>
  <c r="AA30" i="34"/>
  <c r="U49" i="34"/>
  <c r="L134" i="51"/>
  <c r="AP134" i="51"/>
  <c r="D108" i="47"/>
  <c r="T108" i="47"/>
  <c r="M68" i="34"/>
  <c r="AB68" i="34"/>
  <c r="N68" i="34" s="1"/>
  <c r="AB81" i="34"/>
  <c r="F81" i="34"/>
  <c r="AP108" i="51"/>
  <c r="J108" i="51"/>
  <c r="AM98" i="51"/>
  <c r="M54" i="50"/>
  <c r="AQ54" i="50"/>
  <c r="N54" i="50" s="1"/>
  <c r="M75" i="50"/>
  <c r="AB75" i="50"/>
  <c r="N75" i="50" s="1"/>
  <c r="AP156" i="47"/>
  <c r="AB51" i="47"/>
  <c r="M51" i="47"/>
  <c r="L99" i="50"/>
  <c r="Z98" i="50"/>
  <c r="AA99" i="50"/>
  <c r="D30" i="50"/>
  <c r="T30" i="50"/>
  <c r="F30" i="50" s="1"/>
  <c r="AP30" i="34"/>
  <c r="AQ30" i="34" s="1"/>
  <c r="AJ49" i="34"/>
  <c r="AP49" i="34" s="1"/>
  <c r="AQ49" i="34" s="1"/>
  <c r="AN90" i="51"/>
  <c r="K156" i="50"/>
  <c r="AN141" i="50"/>
  <c r="AP156" i="50"/>
  <c r="L163" i="50"/>
  <c r="Z182" i="50"/>
  <c r="L182" i="50" s="1"/>
  <c r="K120" i="34"/>
  <c r="AN139" i="34"/>
  <c r="K139" i="34" s="1"/>
  <c r="D44" i="51"/>
  <c r="AI44" i="51"/>
  <c r="P35" i="28"/>
  <c r="B35" i="28"/>
  <c r="N47" i="28"/>
  <c r="B47" i="28" s="1"/>
  <c r="D99" i="47"/>
  <c r="T99" i="47"/>
  <c r="F99" i="47" s="1"/>
  <c r="R98" i="47"/>
  <c r="AP23" i="51"/>
  <c r="AQ23" i="51" s="1"/>
  <c r="AN8" i="51"/>
  <c r="AN49" i="51" s="1"/>
  <c r="J148" i="34"/>
  <c r="AA148" i="34"/>
  <c r="X141" i="34"/>
  <c r="AQ81" i="34"/>
  <c r="M81" i="34"/>
  <c r="K90" i="51"/>
  <c r="L44" i="50"/>
  <c r="Z49" i="50"/>
  <c r="L61" i="51"/>
  <c r="AP61" i="51"/>
  <c r="D120" i="51"/>
  <c r="T120" i="51"/>
  <c r="F120" i="51" s="1"/>
  <c r="R139" i="51"/>
  <c r="J148" i="47"/>
  <c r="AP148" i="47"/>
  <c r="H44" i="28"/>
  <c r="AJ44" i="28"/>
  <c r="K44" i="28" s="1"/>
  <c r="G15" i="47"/>
  <c r="U8" i="47"/>
  <c r="AA15" i="47"/>
  <c r="M120" i="51"/>
  <c r="M116" i="34"/>
  <c r="AB116" i="34"/>
  <c r="N116" i="34" s="1"/>
  <c r="M85" i="50"/>
  <c r="AB85" i="50"/>
  <c r="N85" i="50" s="1"/>
  <c r="G120" i="34"/>
  <c r="AA120" i="34"/>
  <c r="U139" i="34"/>
  <c r="M46" i="34"/>
  <c r="H163" i="51"/>
  <c r="V182" i="51"/>
  <c r="H182" i="51" s="1"/>
  <c r="G71" i="34"/>
  <c r="AA71" i="34"/>
  <c r="U90" i="34"/>
  <c r="Y51" i="50"/>
  <c r="AA61" i="50"/>
  <c r="K61" i="50"/>
  <c r="G71" i="51"/>
  <c r="U90" i="51"/>
  <c r="AA71" i="51"/>
  <c r="AJ90" i="51"/>
  <c r="AP71" i="51"/>
  <c r="AQ71" i="51" s="1"/>
  <c r="I120" i="51"/>
  <c r="W139" i="51"/>
  <c r="J44" i="50"/>
  <c r="AA44" i="50"/>
  <c r="AB155" i="50"/>
  <c r="N155" i="50" s="1"/>
  <c r="AK51" i="43"/>
  <c r="H51" i="43" s="1"/>
  <c r="H52" i="43"/>
  <c r="AQ82" i="34"/>
  <c r="N82" i="34" s="1"/>
  <c r="F82" i="34"/>
  <c r="AI105" i="51"/>
  <c r="D105" i="51"/>
  <c r="AG98" i="51"/>
  <c r="L23" i="50"/>
  <c r="AO8" i="50"/>
  <c r="E30" i="50"/>
  <c r="S49" i="50"/>
  <c r="J71" i="50"/>
  <c r="X90" i="50"/>
  <c r="K163" i="50"/>
  <c r="Y182" i="50"/>
  <c r="H9" i="47"/>
  <c r="AK8" i="47"/>
  <c r="K9" i="51"/>
  <c r="Y8" i="51"/>
  <c r="I18" i="51"/>
  <c r="AP18" i="51"/>
  <c r="AL8" i="51"/>
  <c r="U98" i="47"/>
  <c r="AA99" i="47"/>
  <c r="G99" i="47"/>
  <c r="G9" i="47"/>
  <c r="N179" i="47"/>
  <c r="T31" i="41"/>
  <c r="AB149" i="34"/>
  <c r="N149" i="34" s="1"/>
  <c r="M149" i="34"/>
  <c r="K71" i="51"/>
  <c r="AG47" i="28"/>
  <c r="H47" i="28" s="1"/>
  <c r="AQ105" i="50"/>
  <c r="N105" i="50" s="1"/>
  <c r="M105" i="50"/>
  <c r="H71" i="34"/>
  <c r="V90" i="34"/>
  <c r="H90" i="34" s="1"/>
  <c r="E9" i="50"/>
  <c r="AH8" i="50"/>
  <c r="AI9" i="50"/>
  <c r="K163" i="34"/>
  <c r="AI163" i="51"/>
  <c r="F163" i="51" s="1"/>
  <c r="D163" i="51"/>
  <c r="AG182" i="51"/>
  <c r="AI182" i="51" s="1"/>
  <c r="I30" i="51"/>
  <c r="AA30" i="51"/>
  <c r="W49" i="51"/>
  <c r="D71" i="50"/>
  <c r="T71" i="50"/>
  <c r="F71" i="50" s="1"/>
  <c r="R90" i="50"/>
  <c r="G71" i="50"/>
  <c r="AA71" i="50"/>
  <c r="U90" i="50"/>
  <c r="AI52" i="50"/>
  <c r="F52" i="50" s="1"/>
  <c r="D52" i="50"/>
  <c r="AG51" i="50"/>
  <c r="G9" i="51"/>
  <c r="U8" i="51"/>
  <c r="AA9" i="51"/>
  <c r="I163" i="51"/>
  <c r="W182" i="51"/>
  <c r="I182" i="51" s="1"/>
  <c r="G151" i="51"/>
  <c r="U141" i="51"/>
  <c r="U182" i="51" s="1"/>
  <c r="AA151" i="51"/>
  <c r="AI120" i="50"/>
  <c r="F120" i="50" s="1"/>
  <c r="AG139" i="50"/>
  <c r="K99" i="47"/>
  <c r="Y98" i="47"/>
  <c r="AB44" i="47"/>
  <c r="N44" i="47" s="1"/>
  <c r="M44" i="47"/>
  <c r="AQ108" i="50"/>
  <c r="N108" i="50" s="1"/>
  <c r="M108" i="50"/>
  <c r="AA9" i="34"/>
  <c r="J9" i="34"/>
  <c r="X8" i="34"/>
  <c r="AP120" i="51"/>
  <c r="AQ120" i="51" s="1"/>
  <c r="H85" i="51"/>
  <c r="AP85" i="51"/>
  <c r="AK90" i="51"/>
  <c r="AP120" i="34"/>
  <c r="AJ139" i="34"/>
  <c r="H61" i="50"/>
  <c r="AP61" i="50"/>
  <c r="AK51" i="50"/>
  <c r="AP9" i="50"/>
  <c r="AJ8" i="50"/>
  <c r="G9" i="50"/>
  <c r="J108" i="34"/>
  <c r="AA108" i="34"/>
  <c r="AL51" i="50"/>
  <c r="I61" i="50"/>
  <c r="AA163" i="51"/>
  <c r="G163" i="51"/>
  <c r="E61" i="50"/>
  <c r="AI61" i="50"/>
  <c r="F61" i="50" s="1"/>
  <c r="AH51" i="50"/>
  <c r="L113" i="50"/>
  <c r="AP113" i="50"/>
  <c r="AQ113" i="50" s="1"/>
  <c r="AO98" i="50"/>
  <c r="AO139" i="50" s="1"/>
  <c r="AP30" i="51"/>
  <c r="AQ30" i="51" s="1"/>
  <c r="H30" i="51"/>
  <c r="AK49" i="51"/>
  <c r="AQ143" i="50"/>
  <c r="N143" i="50" s="1"/>
  <c r="M143" i="50"/>
  <c r="AP66" i="51"/>
  <c r="K66" i="51"/>
  <c r="AN51" i="51"/>
  <c r="K16" i="28"/>
  <c r="AA23" i="51"/>
  <c r="K23" i="51"/>
  <c r="AQ28" i="51"/>
  <c r="N28" i="51" s="1"/>
  <c r="M28" i="51"/>
  <c r="H141" i="47"/>
  <c r="AC47" i="28"/>
  <c r="K35" i="28"/>
  <c r="AK139" i="50"/>
  <c r="H139" i="50" s="1"/>
  <c r="H98" i="50"/>
  <c r="AP98" i="50"/>
  <c r="AQ98" i="50" s="1"/>
  <c r="G182" i="51" l="1"/>
  <c r="AA182" i="51"/>
  <c r="AB9" i="50"/>
  <c r="M9" i="50"/>
  <c r="M23" i="51"/>
  <c r="AB23" i="51"/>
  <c r="N23" i="51" s="1"/>
  <c r="AL49" i="50"/>
  <c r="I49" i="50" s="1"/>
  <c r="I8" i="50"/>
  <c r="AQ9" i="50"/>
  <c r="G90" i="51"/>
  <c r="AA90" i="51"/>
  <c r="AM90" i="50"/>
  <c r="J90" i="50" s="1"/>
  <c r="J51" i="50"/>
  <c r="L141" i="47"/>
  <c r="AO182" i="47"/>
  <c r="L182" i="47" s="1"/>
  <c r="N113" i="50"/>
  <c r="AQ90" i="34"/>
  <c r="AQ52" i="47"/>
  <c r="N52" i="47" s="1"/>
  <c r="F52" i="47"/>
  <c r="AB9" i="34"/>
  <c r="N9" i="34" s="1"/>
  <c r="M9" i="34"/>
  <c r="X30" i="28"/>
  <c r="L30" i="28" s="1"/>
  <c r="D30" i="28"/>
  <c r="AB98" i="34"/>
  <c r="M30" i="50"/>
  <c r="AB30" i="50"/>
  <c r="N30" i="50" s="1"/>
  <c r="M113" i="50"/>
  <c r="X35" i="28"/>
  <c r="P47" i="28"/>
  <c r="D47" i="28" s="1"/>
  <c r="D35" i="28"/>
  <c r="X182" i="34"/>
  <c r="J182" i="34" s="1"/>
  <c r="AA141" i="34"/>
  <c r="J141" i="34"/>
  <c r="F44" i="51"/>
  <c r="AQ44" i="51"/>
  <c r="N44" i="51" s="1"/>
  <c r="AM139" i="51"/>
  <c r="J98" i="51"/>
  <c r="AP98" i="51"/>
  <c r="I182" i="34"/>
  <c r="K8" i="50"/>
  <c r="AN49" i="50"/>
  <c r="K49" i="50" s="1"/>
  <c r="T90" i="34"/>
  <c r="F90" i="34" s="1"/>
  <c r="AK44" i="28"/>
  <c r="AK47" i="28" s="1"/>
  <c r="AQ66" i="51"/>
  <c r="N66" i="51" s="1"/>
  <c r="M66" i="51"/>
  <c r="U49" i="51"/>
  <c r="AA8" i="51"/>
  <c r="G8" i="51"/>
  <c r="M30" i="51"/>
  <c r="AB30" i="51"/>
  <c r="N30" i="51" s="1"/>
  <c r="M61" i="50"/>
  <c r="AB61" i="50"/>
  <c r="N61" i="50" s="1"/>
  <c r="D139" i="51"/>
  <c r="T139" i="51"/>
  <c r="F139" i="51" s="1"/>
  <c r="AB99" i="50"/>
  <c r="N99" i="50" s="1"/>
  <c r="M99" i="50"/>
  <c r="AQ108" i="51"/>
  <c r="N108" i="51" s="1"/>
  <c r="M108" i="51"/>
  <c r="M163" i="34"/>
  <c r="AB163" i="34"/>
  <c r="N163" i="34" s="1"/>
  <c r="L29" i="28"/>
  <c r="AO49" i="51"/>
  <c r="L49" i="51" s="1"/>
  <c r="L8" i="51"/>
  <c r="T141" i="51"/>
  <c r="F141" i="51" s="1"/>
  <c r="R182" i="51"/>
  <c r="D141" i="51"/>
  <c r="AK49" i="47"/>
  <c r="H49" i="47" s="1"/>
  <c r="H8" i="47"/>
  <c r="G139" i="34"/>
  <c r="G49" i="34"/>
  <c r="J90" i="34"/>
  <c r="AQ182" i="51"/>
  <c r="F142" i="51"/>
  <c r="AB142" i="51"/>
  <c r="N142" i="51" s="1"/>
  <c r="AA141" i="51"/>
  <c r="G141" i="51"/>
  <c r="AQ134" i="51"/>
  <c r="N134" i="51" s="1"/>
  <c r="M134" i="51"/>
  <c r="AP8" i="50"/>
  <c r="AJ49" i="50"/>
  <c r="G8" i="50"/>
  <c r="F31" i="41"/>
  <c r="AB31" i="41"/>
  <c r="N31" i="41" s="1"/>
  <c r="M71" i="51"/>
  <c r="AB71" i="51"/>
  <c r="N71" i="51" s="1"/>
  <c r="AQ148" i="47"/>
  <c r="N148" i="47" s="1"/>
  <c r="M148" i="47"/>
  <c r="AM182" i="47"/>
  <c r="J182" i="47" s="1"/>
  <c r="J141" i="47"/>
  <c r="AQ23" i="50"/>
  <c r="N23" i="50" s="1"/>
  <c r="M23" i="50"/>
  <c r="M9" i="51"/>
  <c r="AB9" i="51"/>
  <c r="N9" i="51" s="1"/>
  <c r="F105" i="51"/>
  <c r="AQ105" i="51"/>
  <c r="N105" i="51" s="1"/>
  <c r="AP8" i="47"/>
  <c r="AQ8" i="47" s="1"/>
  <c r="AJ49" i="47"/>
  <c r="M120" i="34"/>
  <c r="AB120" i="34"/>
  <c r="N120" i="34" s="1"/>
  <c r="L16" i="28"/>
  <c r="AQ61" i="50"/>
  <c r="AB99" i="47"/>
  <c r="N99" i="47" s="1"/>
  <c r="M99" i="47"/>
  <c r="Z139" i="50"/>
  <c r="L139" i="50" s="1"/>
  <c r="L98" i="50"/>
  <c r="Y139" i="47"/>
  <c r="K139" i="47" s="1"/>
  <c r="K98" i="47"/>
  <c r="D182" i="50"/>
  <c r="H49" i="51"/>
  <c r="AP49" i="51"/>
  <c r="AQ49" i="51" s="1"/>
  <c r="H182" i="47"/>
  <c r="M113" i="34"/>
  <c r="AB113" i="34"/>
  <c r="N113" i="34" s="1"/>
  <c r="D182" i="34"/>
  <c r="AI182" i="34"/>
  <c r="F182" i="34" s="1"/>
  <c r="F182" i="50"/>
  <c r="E51" i="34"/>
  <c r="T51" i="34"/>
  <c r="M120" i="50"/>
  <c r="AB120" i="50"/>
  <c r="N120" i="50" s="1"/>
  <c r="AP182" i="50"/>
  <c r="AQ182" i="50" s="1"/>
  <c r="K30" i="28"/>
  <c r="AK30" i="28"/>
  <c r="AQ9" i="47"/>
  <c r="N9" i="47" s="1"/>
  <c r="M9" i="47"/>
  <c r="AH49" i="50"/>
  <c r="AI49" i="50" s="1"/>
  <c r="E8" i="50"/>
  <c r="AI8" i="50"/>
  <c r="AH90" i="50"/>
  <c r="E90" i="50" s="1"/>
  <c r="E51" i="50"/>
  <c r="AQ142" i="47"/>
  <c r="N142" i="47" s="1"/>
  <c r="M142" i="47"/>
  <c r="AP139" i="34"/>
  <c r="AQ139" i="34" s="1"/>
  <c r="Y90" i="50"/>
  <c r="K90" i="50" s="1"/>
  <c r="K51" i="50"/>
  <c r="AA51" i="50"/>
  <c r="AQ120" i="34"/>
  <c r="AG90" i="50"/>
  <c r="D51" i="50"/>
  <c r="AI51" i="50"/>
  <c r="F51" i="50" s="1"/>
  <c r="U139" i="47"/>
  <c r="AA98" i="47"/>
  <c r="G98" i="47"/>
  <c r="N81" i="34"/>
  <c r="D49" i="51"/>
  <c r="T49" i="51"/>
  <c r="AB71" i="34"/>
  <c r="N71" i="34" s="1"/>
  <c r="M71" i="34"/>
  <c r="AQ85" i="51"/>
  <c r="N85" i="51" s="1"/>
  <c r="M85" i="51"/>
  <c r="I139" i="51"/>
  <c r="AA139" i="51"/>
  <c r="D98" i="47"/>
  <c r="T98" i="47"/>
  <c r="F98" i="47" s="1"/>
  <c r="R139" i="47"/>
  <c r="AQ156" i="50"/>
  <c r="N156" i="50" s="1"/>
  <c r="M156" i="50"/>
  <c r="M113" i="47"/>
  <c r="AB113" i="47"/>
  <c r="N113" i="47" s="1"/>
  <c r="F58" i="34"/>
  <c r="AB58" i="34"/>
  <c r="N58" i="34" s="1"/>
  <c r="AQ163" i="50"/>
  <c r="F9" i="50"/>
  <c r="AP182" i="34"/>
  <c r="AQ182" i="34" s="1"/>
  <c r="G182" i="34"/>
  <c r="M163" i="50"/>
  <c r="AB163" i="50"/>
  <c r="N163" i="50" s="1"/>
  <c r="D90" i="50"/>
  <c r="T90" i="50"/>
  <c r="K51" i="51"/>
  <c r="AP51" i="51"/>
  <c r="K182" i="50"/>
  <c r="M30" i="34"/>
  <c r="AB30" i="34"/>
  <c r="N30" i="34" s="1"/>
  <c r="M148" i="34"/>
  <c r="AB148" i="34"/>
  <c r="N148" i="34" s="1"/>
  <c r="F61" i="34"/>
  <c r="AB61" i="34"/>
  <c r="N61" i="34" s="1"/>
  <c r="M163" i="51"/>
  <c r="AB163" i="51"/>
  <c r="N163" i="51" s="1"/>
  <c r="AA90" i="34"/>
  <c r="G90" i="34"/>
  <c r="AP141" i="47"/>
  <c r="M177" i="51"/>
  <c r="AQ177" i="51"/>
  <c r="N177" i="51" s="1"/>
  <c r="AB15" i="34"/>
  <c r="N15" i="34" s="1"/>
  <c r="M15" i="34"/>
  <c r="AB66" i="50"/>
  <c r="N66" i="50" s="1"/>
  <c r="M66" i="50"/>
  <c r="AA98" i="50"/>
  <c r="AL49" i="51"/>
  <c r="I49" i="51" s="1"/>
  <c r="I8" i="51"/>
  <c r="AP8" i="51"/>
  <c r="AQ8" i="51" s="1"/>
  <c r="AL90" i="50"/>
  <c r="I90" i="50" s="1"/>
  <c r="I51" i="50"/>
  <c r="AO49" i="50"/>
  <c r="L8" i="50"/>
  <c r="AB120" i="51"/>
  <c r="N120" i="51" s="1"/>
  <c r="AQ163" i="51"/>
  <c r="Z90" i="50"/>
  <c r="L90" i="50" s="1"/>
  <c r="G90" i="50"/>
  <c r="AA90" i="50"/>
  <c r="AB15" i="47"/>
  <c r="N15" i="47" s="1"/>
  <c r="M15" i="47"/>
  <c r="L49" i="50"/>
  <c r="AN182" i="50"/>
  <c r="AP141" i="50"/>
  <c r="K141" i="50"/>
  <c r="AQ156" i="47"/>
  <c r="N156" i="47" s="1"/>
  <c r="M156" i="47"/>
  <c r="AB108" i="47"/>
  <c r="N108" i="47" s="1"/>
  <c r="F108" i="47"/>
  <c r="D8" i="50"/>
  <c r="R49" i="50"/>
  <c r="T8" i="50"/>
  <c r="F8" i="50" s="1"/>
  <c r="L51" i="51"/>
  <c r="AO90" i="51"/>
  <c r="L90" i="51" s="1"/>
  <c r="AQ52" i="50"/>
  <c r="N52" i="50" s="1"/>
  <c r="M52" i="50"/>
  <c r="Z139" i="34"/>
  <c r="L139" i="34" s="1"/>
  <c r="L98" i="34"/>
  <c r="E139" i="34"/>
  <c r="AI139" i="34"/>
  <c r="F139" i="34" s="1"/>
  <c r="AQ15" i="51"/>
  <c r="N15" i="51" s="1"/>
  <c r="F15" i="51"/>
  <c r="X49" i="34"/>
  <c r="J49" i="34" s="1"/>
  <c r="AA8" i="34"/>
  <c r="J8" i="34"/>
  <c r="AO139" i="51"/>
  <c r="L139" i="51" s="1"/>
  <c r="L98" i="51"/>
  <c r="X49" i="50"/>
  <c r="AA8" i="50"/>
  <c r="J8" i="50"/>
  <c r="AK90" i="50"/>
  <c r="H51" i="50"/>
  <c r="AP51" i="50"/>
  <c r="AQ51" i="50" s="1"/>
  <c r="AN49" i="47"/>
  <c r="K49" i="47" s="1"/>
  <c r="K8" i="47"/>
  <c r="E49" i="50"/>
  <c r="AB44" i="50"/>
  <c r="N44" i="50" s="1"/>
  <c r="M44" i="50"/>
  <c r="I139" i="50"/>
  <c r="AA139" i="50"/>
  <c r="AQ61" i="51"/>
  <c r="N61" i="51" s="1"/>
  <c r="M61" i="51"/>
  <c r="AI139" i="50"/>
  <c r="F139" i="50" s="1"/>
  <c r="D139" i="50"/>
  <c r="AQ18" i="51"/>
  <c r="N18" i="51" s="1"/>
  <c r="M18" i="51"/>
  <c r="M108" i="34"/>
  <c r="AB108" i="34"/>
  <c r="N108" i="34" s="1"/>
  <c r="M151" i="51"/>
  <c r="AB151" i="51"/>
  <c r="N151" i="51" s="1"/>
  <c r="M71" i="50"/>
  <c r="AB71" i="50"/>
  <c r="N71" i="50" s="1"/>
  <c r="K8" i="51"/>
  <c r="Y49" i="51"/>
  <c r="K49" i="51" s="1"/>
  <c r="AG139" i="51"/>
  <c r="AI139" i="51" s="1"/>
  <c r="AI98" i="51"/>
  <c r="F98" i="51" s="1"/>
  <c r="D98" i="51"/>
  <c r="U49" i="47"/>
  <c r="AA8" i="47"/>
  <c r="G8" i="47"/>
  <c r="AQ58" i="51"/>
  <c r="N58" i="51" s="1"/>
  <c r="M58" i="51"/>
  <c r="AK139" i="34"/>
  <c r="H139" i="34" s="1"/>
  <c r="AP98" i="34"/>
  <c r="AQ98" i="34" s="1"/>
  <c r="H98" i="34"/>
  <c r="AI51" i="47"/>
  <c r="AH90" i="47"/>
  <c r="E51" i="47"/>
  <c r="AQ113" i="51"/>
  <c r="N113" i="51" s="1"/>
  <c r="M113" i="51"/>
  <c r="M85" i="34"/>
  <c r="AB85" i="34"/>
  <c r="N85" i="34" s="1"/>
  <c r="G182" i="50"/>
  <c r="AA182" i="50"/>
  <c r="AQ120" i="50"/>
  <c r="F15" i="50"/>
  <c r="AQ15" i="50"/>
  <c r="N15" i="50" s="1"/>
  <c r="AG49" i="51"/>
  <c r="AI49" i="51" s="1"/>
  <c r="AI8" i="51"/>
  <c r="F8" i="51" s="1"/>
  <c r="D8" i="51"/>
  <c r="AP139" i="50"/>
  <c r="AQ139" i="50" s="1"/>
  <c r="M90" i="34" l="1"/>
  <c r="AB90" i="34"/>
  <c r="N90" i="34" s="1"/>
  <c r="M8" i="34"/>
  <c r="AB8" i="34"/>
  <c r="N8" i="34" s="1"/>
  <c r="AB90" i="51"/>
  <c r="T49" i="50"/>
  <c r="F49" i="50" s="1"/>
  <c r="D49" i="50"/>
  <c r="F51" i="34"/>
  <c r="AB51" i="34"/>
  <c r="N51" i="34" s="1"/>
  <c r="AA139" i="47"/>
  <c r="G139" i="47"/>
  <c r="AA182" i="34"/>
  <c r="X47" i="28"/>
  <c r="L47" i="28" s="1"/>
  <c r="L35" i="28"/>
  <c r="AB98" i="47"/>
  <c r="N98" i="47" s="1"/>
  <c r="M98" i="47"/>
  <c r="E90" i="47"/>
  <c r="AI90" i="47"/>
  <c r="AI90" i="50"/>
  <c r="F90" i="50" s="1"/>
  <c r="L44" i="28"/>
  <c r="AA49" i="34"/>
  <c r="AQ98" i="51"/>
  <c r="N98" i="51" s="1"/>
  <c r="M98" i="51"/>
  <c r="T139" i="47"/>
  <c r="F139" i="47" s="1"/>
  <c r="D139" i="47"/>
  <c r="AQ51" i="47"/>
  <c r="N51" i="47" s="1"/>
  <c r="F51" i="47"/>
  <c r="AB139" i="51"/>
  <c r="N139" i="51" s="1"/>
  <c r="M139" i="51"/>
  <c r="AP49" i="47"/>
  <c r="AQ49" i="47" s="1"/>
  <c r="H90" i="50"/>
  <c r="AP90" i="50"/>
  <c r="AQ90" i="50" s="1"/>
  <c r="AB8" i="50"/>
  <c r="M8" i="50"/>
  <c r="AA49" i="50"/>
  <c r="J49" i="50"/>
  <c r="AB141" i="51"/>
  <c r="N141" i="51" s="1"/>
  <c r="M141" i="51"/>
  <c r="AB90" i="50"/>
  <c r="M98" i="50"/>
  <c r="AB98" i="50"/>
  <c r="N98" i="50" s="1"/>
  <c r="AP90" i="51"/>
  <c r="AQ90" i="51" s="1"/>
  <c r="AB182" i="50"/>
  <c r="N182" i="50" s="1"/>
  <c r="M182" i="50"/>
  <c r="M51" i="50"/>
  <c r="AB51" i="50"/>
  <c r="N51" i="50" s="1"/>
  <c r="G49" i="50"/>
  <c r="AP49" i="50"/>
  <c r="AQ49" i="50" s="1"/>
  <c r="AP139" i="51"/>
  <c r="AQ139" i="51" s="1"/>
  <c r="J139" i="51"/>
  <c r="AQ141" i="50"/>
  <c r="N141" i="50" s="1"/>
  <c r="M141" i="50"/>
  <c r="AQ141" i="47"/>
  <c r="N141" i="47" s="1"/>
  <c r="M141" i="47"/>
  <c r="AQ51" i="51"/>
  <c r="N51" i="51" s="1"/>
  <c r="M51" i="51"/>
  <c r="AQ8" i="50"/>
  <c r="AA139" i="34"/>
  <c r="AA49" i="51"/>
  <c r="G49" i="51"/>
  <c r="M98" i="34"/>
  <c r="AB182" i="51"/>
  <c r="N182" i="51" s="1"/>
  <c r="M182" i="51"/>
  <c r="AB8" i="47"/>
  <c r="N8" i="47" s="1"/>
  <c r="M8" i="47"/>
  <c r="M141" i="34"/>
  <c r="AB141" i="34"/>
  <c r="N141" i="34" s="1"/>
  <c r="AA49" i="47"/>
  <c r="G49" i="47"/>
  <c r="D182" i="51"/>
  <c r="T182" i="51"/>
  <c r="F182" i="51" s="1"/>
  <c r="AB139" i="50"/>
  <c r="N139" i="50" s="1"/>
  <c r="M139" i="50"/>
  <c r="AB8" i="51"/>
  <c r="N8" i="51" s="1"/>
  <c r="M8" i="51"/>
  <c r="N98" i="34"/>
  <c r="N9" i="50"/>
  <c r="F49" i="51"/>
  <c r="AP182" i="47"/>
  <c r="M49" i="47" l="1"/>
  <c r="AB49" i="47"/>
  <c r="N49" i="47" s="1"/>
  <c r="N8" i="50"/>
  <c r="M139" i="47"/>
  <c r="AB139" i="47"/>
  <c r="N139" i="47" s="1"/>
  <c r="N90" i="50"/>
  <c r="M49" i="34"/>
  <c r="AB49" i="34"/>
  <c r="N49" i="34" s="1"/>
  <c r="AQ90" i="47"/>
  <c r="N90" i="47" s="1"/>
  <c r="F90" i="47"/>
  <c r="M90" i="50"/>
  <c r="M90" i="51"/>
  <c r="M49" i="51"/>
  <c r="AB49" i="51"/>
  <c r="N49" i="51" s="1"/>
  <c r="AQ182" i="47"/>
  <c r="N182" i="47" s="1"/>
  <c r="M182" i="47"/>
  <c r="N90" i="51"/>
  <c r="M139" i="34"/>
  <c r="AB139" i="34"/>
  <c r="N139" i="34" s="1"/>
  <c r="AB49" i="50"/>
  <c r="N49" i="50" s="1"/>
  <c r="M49" i="50"/>
  <c r="M182" i="34"/>
  <c r="AB182" i="34"/>
  <c r="N182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<sst xmlns="http://schemas.openxmlformats.org/spreadsheetml/2006/main" count="6464" uniqueCount="284">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</sst>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6A266DE-9911-4F03-94EC-21C5961CE6E8}"/>
    <cellStyle name="標準 3" xfId="3" xr:uid="{9385B406-5B80-48A2-BD2F-6263F6B3ECAD}"/>
    <cellStyle name="標準_06月報新様式（案）" xfId="4" xr:uid="{7F9EF021-C159-496E-ADF5-3BF8ED9E0FED}"/>
    <cellStyle name="標準_H18年４月～の全様式【月報】改訂" xfId="5" xr:uid="{64F471E7-EE78-4B4F-8628-C9987917405C}"/>
    <cellStyle name="標準_基本設計書_17年度月報本文" xfId="6" xr:uid="{FEA8E0E8-0972-4699-A7DA-BF24B56F8184}"/>
    <cellStyle name="標準_事業状況報告CSV連携仕様_修正版(061127)" xfId="7" xr:uid="{F08C6DE8-4A5D-4641-B60D-47E88E1AB7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BE9D-9585-47A3-AF78-7AC68C8F7762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202606</v>
      </c>
      <c r="D1">
        <v>1010001</v>
      </c>
      <c r="E1">
        <v>356</v>
      </c>
      <c r="F1">
        <v>0</v>
      </c>
      <c r="G1">
        <v>3</v>
      </c>
      <c r="H1">
        <v>353</v>
      </c>
    </row>
    <row r="2" spans="1:10">
      <c r="A2">
        <v>473603</v>
      </c>
      <c r="B2" t="s">
        <v>282</v>
      </c>
      <c r="C2">
        <v>202606</v>
      </c>
      <c r="D2">
        <v>1020001</v>
      </c>
      <c r="E2">
        <v>259</v>
      </c>
      <c r="F2">
        <v>0</v>
      </c>
      <c r="G2">
        <v>0</v>
      </c>
      <c r="H2">
        <v>256</v>
      </c>
    </row>
    <row r="3" spans="1:10">
      <c r="A3">
        <v>473603</v>
      </c>
      <c r="B3" t="s">
        <v>282</v>
      </c>
      <c r="C3">
        <v>202606</v>
      </c>
      <c r="D3">
        <v>1020002</v>
      </c>
      <c r="E3">
        <v>116</v>
      </c>
      <c r="F3">
        <v>0</v>
      </c>
      <c r="G3">
        <v>0</v>
      </c>
      <c r="H3">
        <v>117</v>
      </c>
    </row>
    <row r="4" spans="1:10">
      <c r="A4">
        <v>473603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202606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202606</v>
      </c>
      <c r="D6">
        <v>1020005</v>
      </c>
      <c r="E6">
        <v>453</v>
      </c>
      <c r="F6">
        <v>0</v>
      </c>
      <c r="G6">
        <v>3</v>
      </c>
      <c r="H6" t="s">
        <v>283</v>
      </c>
    </row>
    <row r="7" spans="1:10">
      <c r="A7">
        <v>473603</v>
      </c>
      <c r="B7" t="s">
        <v>282</v>
      </c>
      <c r="C7">
        <v>202606</v>
      </c>
      <c r="D7">
        <v>1020006</v>
      </c>
      <c r="E7">
        <v>78</v>
      </c>
      <c r="F7">
        <v>0</v>
      </c>
      <c r="G7">
        <v>0</v>
      </c>
      <c r="H7">
        <v>77</v>
      </c>
    </row>
    <row r="8" spans="1:10">
      <c r="A8">
        <v>473603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473603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202606</v>
      </c>
      <c r="D10">
        <v>1030201</v>
      </c>
      <c r="E10">
        <v>1</v>
      </c>
      <c r="F10">
        <v>0</v>
      </c>
      <c r="G10">
        <v>2</v>
      </c>
      <c r="H10">
        <v>0</v>
      </c>
      <c r="I10">
        <v>0</v>
      </c>
      <c r="J10">
        <v>3</v>
      </c>
    </row>
    <row r="11" spans="1:10">
      <c r="A11">
        <v>473603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202606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19</v>
      </c>
      <c r="L36">
        <v>19</v>
      </c>
      <c r="M36">
        <v>20</v>
      </c>
      <c r="N36">
        <v>20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202606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9</v>
      </c>
      <c r="L40">
        <v>9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202606</v>
      </c>
      <c r="D96">
        <v>1110001</v>
      </c>
      <c r="E96">
        <v>0</v>
      </c>
      <c r="F96">
        <v>9</v>
      </c>
      <c r="G96">
        <v>13</v>
      </c>
      <c r="H96">
        <v>19</v>
      </c>
      <c r="I96">
        <v>16</v>
      </c>
      <c r="J96">
        <v>7</v>
      </c>
      <c r="K96">
        <v>64</v>
      </c>
      <c r="L96">
        <v>0</v>
      </c>
      <c r="M96">
        <v>8</v>
      </c>
      <c r="N96">
        <v>4</v>
      </c>
      <c r="O96">
        <v>12</v>
      </c>
      <c r="P96">
        <v>76</v>
      </c>
    </row>
    <row r="97" spans="1:16">
      <c r="A97">
        <v>473603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0</v>
      </c>
      <c r="K97">
        <v>4</v>
      </c>
      <c r="L97">
        <v>0</v>
      </c>
      <c r="M97">
        <v>2</v>
      </c>
      <c r="N97">
        <v>0</v>
      </c>
      <c r="O97">
        <v>2</v>
      </c>
      <c r="P97">
        <v>6</v>
      </c>
    </row>
    <row r="98" spans="1:16">
      <c r="A98">
        <v>473603</v>
      </c>
      <c r="B98" t="s">
        <v>282</v>
      </c>
      <c r="C98">
        <v>202606</v>
      </c>
      <c r="D98">
        <v>1110003</v>
      </c>
      <c r="E98">
        <v>0</v>
      </c>
      <c r="F98">
        <v>9</v>
      </c>
      <c r="G98">
        <v>13</v>
      </c>
      <c r="H98">
        <v>16</v>
      </c>
      <c r="I98">
        <v>15</v>
      </c>
      <c r="J98">
        <v>7</v>
      </c>
      <c r="K98">
        <v>60</v>
      </c>
      <c r="L98">
        <v>0</v>
      </c>
      <c r="M98">
        <v>6</v>
      </c>
      <c r="N98">
        <v>4</v>
      </c>
      <c r="O98">
        <v>10</v>
      </c>
      <c r="P98">
        <v>70</v>
      </c>
    </row>
    <row r="99" spans="1:16">
      <c r="A99">
        <v>473603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202606</v>
      </c>
      <c r="D100">
        <v>1110005</v>
      </c>
      <c r="E100">
        <v>0</v>
      </c>
      <c r="F100">
        <v>9</v>
      </c>
      <c r="G100">
        <v>14</v>
      </c>
      <c r="H100">
        <v>19</v>
      </c>
      <c r="I100">
        <v>16</v>
      </c>
      <c r="J100">
        <v>7</v>
      </c>
      <c r="K100">
        <v>65</v>
      </c>
      <c r="L100">
        <v>0</v>
      </c>
      <c r="M100">
        <v>9</v>
      </c>
      <c r="N100">
        <v>5</v>
      </c>
      <c r="O100">
        <v>14</v>
      </c>
      <c r="P100">
        <v>79</v>
      </c>
    </row>
    <row r="101" spans="1:16">
      <c r="A101">
        <v>473603</v>
      </c>
      <c r="B101" t="s">
        <v>282</v>
      </c>
      <c r="C101">
        <v>202606</v>
      </c>
      <c r="D101">
        <v>1120001</v>
      </c>
      <c r="E101">
        <v>0</v>
      </c>
      <c r="F101">
        <v>8</v>
      </c>
      <c r="G101">
        <v>9</v>
      </c>
      <c r="H101">
        <v>5</v>
      </c>
      <c r="I101">
        <v>3</v>
      </c>
      <c r="J101">
        <v>1</v>
      </c>
      <c r="K101">
        <v>26</v>
      </c>
      <c r="L101">
        <v>0</v>
      </c>
      <c r="M101">
        <v>2</v>
      </c>
      <c r="N101">
        <v>2</v>
      </c>
      <c r="O101">
        <v>4</v>
      </c>
      <c r="P101">
        <v>30</v>
      </c>
    </row>
    <row r="102" spans="1:16">
      <c r="A102">
        <v>473603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202606</v>
      </c>
      <c r="D103">
        <v>1120003</v>
      </c>
      <c r="E103">
        <v>0</v>
      </c>
      <c r="F103">
        <v>8</v>
      </c>
      <c r="G103">
        <v>10</v>
      </c>
      <c r="H103">
        <v>5</v>
      </c>
      <c r="I103">
        <v>3</v>
      </c>
      <c r="J103">
        <v>1</v>
      </c>
      <c r="K103">
        <v>27</v>
      </c>
      <c r="L103">
        <v>0</v>
      </c>
      <c r="M103">
        <v>3</v>
      </c>
      <c r="N103">
        <v>3</v>
      </c>
      <c r="O103">
        <v>6</v>
      </c>
      <c r="P103">
        <v>33</v>
      </c>
    </row>
    <row r="104" spans="1:16">
      <c r="A104">
        <v>473603</v>
      </c>
      <c r="B104" t="s">
        <v>282</v>
      </c>
      <c r="C104">
        <v>202606</v>
      </c>
      <c r="D104">
        <v>1130001</v>
      </c>
      <c r="E104">
        <v>29</v>
      </c>
      <c r="F104">
        <v>5</v>
      </c>
      <c r="G104">
        <v>0</v>
      </c>
      <c r="H104">
        <v>34</v>
      </c>
    </row>
    <row r="105" spans="1:16">
      <c r="A105">
        <v>473603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202606</v>
      </c>
      <c r="D106">
        <v>1130003</v>
      </c>
      <c r="E106">
        <v>29</v>
      </c>
      <c r="F106">
        <v>5</v>
      </c>
      <c r="G106">
        <v>0</v>
      </c>
      <c r="H106">
        <v>34</v>
      </c>
    </row>
    <row r="107" spans="1:16">
      <c r="A107">
        <v>473603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11</v>
      </c>
      <c r="J107">
        <v>6</v>
      </c>
      <c r="K107">
        <v>0</v>
      </c>
      <c r="L107">
        <v>29</v>
      </c>
      <c r="M107">
        <v>0</v>
      </c>
      <c r="N107">
        <v>0</v>
      </c>
      <c r="O107">
        <v>0</v>
      </c>
      <c r="P107">
        <v>29</v>
      </c>
    </row>
    <row r="108" spans="1:16">
      <c r="A108">
        <v>473603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11</v>
      </c>
      <c r="J109">
        <v>6</v>
      </c>
      <c r="K109">
        <v>0</v>
      </c>
      <c r="L109">
        <v>29</v>
      </c>
      <c r="M109">
        <v>0</v>
      </c>
      <c r="N109">
        <v>0</v>
      </c>
      <c r="O109">
        <v>0</v>
      </c>
      <c r="P109">
        <v>29</v>
      </c>
    </row>
    <row r="110" spans="1:16">
      <c r="A110">
        <v>473603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473603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473603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5</v>
      </c>
      <c r="H116">
        <v>9</v>
      </c>
      <c r="I116">
        <v>13</v>
      </c>
      <c r="J116">
        <v>7</v>
      </c>
      <c r="K116">
        <v>0</v>
      </c>
      <c r="L116">
        <v>34</v>
      </c>
      <c r="M116">
        <v>0</v>
      </c>
      <c r="N116">
        <v>0</v>
      </c>
      <c r="O116">
        <v>0</v>
      </c>
      <c r="P116">
        <v>34</v>
      </c>
    </row>
    <row r="117" spans="1:16">
      <c r="A117">
        <v>473603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202606</v>
      </c>
      <c r="D120">
        <v>1140001</v>
      </c>
      <c r="E120">
        <v>0</v>
      </c>
      <c r="F120">
        <v>8</v>
      </c>
      <c r="G120">
        <v>5</v>
      </c>
      <c r="H120">
        <v>4</v>
      </c>
      <c r="I120">
        <v>2</v>
      </c>
      <c r="J120">
        <v>0</v>
      </c>
      <c r="K120">
        <v>0</v>
      </c>
      <c r="L120">
        <v>19</v>
      </c>
      <c r="M120">
        <v>0</v>
      </c>
      <c r="N120">
        <v>0</v>
      </c>
      <c r="O120">
        <v>0</v>
      </c>
      <c r="P120">
        <v>19</v>
      </c>
    </row>
    <row r="121" spans="1:16">
      <c r="A121">
        <v>473603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202606</v>
      </c>
      <c r="D122">
        <v>1140003</v>
      </c>
      <c r="E122">
        <v>0</v>
      </c>
      <c r="F122">
        <v>8</v>
      </c>
      <c r="G122">
        <v>5</v>
      </c>
      <c r="H122">
        <v>4</v>
      </c>
      <c r="I122">
        <v>2</v>
      </c>
      <c r="J122">
        <v>0</v>
      </c>
      <c r="K122">
        <v>0</v>
      </c>
      <c r="L122">
        <v>19</v>
      </c>
      <c r="M122">
        <v>0</v>
      </c>
      <c r="N122">
        <v>0</v>
      </c>
      <c r="O122">
        <v>0</v>
      </c>
      <c r="P122">
        <v>19</v>
      </c>
    </row>
    <row r="123" spans="1:16">
      <c r="A123">
        <v>473603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</v>
      </c>
      <c r="H123">
        <v>3</v>
      </c>
      <c r="I123">
        <v>0</v>
      </c>
      <c r="J123">
        <v>1</v>
      </c>
      <c r="K123">
        <v>2</v>
      </c>
      <c r="L123">
        <v>7</v>
      </c>
      <c r="M123">
        <v>1</v>
      </c>
      <c r="N123">
        <v>1</v>
      </c>
      <c r="O123">
        <v>2</v>
      </c>
      <c r="P123">
        <v>9</v>
      </c>
    </row>
    <row r="124" spans="1:16">
      <c r="A124">
        <v>473603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3</v>
      </c>
      <c r="J124">
        <v>2</v>
      </c>
      <c r="K124">
        <v>0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473603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5</v>
      </c>
      <c r="H125">
        <v>6</v>
      </c>
      <c r="I125">
        <v>3</v>
      </c>
      <c r="J125">
        <v>3</v>
      </c>
      <c r="K125">
        <v>1</v>
      </c>
      <c r="L125">
        <v>18</v>
      </c>
      <c r="M125">
        <v>3</v>
      </c>
      <c r="N125">
        <v>3</v>
      </c>
      <c r="O125">
        <v>6</v>
      </c>
      <c r="P125">
        <v>24</v>
      </c>
    </row>
    <row r="126" spans="1:16">
      <c r="A126">
        <v>473603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9</v>
      </c>
      <c r="J128">
        <v>13</v>
      </c>
      <c r="K128">
        <v>7</v>
      </c>
      <c r="L128">
        <v>33</v>
      </c>
      <c r="M128">
        <v>0</v>
      </c>
      <c r="N128">
        <v>0</v>
      </c>
      <c r="O128">
        <v>0</v>
      </c>
      <c r="P128">
        <v>33</v>
      </c>
    </row>
    <row r="129" spans="1:16">
      <c r="A129">
        <v>473603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9</v>
      </c>
      <c r="J129">
        <v>11</v>
      </c>
      <c r="K129">
        <v>6</v>
      </c>
      <c r="L129">
        <v>28</v>
      </c>
      <c r="M129">
        <v>0</v>
      </c>
      <c r="N129">
        <v>0</v>
      </c>
      <c r="O129">
        <v>0</v>
      </c>
      <c r="P129">
        <v>28</v>
      </c>
    </row>
    <row r="130" spans="1:16">
      <c r="A130">
        <v>473603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473603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22</v>
      </c>
      <c r="H136">
        <v>36</v>
      </c>
      <c r="I136">
        <v>25</v>
      </c>
      <c r="J136">
        <v>24</v>
      </c>
      <c r="K136">
        <v>12</v>
      </c>
      <c r="L136">
        <v>119</v>
      </c>
      <c r="M136">
        <v>7</v>
      </c>
      <c r="N136">
        <v>7</v>
      </c>
      <c r="O136">
        <v>14</v>
      </c>
      <c r="P136">
        <v>133</v>
      </c>
    </row>
    <row r="137" spans="1:16">
      <c r="A137">
        <v>473603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6</v>
      </c>
      <c r="H137">
        <v>16</v>
      </c>
      <c r="I137">
        <v>7</v>
      </c>
      <c r="J137">
        <v>6</v>
      </c>
      <c r="K137">
        <v>4</v>
      </c>
      <c r="L137">
        <v>39</v>
      </c>
      <c r="M137">
        <v>4</v>
      </c>
      <c r="N137">
        <v>4</v>
      </c>
      <c r="O137">
        <v>8</v>
      </c>
      <c r="P137">
        <v>47</v>
      </c>
    </row>
    <row r="138" spans="1:16">
      <c r="A138">
        <v>473603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1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2</v>
      </c>
    </row>
    <row r="139" spans="1:16">
      <c r="A139">
        <v>473603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0</v>
      </c>
      <c r="K140">
        <v>0</v>
      </c>
      <c r="L140">
        <v>2</v>
      </c>
      <c r="M140">
        <v>1</v>
      </c>
      <c r="N140">
        <v>1</v>
      </c>
      <c r="O140">
        <v>2</v>
      </c>
      <c r="P140">
        <v>4</v>
      </c>
    </row>
    <row r="141" spans="1:16">
      <c r="A141">
        <v>473603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473603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0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5</v>
      </c>
      <c r="H144">
        <v>6</v>
      </c>
      <c r="I144">
        <v>3</v>
      </c>
      <c r="J144">
        <v>3</v>
      </c>
      <c r="K144">
        <v>1</v>
      </c>
      <c r="L144">
        <v>18</v>
      </c>
      <c r="M144">
        <v>3</v>
      </c>
      <c r="N144">
        <v>3</v>
      </c>
      <c r="O144">
        <v>6</v>
      </c>
      <c r="P144">
        <v>24</v>
      </c>
    </row>
    <row r="145" spans="1:16">
      <c r="A145">
        <v>473603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3</v>
      </c>
      <c r="J145">
        <v>2</v>
      </c>
      <c r="K145">
        <v>0</v>
      </c>
      <c r="L145">
        <v>8</v>
      </c>
      <c r="M145">
        <v>0</v>
      </c>
      <c r="N145">
        <v>0</v>
      </c>
      <c r="O145">
        <v>0</v>
      </c>
      <c r="P145">
        <v>8</v>
      </c>
    </row>
    <row r="146" spans="1:16">
      <c r="A146">
        <v>473603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473603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8</v>
      </c>
      <c r="H151">
        <v>10</v>
      </c>
      <c r="I151">
        <v>5</v>
      </c>
      <c r="J151">
        <v>3</v>
      </c>
      <c r="K151">
        <v>1</v>
      </c>
      <c r="L151">
        <v>27</v>
      </c>
      <c r="M151">
        <v>3</v>
      </c>
      <c r="N151">
        <v>3</v>
      </c>
      <c r="O151">
        <v>6</v>
      </c>
      <c r="P151">
        <v>33</v>
      </c>
    </row>
    <row r="152" spans="1:16">
      <c r="A152">
        <v>473603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0</v>
      </c>
      <c r="K152">
        <v>1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8</v>
      </c>
      <c r="H153">
        <v>6</v>
      </c>
      <c r="I153">
        <v>4</v>
      </c>
      <c r="J153">
        <v>2</v>
      </c>
      <c r="K153">
        <v>0</v>
      </c>
      <c r="L153">
        <v>20</v>
      </c>
      <c r="M153">
        <v>0</v>
      </c>
      <c r="N153">
        <v>0</v>
      </c>
      <c r="O153">
        <v>0</v>
      </c>
      <c r="P153">
        <v>20</v>
      </c>
    </row>
    <row r="154" spans="1:16">
      <c r="A154">
        <v>473603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8</v>
      </c>
      <c r="H161">
        <v>6</v>
      </c>
      <c r="I161">
        <v>4</v>
      </c>
      <c r="J161">
        <v>2</v>
      </c>
      <c r="K161">
        <v>0</v>
      </c>
      <c r="L161">
        <v>20</v>
      </c>
      <c r="M161">
        <v>0</v>
      </c>
      <c r="N161">
        <v>0</v>
      </c>
      <c r="O161">
        <v>0</v>
      </c>
      <c r="P161">
        <v>20</v>
      </c>
    </row>
    <row r="162" spans="1:16">
      <c r="A162">
        <v>473603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1476</v>
      </c>
      <c r="H169">
        <v>2819</v>
      </c>
      <c r="I169">
        <v>0</v>
      </c>
      <c r="J169">
        <v>2311</v>
      </c>
      <c r="K169">
        <v>1258</v>
      </c>
      <c r="L169">
        <v>7864</v>
      </c>
      <c r="M169">
        <v>1436</v>
      </c>
      <c r="N169">
        <v>868</v>
      </c>
      <c r="O169">
        <v>2304</v>
      </c>
      <c r="P169">
        <v>10168</v>
      </c>
    </row>
    <row r="170" spans="1:16">
      <c r="A170">
        <v>473603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17076</v>
      </c>
      <c r="I170">
        <v>19910</v>
      </c>
      <c r="J170">
        <v>26286</v>
      </c>
      <c r="K170">
        <v>0</v>
      </c>
      <c r="L170">
        <v>63272</v>
      </c>
      <c r="M170">
        <v>0</v>
      </c>
      <c r="N170">
        <v>0</v>
      </c>
      <c r="O170">
        <v>0</v>
      </c>
      <c r="P170">
        <v>63272</v>
      </c>
    </row>
    <row r="171" spans="1:16">
      <c r="A171">
        <v>473603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4276</v>
      </c>
      <c r="H171">
        <v>6774</v>
      </c>
      <c r="I171">
        <v>4582</v>
      </c>
      <c r="J171">
        <v>6406</v>
      </c>
      <c r="K171">
        <v>2160</v>
      </c>
      <c r="L171">
        <v>24198</v>
      </c>
      <c r="M171">
        <v>1150</v>
      </c>
      <c r="N171">
        <v>2174</v>
      </c>
      <c r="O171">
        <v>3324</v>
      </c>
      <c r="P171">
        <v>27522</v>
      </c>
    </row>
    <row r="172" spans="1:16">
      <c r="A172">
        <v>473603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112963</v>
      </c>
      <c r="I174">
        <v>239797</v>
      </c>
      <c r="J174">
        <v>425581</v>
      </c>
      <c r="K174">
        <v>237287</v>
      </c>
      <c r="L174">
        <v>1015628</v>
      </c>
      <c r="M174">
        <v>0</v>
      </c>
      <c r="N174">
        <v>0</v>
      </c>
      <c r="O174">
        <v>0</v>
      </c>
      <c r="P174">
        <v>1015628</v>
      </c>
    </row>
    <row r="175" spans="1:16">
      <c r="A175">
        <v>473603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52659</v>
      </c>
      <c r="I175">
        <v>239797</v>
      </c>
      <c r="J175">
        <v>334508</v>
      </c>
      <c r="K175">
        <v>199164</v>
      </c>
      <c r="L175">
        <v>826128</v>
      </c>
      <c r="M175">
        <v>0</v>
      </c>
      <c r="N175">
        <v>0</v>
      </c>
      <c r="O175">
        <v>0</v>
      </c>
      <c r="P175">
        <v>826128</v>
      </c>
    </row>
    <row r="176" spans="1:16">
      <c r="A176">
        <v>473603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60304</v>
      </c>
      <c r="I176">
        <v>0</v>
      </c>
      <c r="J176">
        <v>91073</v>
      </c>
      <c r="K176">
        <v>38123</v>
      </c>
      <c r="L176">
        <v>189500</v>
      </c>
      <c r="M176">
        <v>0</v>
      </c>
      <c r="N176">
        <v>0</v>
      </c>
      <c r="O176">
        <v>0</v>
      </c>
      <c r="P176">
        <v>189500</v>
      </c>
    </row>
    <row r="177" spans="1:16">
      <c r="A177">
        <v>473603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113234</v>
      </c>
      <c r="H182">
        <v>300121</v>
      </c>
      <c r="I182">
        <v>357625</v>
      </c>
      <c r="J182">
        <v>498092</v>
      </c>
      <c r="K182">
        <v>263549</v>
      </c>
      <c r="L182">
        <v>1532621</v>
      </c>
      <c r="M182">
        <v>3912</v>
      </c>
      <c r="N182">
        <v>4368</v>
      </c>
      <c r="O182">
        <v>8280</v>
      </c>
      <c r="P182">
        <v>1540901</v>
      </c>
    </row>
    <row r="183" spans="1:16">
      <c r="A183">
        <v>473603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5752</v>
      </c>
      <c r="H183">
        <v>96385</v>
      </c>
      <c r="I183">
        <v>44067</v>
      </c>
      <c r="J183">
        <v>35003</v>
      </c>
      <c r="K183">
        <v>24851</v>
      </c>
      <c r="L183">
        <v>206058</v>
      </c>
      <c r="M183">
        <v>2586</v>
      </c>
      <c r="N183">
        <v>3042</v>
      </c>
      <c r="O183">
        <v>5628</v>
      </c>
      <c r="P183">
        <v>211686</v>
      </c>
    </row>
    <row r="184" spans="1:16">
      <c r="A184">
        <v>473603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823</v>
      </c>
      <c r="I184">
        <v>0</v>
      </c>
      <c r="J184">
        <v>2311</v>
      </c>
      <c r="K184">
        <v>0</v>
      </c>
      <c r="L184">
        <v>3134</v>
      </c>
      <c r="M184">
        <v>0</v>
      </c>
      <c r="N184">
        <v>0</v>
      </c>
      <c r="O184">
        <v>0</v>
      </c>
      <c r="P184">
        <v>3134</v>
      </c>
    </row>
    <row r="185" spans="1:16">
      <c r="A185">
        <v>473603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1476</v>
      </c>
      <c r="H186">
        <v>1476</v>
      </c>
      <c r="I186">
        <v>0</v>
      </c>
      <c r="J186">
        <v>0</v>
      </c>
      <c r="K186">
        <v>0</v>
      </c>
      <c r="L186">
        <v>2952</v>
      </c>
      <c r="M186">
        <v>1436</v>
      </c>
      <c r="N186">
        <v>868</v>
      </c>
      <c r="O186">
        <v>2304</v>
      </c>
      <c r="P186">
        <v>5256</v>
      </c>
    </row>
    <row r="187" spans="1:16">
      <c r="A187">
        <v>473603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473603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0</v>
      </c>
      <c r="H188">
        <v>39333</v>
      </c>
      <c r="I188">
        <v>0</v>
      </c>
      <c r="J188">
        <v>0</v>
      </c>
      <c r="K188">
        <v>21433</v>
      </c>
      <c r="L188">
        <v>60766</v>
      </c>
      <c r="M188">
        <v>0</v>
      </c>
      <c r="N188">
        <v>0</v>
      </c>
      <c r="O188">
        <v>0</v>
      </c>
      <c r="P188">
        <v>60766</v>
      </c>
    </row>
    <row r="189" spans="1:16">
      <c r="A189">
        <v>473603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8594</v>
      </c>
      <c r="I189">
        <v>19575</v>
      </c>
      <c r="J189">
        <v>0</v>
      </c>
      <c r="K189">
        <v>0</v>
      </c>
      <c r="L189">
        <v>28169</v>
      </c>
      <c r="M189">
        <v>0</v>
      </c>
      <c r="N189">
        <v>0</v>
      </c>
      <c r="O189">
        <v>0</v>
      </c>
      <c r="P189">
        <v>28169</v>
      </c>
    </row>
    <row r="190" spans="1:16">
      <c r="A190">
        <v>473603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4276</v>
      </c>
      <c r="H190">
        <v>6774</v>
      </c>
      <c r="I190">
        <v>4582</v>
      </c>
      <c r="J190">
        <v>6406</v>
      </c>
      <c r="K190">
        <v>2160</v>
      </c>
      <c r="L190">
        <v>24198</v>
      </c>
      <c r="M190">
        <v>1150</v>
      </c>
      <c r="N190">
        <v>2174</v>
      </c>
      <c r="O190">
        <v>3324</v>
      </c>
      <c r="P190">
        <v>27522</v>
      </c>
    </row>
    <row r="191" spans="1:16">
      <c r="A191">
        <v>473603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17076</v>
      </c>
      <c r="I191">
        <v>19910</v>
      </c>
      <c r="J191">
        <v>26286</v>
      </c>
      <c r="K191">
        <v>0</v>
      </c>
      <c r="L191">
        <v>63272</v>
      </c>
      <c r="M191">
        <v>0</v>
      </c>
      <c r="N191">
        <v>0</v>
      </c>
      <c r="O191">
        <v>0</v>
      </c>
      <c r="P191">
        <v>63272</v>
      </c>
    </row>
    <row r="192" spans="1:16">
      <c r="A192">
        <v>473603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0</v>
      </c>
      <c r="K194">
        <v>1258</v>
      </c>
      <c r="L194">
        <v>1778</v>
      </c>
      <c r="M194">
        <v>0</v>
      </c>
      <c r="N194">
        <v>0</v>
      </c>
      <c r="O194">
        <v>0</v>
      </c>
      <c r="P194">
        <v>1778</v>
      </c>
    </row>
    <row r="195" spans="1:16">
      <c r="A195">
        <v>473603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21789</v>
      </c>
      <c r="I196">
        <v>0</v>
      </c>
      <c r="J196">
        <v>0</v>
      </c>
      <c r="K196">
        <v>0</v>
      </c>
      <c r="L196">
        <v>21789</v>
      </c>
      <c r="M196">
        <v>0</v>
      </c>
      <c r="N196">
        <v>0</v>
      </c>
      <c r="O196">
        <v>0</v>
      </c>
      <c r="P196">
        <v>21789</v>
      </c>
    </row>
    <row r="197" spans="1:16">
      <c r="A197">
        <v>473603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9992</v>
      </c>
      <c r="H197">
        <v>13406</v>
      </c>
      <c r="I197">
        <v>8226</v>
      </c>
      <c r="J197">
        <v>5078</v>
      </c>
      <c r="K197">
        <v>1411</v>
      </c>
      <c r="L197">
        <v>38113</v>
      </c>
      <c r="M197">
        <v>1326</v>
      </c>
      <c r="N197">
        <v>1326</v>
      </c>
      <c r="O197">
        <v>2652</v>
      </c>
      <c r="P197">
        <v>40765</v>
      </c>
    </row>
    <row r="198" spans="1:16">
      <c r="A198">
        <v>473603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0</v>
      </c>
      <c r="H198">
        <v>47927</v>
      </c>
      <c r="I198">
        <v>19575</v>
      </c>
      <c r="J198">
        <v>0</v>
      </c>
      <c r="K198">
        <v>21433</v>
      </c>
      <c r="L198">
        <v>88935</v>
      </c>
      <c r="M198">
        <v>0</v>
      </c>
      <c r="N198">
        <v>0</v>
      </c>
      <c r="O198">
        <v>0</v>
      </c>
      <c r="P198">
        <v>88935</v>
      </c>
    </row>
    <row r="199" spans="1:16">
      <c r="A199">
        <v>473603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97490</v>
      </c>
      <c r="H199">
        <v>77367</v>
      </c>
      <c r="I199">
        <v>65535</v>
      </c>
      <c r="J199">
        <v>32430</v>
      </c>
      <c r="K199">
        <v>0</v>
      </c>
      <c r="L199">
        <v>272822</v>
      </c>
      <c r="M199">
        <v>0</v>
      </c>
      <c r="N199">
        <v>0</v>
      </c>
      <c r="O199">
        <v>0</v>
      </c>
      <c r="P199">
        <v>272822</v>
      </c>
    </row>
    <row r="200" spans="1:16">
      <c r="A200">
        <v>473603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97490</v>
      </c>
      <c r="H207">
        <v>77367</v>
      </c>
      <c r="I207">
        <v>65535</v>
      </c>
      <c r="J207">
        <v>32430</v>
      </c>
      <c r="K207">
        <v>0</v>
      </c>
      <c r="L207">
        <v>272822</v>
      </c>
      <c r="M207">
        <v>0</v>
      </c>
      <c r="N207">
        <v>0</v>
      </c>
      <c r="O207">
        <v>0</v>
      </c>
      <c r="P207">
        <v>272822</v>
      </c>
    </row>
    <row r="208" spans="1:16">
      <c r="A208">
        <v>473603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14760</v>
      </c>
      <c r="H215">
        <v>28190</v>
      </c>
      <c r="I215">
        <v>0</v>
      </c>
      <c r="J215">
        <v>23110</v>
      </c>
      <c r="K215">
        <v>12580</v>
      </c>
      <c r="L215">
        <v>78640</v>
      </c>
      <c r="M215">
        <v>14360</v>
      </c>
      <c r="N215">
        <v>8680</v>
      </c>
      <c r="O215">
        <v>23040</v>
      </c>
      <c r="P215">
        <v>101680</v>
      </c>
    </row>
    <row r="216" spans="1:16">
      <c r="A216">
        <v>473603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170760</v>
      </c>
      <c r="I216">
        <v>199100</v>
      </c>
      <c r="J216">
        <v>262860</v>
      </c>
      <c r="K216">
        <v>0</v>
      </c>
      <c r="L216">
        <v>632720</v>
      </c>
      <c r="M216">
        <v>0</v>
      </c>
      <c r="N216">
        <v>0</v>
      </c>
      <c r="O216">
        <v>0</v>
      </c>
      <c r="P216">
        <v>632720</v>
      </c>
    </row>
    <row r="217" spans="1:16">
      <c r="A217">
        <v>473603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42760</v>
      </c>
      <c r="H217">
        <v>67740</v>
      </c>
      <c r="I217">
        <v>45820</v>
      </c>
      <c r="J217">
        <v>64060</v>
      </c>
      <c r="K217">
        <v>21600</v>
      </c>
      <c r="L217">
        <v>241980</v>
      </c>
      <c r="M217">
        <v>11500</v>
      </c>
      <c r="N217">
        <v>21740</v>
      </c>
      <c r="O217">
        <v>33240</v>
      </c>
      <c r="P217">
        <v>275220</v>
      </c>
    </row>
    <row r="218" spans="1:16">
      <c r="A218">
        <v>473603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1129630</v>
      </c>
      <c r="I220">
        <v>2397970</v>
      </c>
      <c r="J220">
        <v>4255810</v>
      </c>
      <c r="K220">
        <v>2372870</v>
      </c>
      <c r="L220">
        <v>10156280</v>
      </c>
      <c r="M220">
        <v>0</v>
      </c>
      <c r="N220">
        <v>0</v>
      </c>
      <c r="O220">
        <v>0</v>
      </c>
      <c r="P220">
        <v>10156280</v>
      </c>
    </row>
    <row r="221" spans="1:16">
      <c r="A221">
        <v>473603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526590</v>
      </c>
      <c r="I221">
        <v>2397970</v>
      </c>
      <c r="J221">
        <v>3345080</v>
      </c>
      <c r="K221">
        <v>1991640</v>
      </c>
      <c r="L221">
        <v>8261280</v>
      </c>
      <c r="M221">
        <v>0</v>
      </c>
      <c r="N221">
        <v>0</v>
      </c>
      <c r="O221">
        <v>0</v>
      </c>
      <c r="P221">
        <v>8261280</v>
      </c>
    </row>
    <row r="222" spans="1:16">
      <c r="A222">
        <v>473603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603040</v>
      </c>
      <c r="I222">
        <v>0</v>
      </c>
      <c r="J222">
        <v>910730</v>
      </c>
      <c r="K222">
        <v>381230</v>
      </c>
      <c r="L222">
        <v>1895000</v>
      </c>
      <c r="M222">
        <v>0</v>
      </c>
      <c r="N222">
        <v>0</v>
      </c>
      <c r="O222">
        <v>0</v>
      </c>
      <c r="P222">
        <v>1895000</v>
      </c>
    </row>
    <row r="223" spans="1:16">
      <c r="A223">
        <v>473603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1132340</v>
      </c>
      <c r="H228">
        <v>3001210</v>
      </c>
      <c r="I228">
        <v>3576250</v>
      </c>
      <c r="J228">
        <v>4980920</v>
      </c>
      <c r="K228">
        <v>2635490</v>
      </c>
      <c r="L228">
        <v>15326210</v>
      </c>
      <c r="M228">
        <v>39120</v>
      </c>
      <c r="N228">
        <v>43680</v>
      </c>
      <c r="O228">
        <v>82800</v>
      </c>
      <c r="P228">
        <v>15409010</v>
      </c>
    </row>
    <row r="229" spans="1:16">
      <c r="A229">
        <v>473603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57520</v>
      </c>
      <c r="H229">
        <v>963850</v>
      </c>
      <c r="I229">
        <v>440670</v>
      </c>
      <c r="J229">
        <v>350030</v>
      </c>
      <c r="K229">
        <v>248510</v>
      </c>
      <c r="L229">
        <v>2060580</v>
      </c>
      <c r="M229">
        <v>25860</v>
      </c>
      <c r="N229">
        <v>30420</v>
      </c>
      <c r="O229">
        <v>56280</v>
      </c>
      <c r="P229">
        <v>2116860</v>
      </c>
    </row>
    <row r="230" spans="1:16">
      <c r="A230">
        <v>473603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8230</v>
      </c>
      <c r="I230">
        <v>0</v>
      </c>
      <c r="J230">
        <v>23110</v>
      </c>
      <c r="K230">
        <v>0</v>
      </c>
      <c r="L230">
        <v>31340</v>
      </c>
      <c r="M230">
        <v>0</v>
      </c>
      <c r="N230">
        <v>0</v>
      </c>
      <c r="O230">
        <v>0</v>
      </c>
      <c r="P230">
        <v>31340</v>
      </c>
    </row>
    <row r="231" spans="1:16">
      <c r="A231">
        <v>473603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14760</v>
      </c>
      <c r="H232">
        <v>14760</v>
      </c>
      <c r="I232">
        <v>0</v>
      </c>
      <c r="J232">
        <v>0</v>
      </c>
      <c r="K232">
        <v>0</v>
      </c>
      <c r="L232">
        <v>29520</v>
      </c>
      <c r="M232">
        <v>14360</v>
      </c>
      <c r="N232">
        <v>8680</v>
      </c>
      <c r="O232">
        <v>23040</v>
      </c>
      <c r="P232">
        <v>52560</v>
      </c>
    </row>
    <row r="233" spans="1:16">
      <c r="A233">
        <v>473603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473603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0</v>
      </c>
      <c r="H234">
        <v>393330</v>
      </c>
      <c r="I234">
        <v>0</v>
      </c>
      <c r="J234">
        <v>0</v>
      </c>
      <c r="K234">
        <v>214330</v>
      </c>
      <c r="L234">
        <v>607660</v>
      </c>
      <c r="M234">
        <v>0</v>
      </c>
      <c r="N234">
        <v>0</v>
      </c>
      <c r="O234">
        <v>0</v>
      </c>
      <c r="P234">
        <v>607660</v>
      </c>
    </row>
    <row r="235" spans="1:16">
      <c r="A235">
        <v>473603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85940</v>
      </c>
      <c r="I235">
        <v>195750</v>
      </c>
      <c r="J235">
        <v>0</v>
      </c>
      <c r="K235">
        <v>0</v>
      </c>
      <c r="L235">
        <v>281690</v>
      </c>
      <c r="M235">
        <v>0</v>
      </c>
      <c r="N235">
        <v>0</v>
      </c>
      <c r="O235">
        <v>0</v>
      </c>
      <c r="P235">
        <v>281690</v>
      </c>
    </row>
    <row r="236" spans="1:16">
      <c r="A236">
        <v>473603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42760</v>
      </c>
      <c r="H236">
        <v>67740</v>
      </c>
      <c r="I236">
        <v>45820</v>
      </c>
      <c r="J236">
        <v>64060</v>
      </c>
      <c r="K236">
        <v>21600</v>
      </c>
      <c r="L236">
        <v>241980</v>
      </c>
      <c r="M236">
        <v>11500</v>
      </c>
      <c r="N236">
        <v>21740</v>
      </c>
      <c r="O236">
        <v>33240</v>
      </c>
      <c r="P236">
        <v>275220</v>
      </c>
    </row>
    <row r="237" spans="1:16">
      <c r="A237">
        <v>473603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170760</v>
      </c>
      <c r="I237">
        <v>199100</v>
      </c>
      <c r="J237">
        <v>262860</v>
      </c>
      <c r="K237">
        <v>0</v>
      </c>
      <c r="L237">
        <v>632720</v>
      </c>
      <c r="M237">
        <v>0</v>
      </c>
      <c r="N237">
        <v>0</v>
      </c>
      <c r="O237">
        <v>0</v>
      </c>
      <c r="P237">
        <v>632720</v>
      </c>
    </row>
    <row r="238" spans="1:16">
      <c r="A238">
        <v>473603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0</v>
      </c>
      <c r="K240">
        <v>12580</v>
      </c>
      <c r="L240">
        <v>17780</v>
      </c>
      <c r="M240">
        <v>0</v>
      </c>
      <c r="N240">
        <v>0</v>
      </c>
      <c r="O240">
        <v>0</v>
      </c>
      <c r="P240">
        <v>17780</v>
      </c>
    </row>
    <row r="241" spans="1:16">
      <c r="A241">
        <v>473603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217890</v>
      </c>
      <c r="I242">
        <v>0</v>
      </c>
      <c r="J242">
        <v>0</v>
      </c>
      <c r="K242">
        <v>0</v>
      </c>
      <c r="L242">
        <v>217890</v>
      </c>
      <c r="M242">
        <v>0</v>
      </c>
      <c r="N242">
        <v>0</v>
      </c>
      <c r="O242">
        <v>0</v>
      </c>
      <c r="P242">
        <v>217890</v>
      </c>
    </row>
    <row r="243" spans="1:16">
      <c r="A243">
        <v>473603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99920</v>
      </c>
      <c r="H243">
        <v>134060</v>
      </c>
      <c r="I243">
        <v>82260</v>
      </c>
      <c r="J243">
        <v>50780</v>
      </c>
      <c r="K243">
        <v>14110</v>
      </c>
      <c r="L243">
        <v>381130</v>
      </c>
      <c r="M243">
        <v>13260</v>
      </c>
      <c r="N243">
        <v>13260</v>
      </c>
      <c r="O243">
        <v>26520</v>
      </c>
      <c r="P243">
        <v>407650</v>
      </c>
    </row>
    <row r="244" spans="1:16">
      <c r="A244">
        <v>473603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0</v>
      </c>
      <c r="H244">
        <v>479270</v>
      </c>
      <c r="I244">
        <v>195750</v>
      </c>
      <c r="J244">
        <v>0</v>
      </c>
      <c r="K244">
        <v>214330</v>
      </c>
      <c r="L244">
        <v>889350</v>
      </c>
      <c r="M244">
        <v>0</v>
      </c>
      <c r="N244">
        <v>0</v>
      </c>
      <c r="O244">
        <v>0</v>
      </c>
      <c r="P244">
        <v>889350</v>
      </c>
    </row>
    <row r="245" spans="1:16">
      <c r="A245">
        <v>473603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974900</v>
      </c>
      <c r="H245">
        <v>773670</v>
      </c>
      <c r="I245">
        <v>655350</v>
      </c>
      <c r="J245">
        <v>324300</v>
      </c>
      <c r="K245">
        <v>0</v>
      </c>
      <c r="L245">
        <v>2728220</v>
      </c>
      <c r="M245">
        <v>0</v>
      </c>
      <c r="N245">
        <v>0</v>
      </c>
      <c r="O245">
        <v>0</v>
      </c>
      <c r="P245">
        <v>2728220</v>
      </c>
    </row>
    <row r="246" spans="1:16">
      <c r="A246">
        <v>473603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974900</v>
      </c>
      <c r="H253">
        <v>773670</v>
      </c>
      <c r="I253">
        <v>655350</v>
      </c>
      <c r="J253">
        <v>324300</v>
      </c>
      <c r="K253">
        <v>0</v>
      </c>
      <c r="L253">
        <v>2728220</v>
      </c>
      <c r="M253">
        <v>0</v>
      </c>
      <c r="N253">
        <v>0</v>
      </c>
      <c r="O253">
        <v>0</v>
      </c>
      <c r="P253">
        <v>2728220</v>
      </c>
    </row>
    <row r="254" spans="1:16">
      <c r="A254">
        <v>473603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13284</v>
      </c>
      <c r="H261">
        <v>25371</v>
      </c>
      <c r="I261">
        <v>0</v>
      </c>
      <c r="J261">
        <v>16177</v>
      </c>
      <c r="K261">
        <v>11322</v>
      </c>
      <c r="L261">
        <v>66154</v>
      </c>
      <c r="M261">
        <v>12924</v>
      </c>
      <c r="N261">
        <v>7812</v>
      </c>
      <c r="O261">
        <v>20736</v>
      </c>
      <c r="P261">
        <v>86890</v>
      </c>
    </row>
    <row r="262" spans="1:16">
      <c r="A262">
        <v>473603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153684</v>
      </c>
      <c r="I262">
        <v>179190</v>
      </c>
      <c r="J262">
        <v>184002</v>
      </c>
      <c r="K262">
        <v>0</v>
      </c>
      <c r="L262">
        <v>516876</v>
      </c>
      <c r="M262">
        <v>0</v>
      </c>
      <c r="N262">
        <v>0</v>
      </c>
      <c r="O262">
        <v>0</v>
      </c>
      <c r="P262">
        <v>516876</v>
      </c>
    </row>
    <row r="263" spans="1:16">
      <c r="A263">
        <v>473603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38484</v>
      </c>
      <c r="H263">
        <v>60966</v>
      </c>
      <c r="I263">
        <v>41238</v>
      </c>
      <c r="J263">
        <v>55854</v>
      </c>
      <c r="K263">
        <v>19440</v>
      </c>
      <c r="L263">
        <v>215982</v>
      </c>
      <c r="M263">
        <v>10350</v>
      </c>
      <c r="N263">
        <v>19566</v>
      </c>
      <c r="O263">
        <v>29916</v>
      </c>
      <c r="P263">
        <v>245898</v>
      </c>
    </row>
    <row r="264" spans="1:16">
      <c r="A264">
        <v>473603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1016667</v>
      </c>
      <c r="I266">
        <v>2158173</v>
      </c>
      <c r="J266">
        <v>3830229</v>
      </c>
      <c r="K266">
        <v>2135583</v>
      </c>
      <c r="L266">
        <v>9140652</v>
      </c>
      <c r="M266">
        <v>0</v>
      </c>
      <c r="N266">
        <v>0</v>
      </c>
      <c r="O266">
        <v>0</v>
      </c>
      <c r="P266">
        <v>9140652</v>
      </c>
    </row>
    <row r="267" spans="1:16">
      <c r="A267">
        <v>473603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473931</v>
      </c>
      <c r="I267">
        <v>2158173</v>
      </c>
      <c r="J267">
        <v>3010572</v>
      </c>
      <c r="K267">
        <v>1792476</v>
      </c>
      <c r="L267">
        <v>7435152</v>
      </c>
      <c r="M267">
        <v>0</v>
      </c>
      <c r="N267">
        <v>0</v>
      </c>
      <c r="O267">
        <v>0</v>
      </c>
      <c r="P267">
        <v>7435152</v>
      </c>
    </row>
    <row r="268" spans="1:16">
      <c r="A268">
        <v>473603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542736</v>
      </c>
      <c r="I268">
        <v>0</v>
      </c>
      <c r="J268">
        <v>819657</v>
      </c>
      <c r="K268">
        <v>343107</v>
      </c>
      <c r="L268">
        <v>1705500</v>
      </c>
      <c r="M268">
        <v>0</v>
      </c>
      <c r="N268">
        <v>0</v>
      </c>
      <c r="O268">
        <v>0</v>
      </c>
      <c r="P268">
        <v>1705500</v>
      </c>
    </row>
    <row r="269" spans="1:16">
      <c r="A269">
        <v>473603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1029098</v>
      </c>
      <c r="H274">
        <v>2714495</v>
      </c>
      <c r="I274">
        <v>3226851</v>
      </c>
      <c r="J274">
        <v>4428912</v>
      </c>
      <c r="K274">
        <v>2373352</v>
      </c>
      <c r="L274">
        <v>13772708</v>
      </c>
      <c r="M274">
        <v>36534</v>
      </c>
      <c r="N274">
        <v>40638</v>
      </c>
      <c r="O274">
        <v>77172</v>
      </c>
      <c r="P274">
        <v>13849880</v>
      </c>
    </row>
    <row r="275" spans="1:16">
      <c r="A275">
        <v>473603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51768</v>
      </c>
      <c r="H275">
        <v>867465</v>
      </c>
      <c r="I275">
        <v>396603</v>
      </c>
      <c r="J275">
        <v>256033</v>
      </c>
      <c r="K275">
        <v>223659</v>
      </c>
      <c r="L275">
        <v>1795528</v>
      </c>
      <c r="M275">
        <v>23274</v>
      </c>
      <c r="N275">
        <v>27378</v>
      </c>
      <c r="O275">
        <v>50652</v>
      </c>
      <c r="P275">
        <v>1846180</v>
      </c>
    </row>
    <row r="276" spans="1:16">
      <c r="A276">
        <v>473603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7407</v>
      </c>
      <c r="I276">
        <v>0</v>
      </c>
      <c r="J276">
        <v>16177</v>
      </c>
      <c r="K276">
        <v>0</v>
      </c>
      <c r="L276">
        <v>23584</v>
      </c>
      <c r="M276">
        <v>0</v>
      </c>
      <c r="N276">
        <v>0</v>
      </c>
      <c r="O276">
        <v>0</v>
      </c>
      <c r="P276">
        <v>23584</v>
      </c>
    </row>
    <row r="277" spans="1:16">
      <c r="A277">
        <v>473603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13284</v>
      </c>
      <c r="H278">
        <v>13284</v>
      </c>
      <c r="I278">
        <v>0</v>
      </c>
      <c r="J278">
        <v>0</v>
      </c>
      <c r="K278">
        <v>0</v>
      </c>
      <c r="L278">
        <v>26568</v>
      </c>
      <c r="M278">
        <v>12924</v>
      </c>
      <c r="N278">
        <v>7812</v>
      </c>
      <c r="O278">
        <v>20736</v>
      </c>
      <c r="P278">
        <v>47304</v>
      </c>
    </row>
    <row r="279" spans="1:16">
      <c r="A279">
        <v>473603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473603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0</v>
      </c>
      <c r="H280">
        <v>353997</v>
      </c>
      <c r="I280">
        <v>0</v>
      </c>
      <c r="J280">
        <v>0</v>
      </c>
      <c r="K280">
        <v>192897</v>
      </c>
      <c r="L280">
        <v>546894</v>
      </c>
      <c r="M280">
        <v>0</v>
      </c>
      <c r="N280">
        <v>0</v>
      </c>
      <c r="O280">
        <v>0</v>
      </c>
      <c r="P280">
        <v>546894</v>
      </c>
    </row>
    <row r="281" spans="1:16">
      <c r="A281">
        <v>473603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77346</v>
      </c>
      <c r="I281">
        <v>176175</v>
      </c>
      <c r="J281">
        <v>0</v>
      </c>
      <c r="K281">
        <v>0</v>
      </c>
      <c r="L281">
        <v>253521</v>
      </c>
      <c r="M281">
        <v>0</v>
      </c>
      <c r="N281">
        <v>0</v>
      </c>
      <c r="O281">
        <v>0</v>
      </c>
      <c r="P281">
        <v>253521</v>
      </c>
    </row>
    <row r="282" spans="1:16">
      <c r="A282">
        <v>473603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38484</v>
      </c>
      <c r="H282">
        <v>60966</v>
      </c>
      <c r="I282">
        <v>41238</v>
      </c>
      <c r="J282">
        <v>55854</v>
      </c>
      <c r="K282">
        <v>19440</v>
      </c>
      <c r="L282">
        <v>215982</v>
      </c>
      <c r="M282">
        <v>10350</v>
      </c>
      <c r="N282">
        <v>19566</v>
      </c>
      <c r="O282">
        <v>29916</v>
      </c>
      <c r="P282">
        <v>245898</v>
      </c>
    </row>
    <row r="283" spans="1:16">
      <c r="A283">
        <v>473603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153684</v>
      </c>
      <c r="I283">
        <v>179190</v>
      </c>
      <c r="J283">
        <v>184002</v>
      </c>
      <c r="K283">
        <v>0</v>
      </c>
      <c r="L283">
        <v>516876</v>
      </c>
      <c r="M283">
        <v>0</v>
      </c>
      <c r="N283">
        <v>0</v>
      </c>
      <c r="O283">
        <v>0</v>
      </c>
      <c r="P283">
        <v>516876</v>
      </c>
    </row>
    <row r="284" spans="1:16">
      <c r="A284">
        <v>473603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0</v>
      </c>
      <c r="K286">
        <v>11322</v>
      </c>
      <c r="L286">
        <v>16002</v>
      </c>
      <c r="M286">
        <v>0</v>
      </c>
      <c r="N286">
        <v>0</v>
      </c>
      <c r="O286">
        <v>0</v>
      </c>
      <c r="P286">
        <v>16002</v>
      </c>
    </row>
    <row r="287" spans="1:16">
      <c r="A287">
        <v>473603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196101</v>
      </c>
      <c r="I288">
        <v>0</v>
      </c>
      <c r="J288">
        <v>0</v>
      </c>
      <c r="K288">
        <v>0</v>
      </c>
      <c r="L288">
        <v>196101</v>
      </c>
      <c r="M288">
        <v>0</v>
      </c>
      <c r="N288">
        <v>0</v>
      </c>
      <c r="O288">
        <v>0</v>
      </c>
      <c r="P288">
        <v>196101</v>
      </c>
    </row>
    <row r="289" spans="1:16">
      <c r="A289">
        <v>473603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99920</v>
      </c>
      <c r="H289">
        <v>134060</v>
      </c>
      <c r="I289">
        <v>82260</v>
      </c>
      <c r="J289">
        <v>50780</v>
      </c>
      <c r="K289">
        <v>14110</v>
      </c>
      <c r="L289">
        <v>381130</v>
      </c>
      <c r="M289">
        <v>13260</v>
      </c>
      <c r="N289">
        <v>13260</v>
      </c>
      <c r="O289">
        <v>26520</v>
      </c>
      <c r="P289">
        <v>407650</v>
      </c>
    </row>
    <row r="290" spans="1:16">
      <c r="A290">
        <v>473603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0</v>
      </c>
      <c r="H290">
        <v>431343</v>
      </c>
      <c r="I290">
        <v>176175</v>
      </c>
      <c r="J290">
        <v>0</v>
      </c>
      <c r="K290">
        <v>192897</v>
      </c>
      <c r="L290">
        <v>800415</v>
      </c>
      <c r="M290">
        <v>0</v>
      </c>
      <c r="N290">
        <v>0</v>
      </c>
      <c r="O290">
        <v>0</v>
      </c>
      <c r="P290">
        <v>800415</v>
      </c>
    </row>
    <row r="291" spans="1:16">
      <c r="A291">
        <v>473603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877410</v>
      </c>
      <c r="H291">
        <v>696303</v>
      </c>
      <c r="I291">
        <v>589815</v>
      </c>
      <c r="J291">
        <v>291870</v>
      </c>
      <c r="K291">
        <v>0</v>
      </c>
      <c r="L291">
        <v>2455398</v>
      </c>
      <c r="M291">
        <v>0</v>
      </c>
      <c r="N291">
        <v>0</v>
      </c>
      <c r="O291">
        <v>0</v>
      </c>
      <c r="P291">
        <v>2455398</v>
      </c>
    </row>
    <row r="292" spans="1:16">
      <c r="A292">
        <v>473603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877410</v>
      </c>
      <c r="H299">
        <v>696303</v>
      </c>
      <c r="I299">
        <v>589815</v>
      </c>
      <c r="J299">
        <v>291870</v>
      </c>
      <c r="K299">
        <v>0</v>
      </c>
      <c r="L299">
        <v>2455398</v>
      </c>
      <c r="M299">
        <v>0</v>
      </c>
      <c r="N299">
        <v>0</v>
      </c>
      <c r="O299">
        <v>0</v>
      </c>
      <c r="P299">
        <v>2455398</v>
      </c>
    </row>
    <row r="300" spans="1:16">
      <c r="A300">
        <v>473603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7</v>
      </c>
      <c r="I307">
        <v>11</v>
      </c>
      <c r="J307">
        <v>11</v>
      </c>
      <c r="K307">
        <v>7</v>
      </c>
      <c r="L307">
        <v>36</v>
      </c>
      <c r="M307">
        <v>0</v>
      </c>
      <c r="N307">
        <v>0</v>
      </c>
      <c r="O307">
        <v>0</v>
      </c>
      <c r="P307">
        <v>36</v>
      </c>
    </row>
    <row r="308" spans="1:16">
      <c r="A308">
        <v>473603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7</v>
      </c>
      <c r="I308">
        <v>12</v>
      </c>
      <c r="J308">
        <v>11</v>
      </c>
      <c r="K308">
        <v>6</v>
      </c>
      <c r="L308">
        <v>36</v>
      </c>
      <c r="M308">
        <v>0</v>
      </c>
      <c r="N308">
        <v>0</v>
      </c>
      <c r="O308">
        <v>0</v>
      </c>
      <c r="P308">
        <v>36</v>
      </c>
    </row>
    <row r="309" spans="1:16">
      <c r="A309">
        <v>473603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14</v>
      </c>
      <c r="I309">
        <v>23</v>
      </c>
      <c r="J309">
        <v>22</v>
      </c>
      <c r="K309">
        <v>13</v>
      </c>
      <c r="L309">
        <v>72</v>
      </c>
      <c r="M309">
        <v>0</v>
      </c>
      <c r="N309">
        <v>0</v>
      </c>
      <c r="O309">
        <v>0</v>
      </c>
      <c r="P309">
        <v>72</v>
      </c>
    </row>
    <row r="310" spans="1:16">
      <c r="A310">
        <v>473603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8</v>
      </c>
      <c r="J310">
        <v>9</v>
      </c>
      <c r="K310">
        <v>6</v>
      </c>
      <c r="L310">
        <v>25</v>
      </c>
      <c r="M310">
        <v>0</v>
      </c>
      <c r="N310">
        <v>0</v>
      </c>
      <c r="O310">
        <v>0</v>
      </c>
      <c r="P310">
        <v>25</v>
      </c>
    </row>
    <row r="311" spans="1:16">
      <c r="A311">
        <v>473603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2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473603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3</v>
      </c>
      <c r="J313">
        <v>0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473603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9</v>
      </c>
      <c r="J316">
        <v>9</v>
      </c>
      <c r="K316">
        <v>6</v>
      </c>
      <c r="L316">
        <v>26</v>
      </c>
      <c r="M316">
        <v>0</v>
      </c>
      <c r="N316">
        <v>0</v>
      </c>
      <c r="O316">
        <v>0</v>
      </c>
      <c r="P316">
        <v>26</v>
      </c>
    </row>
    <row r="317" spans="1:16">
      <c r="A317">
        <v>473603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473603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3</v>
      </c>
      <c r="J319">
        <v>0</v>
      </c>
      <c r="K319">
        <v>0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473603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151600</v>
      </c>
      <c r="I328">
        <v>183645</v>
      </c>
      <c r="J328">
        <v>301435</v>
      </c>
      <c r="K328">
        <v>158250</v>
      </c>
      <c r="L328">
        <v>794930</v>
      </c>
      <c r="M328">
        <v>0</v>
      </c>
      <c r="N328">
        <v>0</v>
      </c>
      <c r="O328">
        <v>0</v>
      </c>
      <c r="P328">
        <v>794930</v>
      </c>
    </row>
    <row r="329" spans="1:16">
      <c r="A329">
        <v>473603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77920</v>
      </c>
      <c r="I329">
        <v>131920</v>
      </c>
      <c r="J329">
        <v>156685</v>
      </c>
      <c r="K329">
        <v>100200</v>
      </c>
      <c r="L329">
        <v>466725</v>
      </c>
      <c r="M329">
        <v>0</v>
      </c>
      <c r="N329">
        <v>0</v>
      </c>
      <c r="O329">
        <v>0</v>
      </c>
      <c r="P329">
        <v>466725</v>
      </c>
    </row>
    <row r="330" spans="1:16">
      <c r="A330">
        <v>473603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229520</v>
      </c>
      <c r="I330">
        <v>315565</v>
      </c>
      <c r="J330">
        <v>458120</v>
      </c>
      <c r="K330">
        <v>258450</v>
      </c>
      <c r="L330">
        <v>1261655</v>
      </c>
      <c r="M330">
        <v>0</v>
      </c>
      <c r="N330">
        <v>0</v>
      </c>
      <c r="O330">
        <v>0</v>
      </c>
      <c r="P330">
        <v>1261655</v>
      </c>
    </row>
    <row r="331" spans="1:16">
      <c r="A331">
        <v>473603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68700</v>
      </c>
      <c r="I331">
        <v>165900</v>
      </c>
      <c r="J331">
        <v>264535</v>
      </c>
      <c r="K331">
        <v>126600</v>
      </c>
      <c r="L331">
        <v>625735</v>
      </c>
      <c r="M331">
        <v>0</v>
      </c>
      <c r="N331">
        <v>0</v>
      </c>
      <c r="O331">
        <v>0</v>
      </c>
      <c r="P331">
        <v>625735</v>
      </c>
    </row>
    <row r="332" spans="1:16">
      <c r="A332">
        <v>473603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66000</v>
      </c>
      <c r="I332">
        <v>0</v>
      </c>
      <c r="J332">
        <v>36900</v>
      </c>
      <c r="K332">
        <v>31650</v>
      </c>
      <c r="L332">
        <v>134550</v>
      </c>
      <c r="M332">
        <v>0</v>
      </c>
      <c r="N332">
        <v>0</v>
      </c>
      <c r="O332">
        <v>0</v>
      </c>
      <c r="P332">
        <v>134550</v>
      </c>
    </row>
    <row r="333" spans="1:16">
      <c r="A333">
        <v>473603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16900</v>
      </c>
      <c r="I334">
        <v>17745</v>
      </c>
      <c r="J334">
        <v>0</v>
      </c>
      <c r="K334">
        <v>0</v>
      </c>
      <c r="L334">
        <v>34645</v>
      </c>
      <c r="M334">
        <v>0</v>
      </c>
      <c r="N334">
        <v>0</v>
      </c>
      <c r="O334">
        <v>0</v>
      </c>
      <c r="P334">
        <v>34645</v>
      </c>
    </row>
    <row r="335" spans="1:16">
      <c r="A335">
        <v>473603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54900</v>
      </c>
      <c r="I337">
        <v>121735</v>
      </c>
      <c r="J337">
        <v>143365</v>
      </c>
      <c r="K337">
        <v>100200</v>
      </c>
      <c r="L337">
        <v>420200</v>
      </c>
      <c r="M337">
        <v>0</v>
      </c>
      <c r="N337">
        <v>0</v>
      </c>
      <c r="O337">
        <v>0</v>
      </c>
      <c r="P337">
        <v>420200</v>
      </c>
    </row>
    <row r="338" spans="1:16">
      <c r="A338">
        <v>473603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13320</v>
      </c>
      <c r="I338">
        <v>0</v>
      </c>
      <c r="J338">
        <v>13320</v>
      </c>
      <c r="K338">
        <v>0</v>
      </c>
      <c r="L338">
        <v>26640</v>
      </c>
      <c r="M338">
        <v>0</v>
      </c>
      <c r="N338">
        <v>0</v>
      </c>
      <c r="O338">
        <v>0</v>
      </c>
      <c r="P338">
        <v>26640</v>
      </c>
    </row>
    <row r="339" spans="1:16">
      <c r="A339">
        <v>473603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9700</v>
      </c>
      <c r="I340">
        <v>10185</v>
      </c>
      <c r="J340">
        <v>0</v>
      </c>
      <c r="K340">
        <v>0</v>
      </c>
      <c r="L340">
        <v>19885</v>
      </c>
      <c r="M340">
        <v>0</v>
      </c>
      <c r="N340">
        <v>0</v>
      </c>
      <c r="O340">
        <v>0</v>
      </c>
      <c r="P340">
        <v>19885</v>
      </c>
    </row>
    <row r="341" spans="1:16">
      <c r="A341">
        <v>473603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2311</v>
      </c>
      <c r="K579">
        <v>0</v>
      </c>
      <c r="L579">
        <v>2311</v>
      </c>
      <c r="M579">
        <v>0</v>
      </c>
      <c r="N579">
        <v>0</v>
      </c>
      <c r="O579">
        <v>0</v>
      </c>
      <c r="P579">
        <v>2311</v>
      </c>
    </row>
    <row r="580" spans="1:16">
      <c r="A580">
        <v>473603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26286</v>
      </c>
      <c r="K580">
        <v>0</v>
      </c>
      <c r="L580">
        <v>26286</v>
      </c>
      <c r="M580">
        <v>0</v>
      </c>
      <c r="N580">
        <v>0</v>
      </c>
      <c r="O580">
        <v>0</v>
      </c>
      <c r="P580">
        <v>26286</v>
      </c>
    </row>
    <row r="581" spans="1:16">
      <c r="A581">
        <v>473603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29497</v>
      </c>
      <c r="K592">
        <v>0</v>
      </c>
      <c r="L592">
        <v>29497</v>
      </c>
      <c r="M592">
        <v>0</v>
      </c>
      <c r="N592">
        <v>0</v>
      </c>
      <c r="O592">
        <v>0</v>
      </c>
      <c r="P592">
        <v>29497</v>
      </c>
    </row>
    <row r="593" spans="1:16">
      <c r="A593">
        <v>473603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29497</v>
      </c>
      <c r="K593">
        <v>0</v>
      </c>
      <c r="L593">
        <v>29497</v>
      </c>
      <c r="M593">
        <v>0</v>
      </c>
      <c r="N593">
        <v>0</v>
      </c>
      <c r="O593">
        <v>0</v>
      </c>
      <c r="P593">
        <v>29497</v>
      </c>
    </row>
    <row r="594" spans="1:16">
      <c r="A594">
        <v>473603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2311</v>
      </c>
      <c r="K594">
        <v>0</v>
      </c>
      <c r="L594">
        <v>2311</v>
      </c>
      <c r="M594">
        <v>0</v>
      </c>
      <c r="N594">
        <v>0</v>
      </c>
      <c r="O594">
        <v>0</v>
      </c>
      <c r="P594">
        <v>2311</v>
      </c>
    </row>
    <row r="595" spans="1:16">
      <c r="A595">
        <v>473603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26286</v>
      </c>
      <c r="K601">
        <v>0</v>
      </c>
      <c r="L601">
        <v>26286</v>
      </c>
      <c r="M601">
        <v>0</v>
      </c>
      <c r="N601">
        <v>0</v>
      </c>
      <c r="O601">
        <v>0</v>
      </c>
      <c r="P601">
        <v>26286</v>
      </c>
    </row>
    <row r="602" spans="1:16">
      <c r="A602">
        <v>473603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23110</v>
      </c>
      <c r="K625">
        <v>0</v>
      </c>
      <c r="L625">
        <v>23110</v>
      </c>
      <c r="M625">
        <v>0</v>
      </c>
      <c r="N625">
        <v>0</v>
      </c>
      <c r="O625">
        <v>0</v>
      </c>
      <c r="P625">
        <v>23110</v>
      </c>
    </row>
    <row r="626" spans="1:16">
      <c r="A626">
        <v>473603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262860</v>
      </c>
      <c r="K626">
        <v>0</v>
      </c>
      <c r="L626">
        <v>262860</v>
      </c>
      <c r="M626">
        <v>0</v>
      </c>
      <c r="N626">
        <v>0</v>
      </c>
      <c r="O626">
        <v>0</v>
      </c>
      <c r="P626">
        <v>262860</v>
      </c>
    </row>
    <row r="627" spans="1:16">
      <c r="A627">
        <v>473603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294970</v>
      </c>
      <c r="K638">
        <v>0</v>
      </c>
      <c r="L638">
        <v>294970</v>
      </c>
      <c r="M638">
        <v>0</v>
      </c>
      <c r="N638">
        <v>0</v>
      </c>
      <c r="O638">
        <v>0</v>
      </c>
      <c r="P638">
        <v>294970</v>
      </c>
    </row>
    <row r="639" spans="1:16">
      <c r="A639">
        <v>473603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294970</v>
      </c>
      <c r="K639">
        <v>0</v>
      </c>
      <c r="L639">
        <v>294970</v>
      </c>
      <c r="M639">
        <v>0</v>
      </c>
      <c r="N639">
        <v>0</v>
      </c>
      <c r="O639">
        <v>0</v>
      </c>
      <c r="P639">
        <v>294970</v>
      </c>
    </row>
    <row r="640" spans="1:16">
      <c r="A640">
        <v>473603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23110</v>
      </c>
      <c r="K640">
        <v>0</v>
      </c>
      <c r="L640">
        <v>23110</v>
      </c>
      <c r="M640">
        <v>0</v>
      </c>
      <c r="N640">
        <v>0</v>
      </c>
      <c r="O640">
        <v>0</v>
      </c>
      <c r="P640">
        <v>23110</v>
      </c>
    </row>
    <row r="641" spans="1:16">
      <c r="A641">
        <v>473603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262860</v>
      </c>
      <c r="K647">
        <v>0</v>
      </c>
      <c r="L647">
        <v>262860</v>
      </c>
      <c r="M647">
        <v>0</v>
      </c>
      <c r="N647">
        <v>0</v>
      </c>
      <c r="O647">
        <v>0</v>
      </c>
      <c r="P647">
        <v>262860</v>
      </c>
    </row>
    <row r="648" spans="1:16">
      <c r="A648">
        <v>473603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16177</v>
      </c>
      <c r="K671">
        <v>0</v>
      </c>
      <c r="L671">
        <v>16177</v>
      </c>
      <c r="M671">
        <v>0</v>
      </c>
      <c r="N671">
        <v>0</v>
      </c>
      <c r="O671">
        <v>0</v>
      </c>
      <c r="P671">
        <v>16177</v>
      </c>
    </row>
    <row r="672" spans="1:16">
      <c r="A672">
        <v>473603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184002</v>
      </c>
      <c r="K672">
        <v>0</v>
      </c>
      <c r="L672">
        <v>184002</v>
      </c>
      <c r="M672">
        <v>0</v>
      </c>
      <c r="N672">
        <v>0</v>
      </c>
      <c r="O672">
        <v>0</v>
      </c>
      <c r="P672">
        <v>184002</v>
      </c>
    </row>
    <row r="673" spans="1:16">
      <c r="A673">
        <v>473603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206479</v>
      </c>
      <c r="K684">
        <v>0</v>
      </c>
      <c r="L684">
        <v>206479</v>
      </c>
      <c r="M684">
        <v>0</v>
      </c>
      <c r="N684">
        <v>0</v>
      </c>
      <c r="O684">
        <v>0</v>
      </c>
      <c r="P684">
        <v>206479</v>
      </c>
    </row>
    <row r="685" spans="1:16">
      <c r="A685">
        <v>473603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206479</v>
      </c>
      <c r="K685">
        <v>0</v>
      </c>
      <c r="L685">
        <v>206479</v>
      </c>
      <c r="M685">
        <v>0</v>
      </c>
      <c r="N685">
        <v>0</v>
      </c>
      <c r="O685">
        <v>0</v>
      </c>
      <c r="P685">
        <v>206479</v>
      </c>
    </row>
    <row r="686" spans="1:16">
      <c r="A686">
        <v>473603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16177</v>
      </c>
      <c r="K686">
        <v>0</v>
      </c>
      <c r="L686">
        <v>16177</v>
      </c>
      <c r="M686">
        <v>0</v>
      </c>
      <c r="N686">
        <v>0</v>
      </c>
      <c r="O686">
        <v>0</v>
      </c>
      <c r="P686">
        <v>16177</v>
      </c>
    </row>
    <row r="687" spans="1:16">
      <c r="A687">
        <v>473603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184002</v>
      </c>
      <c r="K693">
        <v>0</v>
      </c>
      <c r="L693">
        <v>184002</v>
      </c>
      <c r="M693">
        <v>0</v>
      </c>
      <c r="N693">
        <v>0</v>
      </c>
      <c r="O693">
        <v>0</v>
      </c>
      <c r="P693">
        <v>184002</v>
      </c>
    </row>
    <row r="694" spans="1:16">
      <c r="A694">
        <v>473603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</v>
      </c>
      <c r="N734">
        <v>1</v>
      </c>
      <c r="O734">
        <v>2</v>
      </c>
      <c r="P734">
        <v>2</v>
      </c>
    </row>
    <row r="735" spans="1:16">
      <c r="A735">
        <v>473603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473603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1436</v>
      </c>
      <c r="N763">
        <v>868</v>
      </c>
      <c r="O763">
        <v>2304</v>
      </c>
      <c r="P763">
        <v>2304</v>
      </c>
    </row>
    <row r="764" spans="1:16">
      <c r="A764">
        <v>473603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11063</v>
      </c>
      <c r="I776">
        <v>0</v>
      </c>
      <c r="J776">
        <v>0</v>
      </c>
      <c r="K776">
        <v>0</v>
      </c>
      <c r="L776">
        <v>11063</v>
      </c>
      <c r="M776">
        <v>2478</v>
      </c>
      <c r="N776">
        <v>2847</v>
      </c>
      <c r="O776">
        <v>5325</v>
      </c>
      <c r="P776">
        <v>16388</v>
      </c>
    </row>
    <row r="777" spans="1:16">
      <c r="A777">
        <v>473603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9556</v>
      </c>
      <c r="I777">
        <v>0</v>
      </c>
      <c r="J777">
        <v>0</v>
      </c>
      <c r="K777">
        <v>0</v>
      </c>
      <c r="L777">
        <v>9556</v>
      </c>
      <c r="M777">
        <v>2036</v>
      </c>
      <c r="N777">
        <v>2405</v>
      </c>
      <c r="O777">
        <v>4441</v>
      </c>
      <c r="P777">
        <v>13997</v>
      </c>
    </row>
    <row r="778" spans="1:16">
      <c r="A778">
        <v>473603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1436</v>
      </c>
      <c r="N780">
        <v>868</v>
      </c>
      <c r="O780">
        <v>2304</v>
      </c>
      <c r="P780">
        <v>2304</v>
      </c>
    </row>
    <row r="781" spans="1:16">
      <c r="A781">
        <v>473603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473603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8594</v>
      </c>
      <c r="I783">
        <v>0</v>
      </c>
      <c r="J783">
        <v>0</v>
      </c>
      <c r="K783">
        <v>0</v>
      </c>
      <c r="L783">
        <v>8594</v>
      </c>
      <c r="M783">
        <v>0</v>
      </c>
      <c r="N783">
        <v>0</v>
      </c>
      <c r="O783">
        <v>0</v>
      </c>
      <c r="P783">
        <v>8594</v>
      </c>
    </row>
    <row r="784" spans="1:16">
      <c r="A784">
        <v>473603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1507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8594</v>
      </c>
      <c r="I792">
        <v>0</v>
      </c>
      <c r="J792">
        <v>0</v>
      </c>
      <c r="K792">
        <v>0</v>
      </c>
      <c r="L792">
        <v>8594</v>
      </c>
      <c r="M792">
        <v>0</v>
      </c>
      <c r="N792">
        <v>0</v>
      </c>
      <c r="O792">
        <v>0</v>
      </c>
      <c r="P792">
        <v>8594</v>
      </c>
    </row>
    <row r="793" spans="1:16">
      <c r="A793">
        <v>473603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14360</v>
      </c>
      <c r="N809">
        <v>8680</v>
      </c>
      <c r="O809">
        <v>23040</v>
      </c>
      <c r="P809">
        <v>23040</v>
      </c>
    </row>
    <row r="810" spans="1:16">
      <c r="A810">
        <v>473603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110630</v>
      </c>
      <c r="I822">
        <v>0</v>
      </c>
      <c r="J822">
        <v>0</v>
      </c>
      <c r="K822">
        <v>0</v>
      </c>
      <c r="L822">
        <v>110630</v>
      </c>
      <c r="M822">
        <v>24780</v>
      </c>
      <c r="N822">
        <v>28470</v>
      </c>
      <c r="O822">
        <v>53250</v>
      </c>
      <c r="P822">
        <v>163880</v>
      </c>
    </row>
    <row r="823" spans="1:16">
      <c r="A823">
        <v>473603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95560</v>
      </c>
      <c r="I823">
        <v>0</v>
      </c>
      <c r="J823">
        <v>0</v>
      </c>
      <c r="K823">
        <v>0</v>
      </c>
      <c r="L823">
        <v>95560</v>
      </c>
      <c r="M823">
        <v>20360</v>
      </c>
      <c r="N823">
        <v>24050</v>
      </c>
      <c r="O823">
        <v>44410</v>
      </c>
      <c r="P823">
        <v>139970</v>
      </c>
    </row>
    <row r="824" spans="1:16">
      <c r="A824">
        <v>473603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14360</v>
      </c>
      <c r="N826">
        <v>8680</v>
      </c>
      <c r="O826">
        <v>23040</v>
      </c>
      <c r="P826">
        <v>23040</v>
      </c>
    </row>
    <row r="827" spans="1:16">
      <c r="A827">
        <v>473603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473603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85940</v>
      </c>
      <c r="I829">
        <v>0</v>
      </c>
      <c r="J829">
        <v>0</v>
      </c>
      <c r="K829">
        <v>0</v>
      </c>
      <c r="L829">
        <v>85940</v>
      </c>
      <c r="M829">
        <v>0</v>
      </c>
      <c r="N829">
        <v>0</v>
      </c>
      <c r="O829">
        <v>0</v>
      </c>
      <c r="P829">
        <v>85940</v>
      </c>
    </row>
    <row r="830" spans="1:16">
      <c r="A830">
        <v>473603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15070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85940</v>
      </c>
      <c r="I838">
        <v>0</v>
      </c>
      <c r="J838">
        <v>0</v>
      </c>
      <c r="K838">
        <v>0</v>
      </c>
      <c r="L838">
        <v>85940</v>
      </c>
      <c r="M838">
        <v>0</v>
      </c>
      <c r="N838">
        <v>0</v>
      </c>
      <c r="O838">
        <v>0</v>
      </c>
      <c r="P838">
        <v>85940</v>
      </c>
    </row>
    <row r="839" spans="1:16">
      <c r="A839">
        <v>473603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12924</v>
      </c>
      <c r="N855">
        <v>7812</v>
      </c>
      <c r="O855">
        <v>20736</v>
      </c>
      <c r="P855">
        <v>20736</v>
      </c>
    </row>
    <row r="856" spans="1:16">
      <c r="A856">
        <v>473603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101074</v>
      </c>
      <c r="I868">
        <v>0</v>
      </c>
      <c r="J868">
        <v>0</v>
      </c>
      <c r="K868">
        <v>0</v>
      </c>
      <c r="L868">
        <v>101074</v>
      </c>
      <c r="M868">
        <v>22744</v>
      </c>
      <c r="N868">
        <v>26065</v>
      </c>
      <c r="O868">
        <v>48809</v>
      </c>
      <c r="P868">
        <v>149883</v>
      </c>
    </row>
    <row r="869" spans="1:16">
      <c r="A869">
        <v>473603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86004</v>
      </c>
      <c r="I869">
        <v>0</v>
      </c>
      <c r="J869">
        <v>0</v>
      </c>
      <c r="K869">
        <v>0</v>
      </c>
      <c r="L869">
        <v>86004</v>
      </c>
      <c r="M869">
        <v>18324</v>
      </c>
      <c r="N869">
        <v>21645</v>
      </c>
      <c r="O869">
        <v>39969</v>
      </c>
      <c r="P869">
        <v>125973</v>
      </c>
    </row>
    <row r="870" spans="1:16">
      <c r="A870">
        <v>473603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12924</v>
      </c>
      <c r="N872">
        <v>7812</v>
      </c>
      <c r="O872">
        <v>20736</v>
      </c>
      <c r="P872">
        <v>20736</v>
      </c>
    </row>
    <row r="873" spans="1:16">
      <c r="A873">
        <v>473603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473603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77346</v>
      </c>
      <c r="I875">
        <v>0</v>
      </c>
      <c r="J875">
        <v>0</v>
      </c>
      <c r="K875">
        <v>0</v>
      </c>
      <c r="L875">
        <v>77346</v>
      </c>
      <c r="M875">
        <v>0</v>
      </c>
      <c r="N875">
        <v>0</v>
      </c>
      <c r="O875">
        <v>0</v>
      </c>
      <c r="P875">
        <v>77346</v>
      </c>
    </row>
    <row r="876" spans="1:16">
      <c r="A876">
        <v>473603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15070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77346</v>
      </c>
      <c r="I884">
        <v>0</v>
      </c>
      <c r="J884">
        <v>0</v>
      </c>
      <c r="K884">
        <v>0</v>
      </c>
      <c r="L884">
        <v>77346</v>
      </c>
      <c r="M884">
        <v>0</v>
      </c>
      <c r="N884">
        <v>0</v>
      </c>
      <c r="O884">
        <v>0</v>
      </c>
      <c r="P884">
        <v>77346</v>
      </c>
    </row>
    <row r="885" spans="1:16">
      <c r="A885">
        <v>473603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202606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202606</v>
      </c>
      <c r="D1788">
        <v>6070102</v>
      </c>
      <c r="E1788">
        <v>0</v>
      </c>
      <c r="F1788">
        <v>38361</v>
      </c>
      <c r="G1788">
        <v>38361</v>
      </c>
    </row>
    <row r="1789" spans="1:16">
      <c r="A1789">
        <v>473603</v>
      </c>
      <c r="B1789" t="s">
        <v>282</v>
      </c>
      <c r="C1789">
        <v>202606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473603</v>
      </c>
      <c r="B1790" t="s">
        <v>282</v>
      </c>
      <c r="C1790">
        <v>202606</v>
      </c>
      <c r="D1790">
        <v>6070202</v>
      </c>
      <c r="E1790">
        <v>0</v>
      </c>
      <c r="F1790">
        <v>17147</v>
      </c>
      <c r="G1790">
        <v>17147</v>
      </c>
    </row>
    <row r="1791" spans="1:16">
      <c r="A1791">
        <v>473603</v>
      </c>
      <c r="B1791" t="s">
        <v>282</v>
      </c>
      <c r="C1791">
        <v>202606</v>
      </c>
      <c r="D1791">
        <v>6070301</v>
      </c>
      <c r="E1791">
        <v>0</v>
      </c>
      <c r="F1791">
        <v>24</v>
      </c>
      <c r="G1791">
        <v>24</v>
      </c>
    </row>
    <row r="1792" spans="1:16">
      <c r="A1792">
        <v>473603</v>
      </c>
      <c r="B1792" t="s">
        <v>282</v>
      </c>
      <c r="C1792">
        <v>202606</v>
      </c>
      <c r="D1792">
        <v>6070302</v>
      </c>
      <c r="E1792">
        <v>0</v>
      </c>
      <c r="F1792">
        <v>275342</v>
      </c>
      <c r="G1792">
        <v>275342</v>
      </c>
    </row>
    <row r="1793" spans="1:7">
      <c r="A1793">
        <v>473603</v>
      </c>
      <c r="B1793" t="s">
        <v>282</v>
      </c>
      <c r="C1793">
        <v>202606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473603</v>
      </c>
      <c r="B1794" t="s">
        <v>282</v>
      </c>
      <c r="C1794">
        <v>202606</v>
      </c>
      <c r="D1794">
        <v>6070402</v>
      </c>
      <c r="E1794">
        <v>0</v>
      </c>
      <c r="F1794">
        <v>97626</v>
      </c>
      <c r="G1794">
        <v>97626</v>
      </c>
    </row>
    <row r="1795" spans="1:7">
      <c r="A1795">
        <v>473603</v>
      </c>
      <c r="B1795" t="s">
        <v>282</v>
      </c>
      <c r="C1795">
        <v>202606</v>
      </c>
      <c r="D1795">
        <v>6070501</v>
      </c>
      <c r="E1795">
        <v>0</v>
      </c>
      <c r="F1795">
        <v>38</v>
      </c>
      <c r="G1795">
        <v>38</v>
      </c>
    </row>
    <row r="1796" spans="1:7">
      <c r="A1796">
        <v>473603</v>
      </c>
      <c r="B1796" t="s">
        <v>282</v>
      </c>
      <c r="C1796">
        <v>202606</v>
      </c>
      <c r="D1796">
        <v>6070502</v>
      </c>
      <c r="E1796">
        <v>0</v>
      </c>
      <c r="F1796">
        <v>428476</v>
      </c>
      <c r="G1796">
        <v>428476</v>
      </c>
    </row>
    <row r="1797" spans="1:7">
      <c r="A1797">
        <v>473603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202606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202606</v>
      </c>
      <c r="D1808">
        <v>6071102</v>
      </c>
      <c r="E1808">
        <v>0</v>
      </c>
      <c r="F1808">
        <v>38361</v>
      </c>
      <c r="G1808">
        <v>38361</v>
      </c>
    </row>
    <row r="1809" spans="1:5">
      <c r="A1809">
        <v>473603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202606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202606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28EE4-B03C-4532-942D-CDEF5F4497A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259</v>
      </c>
      <c r="D12" s="68"/>
      <c r="E12" s="68"/>
      <c r="F12" s="73"/>
      <c r="G12" s="74">
        <f>VLOOKUP($H12,原データ!$D$1:$R$2300,5,FALSE)</f>
        <v>256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116</v>
      </c>
      <c r="D13" s="68"/>
      <c r="E13" s="68"/>
      <c r="F13" s="430"/>
      <c r="G13" s="431">
        <f>VLOOKUP($H13,原データ!$D$1:$R$2300,5,FALSE)</f>
        <v>117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78</v>
      </c>
      <c r="D14" s="68"/>
      <c r="E14" s="68"/>
      <c r="F14" s="430"/>
      <c r="G14" s="431">
        <f>VLOOKUP($H14,原データ!$D$1:$R$2300,5,FALSE)</f>
        <v>77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453</v>
      </c>
      <c r="D17" s="52">
        <f>VLOOKUP($H17,原データ!$D$1:$R$2300,3,FALSE)</f>
        <v>0</v>
      </c>
      <c r="E17" s="52">
        <f>VLOOKUP($H17,原データ!$D$1:$R$2300,4,FALSE)</f>
        <v>3</v>
      </c>
      <c r="F17" s="72"/>
      <c r="G17" s="71">
        <f>SUM(G12:G14)</f>
        <v>450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7C4ED-65DF-466A-A6CD-66F6DDE6CDE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9</v>
      </c>
      <c r="M15" s="63">
        <f>VLOOKUP($P15,原データ!$D$1:$R$2300,9,FALSE)</f>
        <v>9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19</v>
      </c>
      <c r="M19" s="63">
        <f>VLOOKUP($P19,原データ!$D$1:$R$2300,9,FALSE)</f>
        <v>19</v>
      </c>
      <c r="N19" s="64">
        <f t="shared" si="1"/>
        <v>20</v>
      </c>
      <c r="O19" s="65">
        <f t="shared" si="1"/>
        <v>20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7378-219B-454B-9658-7DA56BE638B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2F7C-408E-4B80-B489-2875A8ABDF9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F160-CAF8-434D-825B-C1B170BACE4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4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13</v>
      </c>
      <c r="H12" s="148">
        <f t="shared" si="0"/>
        <v>19</v>
      </c>
      <c r="I12" s="148">
        <f t="shared" si="0"/>
        <v>16</v>
      </c>
      <c r="J12" s="61">
        <f t="shared" si="0"/>
        <v>7</v>
      </c>
      <c r="K12" s="146">
        <f>SUM(E12:J12)</f>
        <v>64</v>
      </c>
      <c r="L12" s="149">
        <f>SUM(D12,K12)</f>
        <v>76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13</v>
      </c>
      <c r="H14" s="164">
        <f>VLOOKUP($M14,原データ!$D$1:$R$2300,5,FALSE)</f>
        <v>16</v>
      </c>
      <c r="I14" s="164">
        <f>VLOOKUP($M14,原データ!$D$1:$R$2300,6,FALSE)</f>
        <v>15</v>
      </c>
      <c r="J14" s="161">
        <f>VLOOKUP($M14,原データ!$D$1:$R$2300,7,FALSE)</f>
        <v>7</v>
      </c>
      <c r="K14" s="162">
        <f>SUM(E14:J14)</f>
        <v>60</v>
      </c>
      <c r="L14" s="165">
        <f>SUM(D14,K14)</f>
        <v>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9</v>
      </c>
      <c r="C16" s="175">
        <f>SUM(C12,C15)</f>
        <v>5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14</v>
      </c>
      <c r="H16" s="176">
        <f t="shared" si="1"/>
        <v>19</v>
      </c>
      <c r="I16" s="176">
        <f t="shared" si="1"/>
        <v>16</v>
      </c>
      <c r="J16" s="175">
        <f t="shared" si="1"/>
        <v>7</v>
      </c>
      <c r="K16" s="169">
        <f>SUM(E16:J16)</f>
        <v>65</v>
      </c>
      <c r="L16" s="172">
        <f>SUM(D16,K16)</f>
        <v>79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8</v>
      </c>
      <c r="G21" s="180">
        <f t="shared" si="2"/>
        <v>9</v>
      </c>
      <c r="H21" s="180">
        <f t="shared" si="2"/>
        <v>5</v>
      </c>
      <c r="I21" s="180">
        <f t="shared" si="2"/>
        <v>3</v>
      </c>
      <c r="J21" s="181">
        <f t="shared" si="2"/>
        <v>1</v>
      </c>
      <c r="K21" s="169">
        <f t="shared" si="2"/>
        <v>26</v>
      </c>
      <c r="L21" s="172">
        <f t="shared" si="2"/>
        <v>30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9</v>
      </c>
      <c r="T21" s="180">
        <f>VLOOKUP($Y21,原データ!$D$1:$R$2300,5,FALSE)</f>
        <v>5</v>
      </c>
      <c r="U21" s="180">
        <f>VLOOKUP($Y21,原データ!$D$1:$R$2300,6,FALSE)</f>
        <v>3</v>
      </c>
      <c r="V21" s="181">
        <f>VLOOKUP($Y21,原データ!$D$1:$R$2300,7,FALSE)</f>
        <v>1</v>
      </c>
      <c r="W21" s="169">
        <f>SUM(Q21:V21)</f>
        <v>26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</v>
      </c>
      <c r="C23" s="175">
        <f t="shared" si="3"/>
        <v>3</v>
      </c>
      <c r="D23" s="169">
        <f t="shared" si="3"/>
        <v>6</v>
      </c>
      <c r="E23" s="182">
        <f t="shared" si="3"/>
        <v>0</v>
      </c>
      <c r="F23" s="176">
        <f t="shared" si="3"/>
        <v>8</v>
      </c>
      <c r="G23" s="176">
        <f t="shared" si="3"/>
        <v>10</v>
      </c>
      <c r="H23" s="176">
        <f t="shared" si="3"/>
        <v>5</v>
      </c>
      <c r="I23" s="176">
        <f t="shared" si="3"/>
        <v>3</v>
      </c>
      <c r="J23" s="175">
        <f t="shared" si="3"/>
        <v>1</v>
      </c>
      <c r="K23" s="169">
        <f t="shared" si="3"/>
        <v>27</v>
      </c>
      <c r="L23" s="172">
        <f>X23+AK23</f>
        <v>33</v>
      </c>
      <c r="M23" s="173" t="s">
        <v>92</v>
      </c>
      <c r="N23" s="174">
        <f t="shared" ref="N23:W23" si="4">SUM(N21:N22)</f>
        <v>3</v>
      </c>
      <c r="O23" s="175">
        <f t="shared" si="4"/>
        <v>3</v>
      </c>
      <c r="P23" s="169">
        <f t="shared" si="4"/>
        <v>6</v>
      </c>
      <c r="Q23" s="182">
        <f t="shared" si="4"/>
        <v>0</v>
      </c>
      <c r="R23" s="176">
        <f t="shared" si="4"/>
        <v>8</v>
      </c>
      <c r="S23" s="176">
        <f t="shared" si="4"/>
        <v>10</v>
      </c>
      <c r="T23" s="176">
        <f t="shared" si="4"/>
        <v>5</v>
      </c>
      <c r="U23" s="176">
        <f t="shared" si="4"/>
        <v>3</v>
      </c>
      <c r="V23" s="175">
        <f t="shared" si="4"/>
        <v>1</v>
      </c>
      <c r="W23" s="169">
        <f t="shared" si="4"/>
        <v>27</v>
      </c>
      <c r="X23" s="172">
        <f>SUM(P23,W23)</f>
        <v>33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5</v>
      </c>
      <c r="H28" s="180">
        <f t="shared" si="6"/>
        <v>4</v>
      </c>
      <c r="I28" s="180">
        <f t="shared" si="6"/>
        <v>2</v>
      </c>
      <c r="J28" s="181">
        <f t="shared" si="6"/>
        <v>0</v>
      </c>
      <c r="K28" s="169">
        <f t="shared" si="6"/>
        <v>19</v>
      </c>
      <c r="L28" s="172">
        <f t="shared" si="6"/>
        <v>19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5</v>
      </c>
      <c r="T28" s="180">
        <f>VLOOKUP($Y28,原データ!$D$1:$R$2300,5,FALSE)</f>
        <v>4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19</v>
      </c>
      <c r="X28" s="172">
        <f>SUM(P28,W28)</f>
        <v>19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5</v>
      </c>
      <c r="H30" s="176">
        <f t="shared" si="6"/>
        <v>4</v>
      </c>
      <c r="I30" s="176">
        <f t="shared" si="6"/>
        <v>2</v>
      </c>
      <c r="J30" s="175">
        <f t="shared" si="6"/>
        <v>0</v>
      </c>
      <c r="K30" s="169">
        <f t="shared" si="6"/>
        <v>19</v>
      </c>
      <c r="L30" s="172">
        <f t="shared" si="6"/>
        <v>19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5</v>
      </c>
      <c r="T30" s="176">
        <f t="shared" si="7"/>
        <v>4</v>
      </c>
      <c r="U30" s="176">
        <f t="shared" si="7"/>
        <v>2</v>
      </c>
      <c r="V30" s="175">
        <f t="shared" si="7"/>
        <v>0</v>
      </c>
      <c r="W30" s="169">
        <f t="shared" si="7"/>
        <v>19</v>
      </c>
      <c r="X30" s="172">
        <f>SUM(P30,W30)</f>
        <v>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11</v>
      </c>
      <c r="J35" s="186">
        <f t="shared" si="9"/>
        <v>6</v>
      </c>
      <c r="K35" s="187">
        <f t="shared" si="9"/>
        <v>29</v>
      </c>
      <c r="L35" s="190">
        <f t="shared" si="9"/>
        <v>29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11</v>
      </c>
      <c r="V35" s="186">
        <f t="shared" si="11"/>
        <v>6</v>
      </c>
      <c r="W35" s="187">
        <f t="shared" ref="W35:W43" si="12">SUM(Q35:V35)</f>
        <v>29</v>
      </c>
      <c r="X35" s="190">
        <f>P35+W35</f>
        <v>29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11</v>
      </c>
      <c r="J36" s="193">
        <f t="shared" ref="J36:J47" si="22">V36+AI36</f>
        <v>6</v>
      </c>
      <c r="K36" s="194">
        <f t="shared" ref="K36:K43" si="23">W36+AJ36</f>
        <v>29</v>
      </c>
      <c r="L36" s="197">
        <f t="shared" ref="L36:L43" si="24">X36+AK36</f>
        <v>29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11</v>
      </c>
      <c r="V36" s="193">
        <f>VLOOKUP($Y36,原データ!$D$1:$R$2300,7,FALSE)</f>
        <v>6</v>
      </c>
      <c r="W36" s="194">
        <f t="shared" si="12"/>
        <v>29</v>
      </c>
      <c r="X36" s="197">
        <f>SUM(P36,W36)</f>
        <v>29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9</v>
      </c>
      <c r="I47" s="210">
        <f t="shared" si="21"/>
        <v>13</v>
      </c>
      <c r="J47" s="207">
        <f t="shared" si="22"/>
        <v>7</v>
      </c>
      <c r="K47" s="208">
        <f>W47+AJ47</f>
        <v>34</v>
      </c>
      <c r="L47" s="211">
        <f>X47+AK47</f>
        <v>34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9</v>
      </c>
      <c r="U47" s="210">
        <f t="shared" si="32"/>
        <v>13</v>
      </c>
      <c r="V47" s="207">
        <f t="shared" si="32"/>
        <v>7</v>
      </c>
      <c r="W47" s="208">
        <f t="shared" si="32"/>
        <v>34</v>
      </c>
      <c r="X47" s="211">
        <f t="shared" si="32"/>
        <v>34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696A-EC7D-4109-B2E4-B5A2F5EE250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4</v>
      </c>
      <c r="E8" s="312">
        <f t="shared" ref="E8:E49" si="0">S8+AH8</f>
        <v>4</v>
      </c>
      <c r="F8" s="313">
        <f t="shared" ref="F8:F49" si="1">T8+AI8</f>
        <v>8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16</v>
      </c>
      <c r="J8" s="315">
        <f t="shared" ref="J8:J49" si="5">X8+AM8</f>
        <v>7</v>
      </c>
      <c r="K8" s="315">
        <f t="shared" ref="K8:K49" si="6">Y8+AN8</f>
        <v>6</v>
      </c>
      <c r="L8" s="312">
        <f t="shared" ref="L8:L49" si="7">Z8+AO8</f>
        <v>4</v>
      </c>
      <c r="M8" s="313">
        <f t="shared" ref="M8:M49" si="8">AA8+AP8</f>
        <v>39</v>
      </c>
      <c r="N8" s="316">
        <f t="shared" ref="N8:N49" si="9">AB8+AQ8</f>
        <v>47</v>
      </c>
      <c r="O8" s="678" t="str">
        <f>A8</f>
        <v>居宅（介護予防）サービス</v>
      </c>
      <c r="P8" s="679"/>
      <c r="Q8" s="679"/>
      <c r="R8" s="311">
        <f>SUM(R9,R15,R18,R23,R27,R28)</f>
        <v>4</v>
      </c>
      <c r="S8" s="311">
        <f>SUM(S9,S15,S18,S23,S27,S28)</f>
        <v>4</v>
      </c>
      <c r="T8" s="313">
        <f t="shared" ref="T8:T49" si="10">SUM(R8:S8)</f>
        <v>8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16</v>
      </c>
      <c r="X8" s="314">
        <f t="shared" si="11"/>
        <v>7</v>
      </c>
      <c r="Y8" s="314">
        <f t="shared" si="11"/>
        <v>6</v>
      </c>
      <c r="Z8" s="314">
        <f t="shared" si="11"/>
        <v>4</v>
      </c>
      <c r="AA8" s="313">
        <f>SUM(U8:Z8)</f>
        <v>39</v>
      </c>
      <c r="AB8" s="316">
        <f t="shared" ref="AB8:AB47" si="12">SUM(AA8,T8)</f>
        <v>47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1</v>
      </c>
      <c r="I9" s="227">
        <f t="shared" si="4"/>
        <v>3</v>
      </c>
      <c r="J9" s="227">
        <f t="shared" si="5"/>
        <v>0</v>
      </c>
      <c r="K9" s="227">
        <f t="shared" si="6"/>
        <v>1</v>
      </c>
      <c r="L9" s="225">
        <f t="shared" si="7"/>
        <v>2</v>
      </c>
      <c r="M9" s="422">
        <f t="shared" si="8"/>
        <v>7</v>
      </c>
      <c r="N9" s="318">
        <f t="shared" si="9"/>
        <v>9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3</v>
      </c>
      <c r="X9" s="227">
        <f t="shared" si="17"/>
        <v>0</v>
      </c>
      <c r="Y9" s="227">
        <f t="shared" si="17"/>
        <v>1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2</v>
      </c>
      <c r="N10" s="319">
        <f t="shared" si="9"/>
        <v>2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2</v>
      </c>
      <c r="AB10" s="319">
        <f t="shared" si="12"/>
        <v>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</v>
      </c>
      <c r="E12" s="153">
        <f t="shared" si="0"/>
        <v>1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0</v>
      </c>
      <c r="L12" s="153">
        <f t="shared" si="7"/>
        <v>0</v>
      </c>
      <c r="M12" s="423">
        <f t="shared" si="8"/>
        <v>2</v>
      </c>
      <c r="N12" s="319">
        <f t="shared" si="9"/>
        <v>4</v>
      </c>
      <c r="O12" s="661"/>
      <c r="P12" s="692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2</v>
      </c>
      <c r="AB12" s="319">
        <f t="shared" si="12"/>
        <v>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0</v>
      </c>
      <c r="L15" s="225">
        <f t="shared" si="7"/>
        <v>1</v>
      </c>
      <c r="M15" s="422">
        <f t="shared" si="8"/>
        <v>5</v>
      </c>
      <c r="N15" s="318">
        <f t="shared" si="9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0</v>
      </c>
      <c r="Z15" s="225">
        <f t="shared" si="21"/>
        <v>1</v>
      </c>
      <c r="AA15" s="422">
        <f t="shared" si="18"/>
        <v>5</v>
      </c>
      <c r="AB15" s="318">
        <f t="shared" si="12"/>
        <v>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0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3</v>
      </c>
      <c r="K18" s="227">
        <f t="shared" si="6"/>
        <v>2</v>
      </c>
      <c r="L18" s="225">
        <f t="shared" si="7"/>
        <v>0</v>
      </c>
      <c r="M18" s="422">
        <f t="shared" si="8"/>
        <v>8</v>
      </c>
      <c r="N18" s="318">
        <f>AB18+AQ18</f>
        <v>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3</v>
      </c>
      <c r="Y18" s="227">
        <f t="shared" si="23"/>
        <v>2</v>
      </c>
      <c r="Z18" s="227">
        <f t="shared" si="23"/>
        <v>0</v>
      </c>
      <c r="AA18" s="422">
        <f>SUM(U18:Z18)</f>
        <v>8</v>
      </c>
      <c r="AB18" s="318">
        <f>SUM(AA18,T18)</f>
        <v>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3</v>
      </c>
      <c r="K19" s="156">
        <f t="shared" si="6"/>
        <v>2</v>
      </c>
      <c r="L19" s="153">
        <f t="shared" si="7"/>
        <v>0</v>
      </c>
      <c r="M19" s="423">
        <f t="shared" si="8"/>
        <v>8</v>
      </c>
      <c r="N19" s="319">
        <f t="shared" si="9"/>
        <v>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3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8</v>
      </c>
      <c r="AB19" s="319">
        <f t="shared" si="12"/>
        <v>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3</v>
      </c>
      <c r="E23" s="225">
        <f t="shared" si="0"/>
        <v>3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6</v>
      </c>
      <c r="J23" s="227">
        <f t="shared" si="5"/>
        <v>3</v>
      </c>
      <c r="K23" s="227">
        <f t="shared" si="6"/>
        <v>3</v>
      </c>
      <c r="L23" s="225">
        <f t="shared" si="7"/>
        <v>1</v>
      </c>
      <c r="M23" s="422">
        <f t="shared" si="8"/>
        <v>18</v>
      </c>
      <c r="N23" s="318">
        <f t="shared" si="9"/>
        <v>24</v>
      </c>
      <c r="O23" s="661"/>
      <c r="P23" s="699" t="s">
        <v>137</v>
      </c>
      <c r="Q23" s="699"/>
      <c r="R23" s="224">
        <f>SUM(R24:R26)</f>
        <v>3</v>
      </c>
      <c r="S23" s="225">
        <f>SUM(S24:S26)</f>
        <v>3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6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18</v>
      </c>
      <c r="AB23" s="318">
        <f t="shared" si="12"/>
        <v>24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</v>
      </c>
      <c r="E24" s="153">
        <f t="shared" si="0"/>
        <v>3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6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18</v>
      </c>
      <c r="N24" s="319">
        <f t="shared" si="9"/>
        <v>24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6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18</v>
      </c>
      <c r="AB24" s="319">
        <f t="shared" si="12"/>
        <v>24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3</v>
      </c>
      <c r="E29" s="312">
        <f t="shared" si="0"/>
        <v>3</v>
      </c>
      <c r="F29" s="313">
        <f t="shared" si="1"/>
        <v>6</v>
      </c>
      <c r="G29" s="314">
        <f t="shared" si="2"/>
        <v>0</v>
      </c>
      <c r="H29" s="315">
        <f t="shared" si="3"/>
        <v>8</v>
      </c>
      <c r="I29" s="315">
        <f t="shared" si="4"/>
        <v>10</v>
      </c>
      <c r="J29" s="315">
        <f t="shared" si="5"/>
        <v>5</v>
      </c>
      <c r="K29" s="315">
        <f t="shared" si="6"/>
        <v>3</v>
      </c>
      <c r="L29" s="312">
        <f t="shared" si="7"/>
        <v>1</v>
      </c>
      <c r="M29" s="313">
        <f t="shared" si="8"/>
        <v>27</v>
      </c>
      <c r="N29" s="316">
        <f t="shared" si="9"/>
        <v>33</v>
      </c>
      <c r="O29" s="662" t="s">
        <v>141</v>
      </c>
      <c r="P29" s="663"/>
      <c r="Q29" s="664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10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1</v>
      </c>
      <c r="AA29" s="425">
        <f t="shared" si="18"/>
        <v>27</v>
      </c>
      <c r="AB29" s="316">
        <f t="shared" si="12"/>
        <v>33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6</v>
      </c>
      <c r="J30" s="315">
        <f t="shared" si="5"/>
        <v>4</v>
      </c>
      <c r="K30" s="315">
        <f t="shared" si="6"/>
        <v>2</v>
      </c>
      <c r="L30" s="312">
        <f t="shared" si="7"/>
        <v>0</v>
      </c>
      <c r="M30" s="313">
        <f t="shared" si="8"/>
        <v>20</v>
      </c>
      <c r="N30" s="316">
        <f t="shared" si="9"/>
        <v>20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6</v>
      </c>
      <c r="X30" s="315">
        <f t="shared" si="29"/>
        <v>4</v>
      </c>
      <c r="Y30" s="315">
        <f t="shared" si="29"/>
        <v>2</v>
      </c>
      <c r="Z30" s="312">
        <f t="shared" si="29"/>
        <v>0</v>
      </c>
      <c r="AA30" s="313">
        <f t="shared" si="18"/>
        <v>20</v>
      </c>
      <c r="AB30" s="316">
        <f t="shared" si="12"/>
        <v>20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6</v>
      </c>
      <c r="J33" s="171">
        <f t="shared" si="33"/>
        <v>4</v>
      </c>
      <c r="K33" s="171">
        <f t="shared" si="33"/>
        <v>2</v>
      </c>
      <c r="L33" s="171">
        <f t="shared" si="33"/>
        <v>0</v>
      </c>
      <c r="M33" s="425">
        <f t="shared" si="8"/>
        <v>20</v>
      </c>
      <c r="N33" s="321">
        <f t="shared" si="9"/>
        <v>20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6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20</v>
      </c>
      <c r="AB33" s="316">
        <f>SUM(AA33,T33)</f>
        <v>20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9</v>
      </c>
      <c r="K44" s="315">
        <f t="shared" si="6"/>
        <v>13</v>
      </c>
      <c r="L44" s="312">
        <f t="shared" si="7"/>
        <v>7</v>
      </c>
      <c r="M44" s="313">
        <f t="shared" si="8"/>
        <v>33</v>
      </c>
      <c r="N44" s="316">
        <f t="shared" si="9"/>
        <v>33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9</v>
      </c>
      <c r="Y44" s="315">
        <f>SUM(Y45:Y48)</f>
        <v>13</v>
      </c>
      <c r="Z44" s="315">
        <f>SUM(Z45:Z48)</f>
        <v>7</v>
      </c>
      <c r="AA44" s="313">
        <f t="shared" si="18"/>
        <v>33</v>
      </c>
      <c r="AB44" s="316">
        <f>SUM(AA44,T44)</f>
        <v>33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9</v>
      </c>
      <c r="K45" s="171">
        <f t="shared" si="6"/>
        <v>11</v>
      </c>
      <c r="L45" s="168">
        <f t="shared" si="7"/>
        <v>6</v>
      </c>
      <c r="M45" s="425">
        <f t="shared" si="8"/>
        <v>28</v>
      </c>
      <c r="N45" s="316">
        <f t="shared" si="9"/>
        <v>28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9</v>
      </c>
      <c r="Y45" s="171">
        <f>VLOOKUP($AC45,原データ!$D$1:$R$2300,7,FALSE)</f>
        <v>11</v>
      </c>
      <c r="Z45" s="168">
        <f>VLOOKUP($AC45,原データ!$D$1:$R$2300,8,FALSE)</f>
        <v>6</v>
      </c>
      <c r="AA45" s="425">
        <f t="shared" si="18"/>
        <v>28</v>
      </c>
      <c r="AB45" s="316">
        <f t="shared" si="12"/>
        <v>28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7</v>
      </c>
      <c r="E49" s="416">
        <f t="shared" si="0"/>
        <v>7</v>
      </c>
      <c r="F49" s="417">
        <f t="shared" si="1"/>
        <v>14</v>
      </c>
      <c r="G49" s="418">
        <f t="shared" si="2"/>
        <v>0</v>
      </c>
      <c r="H49" s="419">
        <f t="shared" si="3"/>
        <v>22</v>
      </c>
      <c r="I49" s="419">
        <f t="shared" si="4"/>
        <v>36</v>
      </c>
      <c r="J49" s="419">
        <f t="shared" si="5"/>
        <v>25</v>
      </c>
      <c r="K49" s="419">
        <f t="shared" si="6"/>
        <v>24</v>
      </c>
      <c r="L49" s="416">
        <f t="shared" si="7"/>
        <v>12</v>
      </c>
      <c r="M49" s="417">
        <f t="shared" si="8"/>
        <v>119</v>
      </c>
      <c r="N49" s="420">
        <f t="shared" si="9"/>
        <v>133</v>
      </c>
      <c r="O49" s="694" t="s">
        <v>148</v>
      </c>
      <c r="P49" s="695"/>
      <c r="Q49" s="695"/>
      <c r="R49" s="415">
        <f>SUM(R8,R30,R44,R29)</f>
        <v>7</v>
      </c>
      <c r="S49" s="415">
        <f>SUM(S8,S30,S44,S29)</f>
        <v>7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22</v>
      </c>
      <c r="W49" s="418">
        <f t="shared" si="42"/>
        <v>36</v>
      </c>
      <c r="X49" s="418">
        <f t="shared" si="42"/>
        <v>25</v>
      </c>
      <c r="Y49" s="418">
        <f t="shared" si="42"/>
        <v>24</v>
      </c>
      <c r="Z49" s="418">
        <f t="shared" si="42"/>
        <v>12</v>
      </c>
      <c r="AA49" s="417">
        <f>SUM(U49:Z49)</f>
        <v>119</v>
      </c>
      <c r="AB49" s="420">
        <f>SUM(AA49,T49)</f>
        <v>133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2586</v>
      </c>
      <c r="E51" s="312">
        <f t="shared" ref="E51:E90" si="45">S51+AH51</f>
        <v>3042</v>
      </c>
      <c r="F51" s="313">
        <f t="shared" ref="F51:F90" si="46">T51+AI51</f>
        <v>5628</v>
      </c>
      <c r="G51" s="314">
        <f t="shared" ref="G51:G90" si="47">U51+AJ51</f>
        <v>0</v>
      </c>
      <c r="H51" s="315">
        <f t="shared" ref="H51:H90" si="48">V51+AK51</f>
        <v>5752</v>
      </c>
      <c r="I51" s="315">
        <f t="shared" ref="I51:I90" si="49">W51+AL51</f>
        <v>96385</v>
      </c>
      <c r="J51" s="315">
        <f t="shared" ref="J51:J90" si="50">X51+AM51</f>
        <v>44067</v>
      </c>
      <c r="K51" s="315">
        <f t="shared" ref="K51:K90" si="51">Y51+AN51</f>
        <v>35003</v>
      </c>
      <c r="L51" s="312">
        <f t="shared" ref="L51:L90" si="52">Z51+AO51</f>
        <v>24851</v>
      </c>
      <c r="M51" s="313">
        <f t="shared" ref="M51:M90" si="53">AA51+AP51</f>
        <v>206058</v>
      </c>
      <c r="N51" s="316">
        <f t="shared" ref="N51:N90" si="54">AB51+AQ51</f>
        <v>211686</v>
      </c>
      <c r="O51" s="720" t="s">
        <v>124</v>
      </c>
      <c r="P51" s="721"/>
      <c r="Q51" s="722"/>
      <c r="R51" s="311">
        <f>SUM(R52,R58,R61,R66,R68,R69)</f>
        <v>2586</v>
      </c>
      <c r="S51" s="311">
        <f>SUM(S52,S58,S61,S66,S68,S69)</f>
        <v>3042</v>
      </c>
      <c r="T51" s="313">
        <f>SUM(R51:S51)</f>
        <v>5628</v>
      </c>
      <c r="U51" s="314">
        <f t="shared" ref="U51:Z51" si="55">SUM(U52,U58,U61,U66,U68,U69)</f>
        <v>0</v>
      </c>
      <c r="V51" s="314">
        <f t="shared" si="55"/>
        <v>5752</v>
      </c>
      <c r="W51" s="314">
        <f t="shared" si="55"/>
        <v>96385</v>
      </c>
      <c r="X51" s="314">
        <f t="shared" si="55"/>
        <v>44067</v>
      </c>
      <c r="Y51" s="314">
        <f t="shared" si="55"/>
        <v>35003</v>
      </c>
      <c r="Z51" s="314">
        <f t="shared" si="55"/>
        <v>24851</v>
      </c>
      <c r="AA51" s="313">
        <f t="shared" ref="AA51:AA90" si="56">SUM(U51:Z51)</f>
        <v>206058</v>
      </c>
      <c r="AB51" s="316">
        <f t="shared" ref="AB51:AB90" si="57">SUM(AA51,T51)</f>
        <v>211686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1436</v>
      </c>
      <c r="E52" s="225">
        <f t="shared" si="45"/>
        <v>868</v>
      </c>
      <c r="F52" s="422">
        <f t="shared" si="46"/>
        <v>2304</v>
      </c>
      <c r="G52" s="226">
        <f t="shared" si="47"/>
        <v>0</v>
      </c>
      <c r="H52" s="227">
        <f t="shared" si="48"/>
        <v>1476</v>
      </c>
      <c r="I52" s="227">
        <f t="shared" si="49"/>
        <v>2819</v>
      </c>
      <c r="J52" s="227">
        <f t="shared" si="50"/>
        <v>0</v>
      </c>
      <c r="K52" s="227">
        <f t="shared" si="51"/>
        <v>2311</v>
      </c>
      <c r="L52" s="225">
        <f t="shared" si="52"/>
        <v>1258</v>
      </c>
      <c r="M52" s="422">
        <f t="shared" si="53"/>
        <v>7864</v>
      </c>
      <c r="N52" s="318">
        <f t="shared" si="54"/>
        <v>10168</v>
      </c>
      <c r="O52" s="661"/>
      <c r="P52" s="658" t="s">
        <v>125</v>
      </c>
      <c r="Q52" s="659"/>
      <c r="R52" s="224">
        <f>SUM(R53:R57)</f>
        <v>1436</v>
      </c>
      <c r="S52" s="225">
        <f>SUM(S53:S57)</f>
        <v>868</v>
      </c>
      <c r="T52" s="422">
        <f t="shared" ref="T52:T88" si="62">SUM(R52:S52)</f>
        <v>2304</v>
      </c>
      <c r="U52" s="226">
        <f t="shared" ref="U52:Z52" si="63">SUM(U53:U57)</f>
        <v>0</v>
      </c>
      <c r="V52" s="227">
        <f t="shared" si="63"/>
        <v>1476</v>
      </c>
      <c r="W52" s="227">
        <f t="shared" si="63"/>
        <v>2819</v>
      </c>
      <c r="X52" s="227">
        <f t="shared" si="63"/>
        <v>0</v>
      </c>
      <c r="Y52" s="227">
        <f t="shared" si="63"/>
        <v>2311</v>
      </c>
      <c r="Z52" s="225">
        <f t="shared" si="63"/>
        <v>1258</v>
      </c>
      <c r="AA52" s="422">
        <f t="shared" si="56"/>
        <v>7864</v>
      </c>
      <c r="AB52" s="318">
        <f t="shared" si="57"/>
        <v>10168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823</v>
      </c>
      <c r="J53" s="156">
        <f t="shared" si="50"/>
        <v>0</v>
      </c>
      <c r="K53" s="156">
        <f t="shared" si="51"/>
        <v>2311</v>
      </c>
      <c r="L53" s="153">
        <f t="shared" si="52"/>
        <v>0</v>
      </c>
      <c r="M53" s="423">
        <f t="shared" si="53"/>
        <v>3134</v>
      </c>
      <c r="N53" s="319">
        <f t="shared" si="54"/>
        <v>3134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823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56"/>
        <v>3134</v>
      </c>
      <c r="AB53" s="319">
        <f t="shared" si="57"/>
        <v>3134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1436</v>
      </c>
      <c r="E55" s="153">
        <f t="shared" si="45"/>
        <v>868</v>
      </c>
      <c r="F55" s="423">
        <f t="shared" si="46"/>
        <v>2304</v>
      </c>
      <c r="G55" s="155">
        <f t="shared" si="47"/>
        <v>0</v>
      </c>
      <c r="H55" s="156">
        <f t="shared" si="48"/>
        <v>1476</v>
      </c>
      <c r="I55" s="156">
        <f t="shared" si="49"/>
        <v>1476</v>
      </c>
      <c r="J55" s="156">
        <f t="shared" si="50"/>
        <v>0</v>
      </c>
      <c r="K55" s="156">
        <f t="shared" si="51"/>
        <v>0</v>
      </c>
      <c r="L55" s="153">
        <f t="shared" si="52"/>
        <v>0</v>
      </c>
      <c r="M55" s="423">
        <f t="shared" si="53"/>
        <v>2952</v>
      </c>
      <c r="N55" s="319">
        <f t="shared" si="54"/>
        <v>5256</v>
      </c>
      <c r="O55" s="661"/>
      <c r="P55" s="698"/>
      <c r="Q55" s="229" t="s">
        <v>128</v>
      </c>
      <c r="R55" s="152">
        <f>VLOOKUP($AC55,原データ!$D$1:$R$2300,10,FALSE)</f>
        <v>1436</v>
      </c>
      <c r="S55" s="153">
        <f>VLOOKUP($AC55,原データ!$D$1:$R$2300,11,FALSE)</f>
        <v>868</v>
      </c>
      <c r="T55" s="423">
        <f t="shared" si="62"/>
        <v>2304</v>
      </c>
      <c r="U55" s="155">
        <f>VLOOKUP($AC55,原データ!$D$1:$R$2300,3,FALSE)</f>
        <v>0</v>
      </c>
      <c r="V55" s="156">
        <f>VLOOKUP($AC55,原データ!$D$1:$R$2300,4,FALSE)</f>
        <v>1476</v>
      </c>
      <c r="W55" s="156">
        <f>VLOOKUP($AC55,原データ!$D$1:$R$2300,5,FALSE)</f>
        <v>1476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2952</v>
      </c>
      <c r="AB55" s="319">
        <f t="shared" si="57"/>
        <v>5256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0</v>
      </c>
      <c r="L57" s="161">
        <f t="shared" si="52"/>
        <v>1258</v>
      </c>
      <c r="M57" s="424">
        <f t="shared" si="53"/>
        <v>1778</v>
      </c>
      <c r="N57" s="320">
        <f t="shared" si="54"/>
        <v>1778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1778</v>
      </c>
      <c r="AB57" s="320">
        <f t="shared" si="57"/>
        <v>1778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47927</v>
      </c>
      <c r="J58" s="227">
        <f t="shared" si="50"/>
        <v>19575</v>
      </c>
      <c r="K58" s="227">
        <f t="shared" si="51"/>
        <v>0</v>
      </c>
      <c r="L58" s="225">
        <f t="shared" si="52"/>
        <v>21433</v>
      </c>
      <c r="M58" s="422">
        <f t="shared" si="53"/>
        <v>88935</v>
      </c>
      <c r="N58" s="318">
        <f t="shared" si="54"/>
        <v>88935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47927</v>
      </c>
      <c r="X58" s="227">
        <f t="shared" si="65"/>
        <v>19575</v>
      </c>
      <c r="Y58" s="227">
        <f t="shared" si="65"/>
        <v>0</v>
      </c>
      <c r="Z58" s="225">
        <f t="shared" si="65"/>
        <v>21433</v>
      </c>
      <c r="AA58" s="422">
        <f t="shared" si="56"/>
        <v>88935</v>
      </c>
      <c r="AB58" s="318">
        <f t="shared" si="57"/>
        <v>88935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39333</v>
      </c>
      <c r="J59" s="156">
        <f t="shared" si="50"/>
        <v>0</v>
      </c>
      <c r="K59" s="156">
        <f t="shared" si="51"/>
        <v>0</v>
      </c>
      <c r="L59" s="153">
        <f t="shared" si="52"/>
        <v>21433</v>
      </c>
      <c r="M59" s="423">
        <f t="shared" si="53"/>
        <v>60766</v>
      </c>
      <c r="N59" s="319">
        <f t="shared" si="54"/>
        <v>60766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39333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21433</v>
      </c>
      <c r="AA59" s="423">
        <f t="shared" si="56"/>
        <v>60766</v>
      </c>
      <c r="AB59" s="319">
        <f t="shared" si="57"/>
        <v>60766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8594</v>
      </c>
      <c r="J60" s="164">
        <f t="shared" si="50"/>
        <v>19575</v>
      </c>
      <c r="K60" s="164">
        <f t="shared" si="51"/>
        <v>0</v>
      </c>
      <c r="L60" s="161">
        <f t="shared" si="52"/>
        <v>0</v>
      </c>
      <c r="M60" s="424">
        <f t="shared" si="53"/>
        <v>28169</v>
      </c>
      <c r="N60" s="320">
        <f t="shared" si="54"/>
        <v>28169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8594</v>
      </c>
      <c r="X60" s="164">
        <f>VLOOKUP($AC60,原データ!$D$1:$R$2300,6,FALSE)</f>
        <v>19575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28169</v>
      </c>
      <c r="AB60" s="320">
        <f t="shared" si="57"/>
        <v>28169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17076</v>
      </c>
      <c r="J61" s="227">
        <f t="shared" si="50"/>
        <v>19910</v>
      </c>
      <c r="K61" s="227">
        <f t="shared" si="51"/>
        <v>26286</v>
      </c>
      <c r="L61" s="225">
        <f t="shared" si="52"/>
        <v>0</v>
      </c>
      <c r="M61" s="422">
        <f t="shared" si="53"/>
        <v>63272</v>
      </c>
      <c r="N61" s="318">
        <f t="shared" si="54"/>
        <v>63272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17076</v>
      </c>
      <c r="X61" s="227">
        <f t="shared" si="67"/>
        <v>19910</v>
      </c>
      <c r="Y61" s="227">
        <f t="shared" si="67"/>
        <v>26286</v>
      </c>
      <c r="Z61" s="227">
        <f t="shared" si="67"/>
        <v>0</v>
      </c>
      <c r="AA61" s="422">
        <f>SUM(U61:Z61)</f>
        <v>63272</v>
      </c>
      <c r="AB61" s="318">
        <f>SUM(AA61,T61)</f>
        <v>63272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17076</v>
      </c>
      <c r="J62" s="156">
        <f t="shared" si="50"/>
        <v>19910</v>
      </c>
      <c r="K62" s="156">
        <f t="shared" si="51"/>
        <v>26286</v>
      </c>
      <c r="L62" s="153">
        <f t="shared" si="52"/>
        <v>0</v>
      </c>
      <c r="M62" s="423">
        <f t="shared" si="53"/>
        <v>63272</v>
      </c>
      <c r="N62" s="319">
        <f t="shared" si="54"/>
        <v>63272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17076</v>
      </c>
      <c r="X62" s="156">
        <f>VLOOKUP($AC62,原データ!$D$1:$R$2300,6,FALSE)</f>
        <v>19910</v>
      </c>
      <c r="Y62" s="156">
        <f>VLOOKUP($AC62,原データ!$D$1:$R$2300,7,FALSE)</f>
        <v>26286</v>
      </c>
      <c r="Z62" s="153">
        <f>VLOOKUP($AC62,原データ!$D$1:$R$2300,8,FALSE)</f>
        <v>0</v>
      </c>
      <c r="AA62" s="423">
        <f t="shared" si="56"/>
        <v>63272</v>
      </c>
      <c r="AB62" s="319">
        <f t="shared" si="57"/>
        <v>63272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1150</v>
      </c>
      <c r="E66" s="225">
        <f t="shared" si="45"/>
        <v>2174</v>
      </c>
      <c r="F66" s="422">
        <f t="shared" si="46"/>
        <v>3324</v>
      </c>
      <c r="G66" s="226">
        <f t="shared" si="47"/>
        <v>0</v>
      </c>
      <c r="H66" s="227">
        <f t="shared" si="48"/>
        <v>4276</v>
      </c>
      <c r="I66" s="227">
        <f t="shared" si="49"/>
        <v>6774</v>
      </c>
      <c r="J66" s="227">
        <f t="shared" si="50"/>
        <v>4582</v>
      </c>
      <c r="K66" s="227">
        <f t="shared" si="51"/>
        <v>6406</v>
      </c>
      <c r="L66" s="225">
        <f t="shared" si="52"/>
        <v>2160</v>
      </c>
      <c r="M66" s="422">
        <f t="shared" si="53"/>
        <v>24198</v>
      </c>
      <c r="N66" s="318">
        <f t="shared" si="54"/>
        <v>27522</v>
      </c>
      <c r="O66" s="661"/>
      <c r="P66" s="658" t="s">
        <v>137</v>
      </c>
      <c r="Q66" s="659"/>
      <c r="R66" s="224">
        <f>SUM(R67)</f>
        <v>1150</v>
      </c>
      <c r="S66" s="225">
        <f>SUM(S67)</f>
        <v>2174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4276</v>
      </c>
      <c r="W66" s="227">
        <f t="shared" si="69"/>
        <v>6774</v>
      </c>
      <c r="X66" s="227">
        <f t="shared" si="69"/>
        <v>4582</v>
      </c>
      <c r="Y66" s="227">
        <f t="shared" si="69"/>
        <v>6406</v>
      </c>
      <c r="Z66" s="225">
        <f t="shared" si="69"/>
        <v>2160</v>
      </c>
      <c r="AA66" s="422">
        <f t="shared" si="56"/>
        <v>24198</v>
      </c>
      <c r="AB66" s="318">
        <f t="shared" si="57"/>
        <v>27522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1150</v>
      </c>
      <c r="E67" s="161">
        <f t="shared" si="45"/>
        <v>2174</v>
      </c>
      <c r="F67" s="424">
        <f t="shared" si="46"/>
        <v>3324</v>
      </c>
      <c r="G67" s="163">
        <f t="shared" si="47"/>
        <v>0</v>
      </c>
      <c r="H67" s="164">
        <f t="shared" si="48"/>
        <v>4276</v>
      </c>
      <c r="I67" s="164">
        <f t="shared" si="49"/>
        <v>6774</v>
      </c>
      <c r="J67" s="164">
        <f t="shared" si="50"/>
        <v>4582</v>
      </c>
      <c r="K67" s="164">
        <f t="shared" si="51"/>
        <v>6406</v>
      </c>
      <c r="L67" s="161">
        <f t="shared" si="52"/>
        <v>2160</v>
      </c>
      <c r="M67" s="424">
        <f t="shared" si="53"/>
        <v>24198</v>
      </c>
      <c r="N67" s="320">
        <f t="shared" si="54"/>
        <v>27522</v>
      </c>
      <c r="O67" s="661"/>
      <c r="P67" s="228"/>
      <c r="Q67" s="230" t="s">
        <v>138</v>
      </c>
      <c r="R67" s="160">
        <f>VLOOKUP($AC67,原データ!$D$1:$R$2300,10,FALSE)</f>
        <v>1150</v>
      </c>
      <c r="S67" s="161">
        <f>VLOOKUP($AC67,原データ!$D$1:$R$2300,11,FALSE)</f>
        <v>2174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4276</v>
      </c>
      <c r="W67" s="164">
        <f>VLOOKUP($AC67,原データ!$D$1:$R$2300,5,FALSE)</f>
        <v>6774</v>
      </c>
      <c r="X67" s="164">
        <f>VLOOKUP($AC67,原データ!$D$1:$R$2300,6,FALSE)</f>
        <v>4582</v>
      </c>
      <c r="Y67" s="164">
        <f>VLOOKUP($AC67,原データ!$D$1:$R$2300,7,FALSE)</f>
        <v>6406</v>
      </c>
      <c r="Z67" s="161">
        <f>VLOOKUP($AC67,原データ!$D$1:$R$2300,8,FALSE)</f>
        <v>2160</v>
      </c>
      <c r="AA67" s="424">
        <f t="shared" si="56"/>
        <v>24198</v>
      </c>
      <c r="AB67" s="320">
        <f t="shared" si="57"/>
        <v>27522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21789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21789</v>
      </c>
      <c r="N68" s="318">
        <f t="shared" si="54"/>
        <v>21789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21789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21789</v>
      </c>
      <c r="AB68" s="316">
        <f t="shared" si="57"/>
        <v>21789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1326</v>
      </c>
      <c r="E70" s="312">
        <f t="shared" si="45"/>
        <v>1326</v>
      </c>
      <c r="F70" s="313">
        <f t="shared" si="46"/>
        <v>2652</v>
      </c>
      <c r="G70" s="314">
        <f t="shared" si="47"/>
        <v>0</v>
      </c>
      <c r="H70" s="315">
        <f t="shared" si="48"/>
        <v>9992</v>
      </c>
      <c r="I70" s="315">
        <f t="shared" si="49"/>
        <v>13406</v>
      </c>
      <c r="J70" s="315">
        <f t="shared" si="50"/>
        <v>8226</v>
      </c>
      <c r="K70" s="315">
        <f t="shared" si="51"/>
        <v>5078</v>
      </c>
      <c r="L70" s="312">
        <f t="shared" si="52"/>
        <v>1411</v>
      </c>
      <c r="M70" s="313">
        <f t="shared" si="53"/>
        <v>38113</v>
      </c>
      <c r="N70" s="585">
        <f t="shared" si="54"/>
        <v>40765</v>
      </c>
      <c r="O70" s="713" t="s">
        <v>264</v>
      </c>
      <c r="P70" s="663"/>
      <c r="Q70" s="664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9992</v>
      </c>
      <c r="W70" s="171">
        <f>VLOOKUP($AC70,原データ!$D$1:$R$2300,5,FALSE)</f>
        <v>13406</v>
      </c>
      <c r="X70" s="171">
        <f>VLOOKUP($AC70,原データ!$D$1:$R$2300,6,FALSE)</f>
        <v>8226</v>
      </c>
      <c r="Y70" s="171">
        <f>VLOOKUP($AC70,原データ!$D$1:$R$2300,7,FALSE)</f>
        <v>5078</v>
      </c>
      <c r="Z70" s="168">
        <f>VLOOKUP($AC70,原データ!$D$1:$R$2300,8,FALSE)</f>
        <v>1411</v>
      </c>
      <c r="AA70" s="425">
        <f t="shared" si="56"/>
        <v>38113</v>
      </c>
      <c r="AB70" s="316">
        <f t="shared" si="57"/>
        <v>40765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97490</v>
      </c>
      <c r="I71" s="315">
        <f t="shared" si="49"/>
        <v>77367</v>
      </c>
      <c r="J71" s="315">
        <f t="shared" si="50"/>
        <v>65535</v>
      </c>
      <c r="K71" s="315">
        <f t="shared" si="51"/>
        <v>32430</v>
      </c>
      <c r="L71" s="312">
        <f t="shared" si="52"/>
        <v>0</v>
      </c>
      <c r="M71" s="313">
        <f t="shared" si="53"/>
        <v>272822</v>
      </c>
      <c r="N71" s="316">
        <f t="shared" si="54"/>
        <v>272822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97490</v>
      </c>
      <c r="W71" s="315">
        <f t="shared" si="72"/>
        <v>77367</v>
      </c>
      <c r="X71" s="315">
        <f t="shared" si="72"/>
        <v>65535</v>
      </c>
      <c r="Y71" s="315">
        <f t="shared" si="72"/>
        <v>32430</v>
      </c>
      <c r="Z71" s="312">
        <f t="shared" si="72"/>
        <v>0</v>
      </c>
      <c r="AA71" s="313">
        <f t="shared" si="56"/>
        <v>272822</v>
      </c>
      <c r="AB71" s="316">
        <f t="shared" si="57"/>
        <v>272822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97490</v>
      </c>
      <c r="I74" s="171">
        <f>W74+AL74</f>
        <v>77367</v>
      </c>
      <c r="J74" s="171">
        <f>X74+AM74</f>
        <v>65535</v>
      </c>
      <c r="K74" s="171">
        <f>Y74+AN74</f>
        <v>32430</v>
      </c>
      <c r="L74" s="168">
        <f>Z74+AO74</f>
        <v>0</v>
      </c>
      <c r="M74" s="425">
        <f t="shared" si="53"/>
        <v>272822</v>
      </c>
      <c r="N74" s="321">
        <f t="shared" si="54"/>
        <v>272822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97490</v>
      </c>
      <c r="W74" s="171">
        <f>VLOOKUP($AC74,原データ!$D$1:$R$2300,5,FALSE)</f>
        <v>77367</v>
      </c>
      <c r="X74" s="171">
        <f>VLOOKUP($AC74,原データ!$D$1:$R$2300,6,FALSE)</f>
        <v>65535</v>
      </c>
      <c r="Y74" s="171">
        <f>VLOOKUP($AC74,原データ!$D$1:$R$2300,7,FALSE)</f>
        <v>32430</v>
      </c>
      <c r="Z74" s="168">
        <f>VLOOKUP($AC74,原データ!$D$1:$R$2300,8,FALSE)</f>
        <v>0</v>
      </c>
      <c r="AA74" s="425">
        <f>SUM(U74:Z74)</f>
        <v>272822</v>
      </c>
      <c r="AB74" s="316">
        <f>SUM(AA74,T74)</f>
        <v>272822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112963</v>
      </c>
      <c r="J85" s="315">
        <f t="shared" si="50"/>
        <v>239797</v>
      </c>
      <c r="K85" s="315">
        <f t="shared" si="51"/>
        <v>425581</v>
      </c>
      <c r="L85" s="312">
        <f t="shared" si="52"/>
        <v>237287</v>
      </c>
      <c r="M85" s="313">
        <f t="shared" si="53"/>
        <v>1015628</v>
      </c>
      <c r="N85" s="316">
        <f t="shared" si="54"/>
        <v>1015628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112963</v>
      </c>
      <c r="X85" s="315">
        <f>SUM(X86:X89)</f>
        <v>239797</v>
      </c>
      <c r="Y85" s="315">
        <f>SUM(Y86:Y89)</f>
        <v>425581</v>
      </c>
      <c r="Z85" s="315">
        <f>SUM(Z86:Z89)</f>
        <v>237287</v>
      </c>
      <c r="AA85" s="313">
        <f>SUM(U85:Z85)</f>
        <v>1015628</v>
      </c>
      <c r="AB85" s="316">
        <f t="shared" si="57"/>
        <v>1015628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52659</v>
      </c>
      <c r="J86" s="171">
        <f t="shared" si="50"/>
        <v>239797</v>
      </c>
      <c r="K86" s="171">
        <f t="shared" si="51"/>
        <v>334508</v>
      </c>
      <c r="L86" s="168">
        <f t="shared" si="52"/>
        <v>199164</v>
      </c>
      <c r="M86" s="425">
        <f t="shared" si="53"/>
        <v>826128</v>
      </c>
      <c r="N86" s="316">
        <f t="shared" si="54"/>
        <v>826128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52659</v>
      </c>
      <c r="X86" s="171">
        <f>VLOOKUP($AC86,原データ!$D$1:$R$2300,6,FALSE)</f>
        <v>239797</v>
      </c>
      <c r="Y86" s="171">
        <f>VLOOKUP($AC86,原データ!$D$1:$R$2300,7,FALSE)</f>
        <v>334508</v>
      </c>
      <c r="Z86" s="168">
        <f>VLOOKUP($AC86,原データ!$D$1:$R$2300,8,FALSE)</f>
        <v>199164</v>
      </c>
      <c r="AA86" s="425">
        <f t="shared" si="56"/>
        <v>826128</v>
      </c>
      <c r="AB86" s="316">
        <f t="shared" si="57"/>
        <v>826128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60304</v>
      </c>
      <c r="J87" s="171">
        <f t="shared" si="50"/>
        <v>0</v>
      </c>
      <c r="K87" s="171">
        <f t="shared" si="51"/>
        <v>91073</v>
      </c>
      <c r="L87" s="168">
        <f t="shared" si="52"/>
        <v>38123</v>
      </c>
      <c r="M87" s="425">
        <f t="shared" si="53"/>
        <v>189500</v>
      </c>
      <c r="N87" s="316">
        <f t="shared" si="54"/>
        <v>189500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60304</v>
      </c>
      <c r="X87" s="171">
        <f>VLOOKUP($AC87,原データ!$D$1:$R$2300,6,FALSE)</f>
        <v>0</v>
      </c>
      <c r="Y87" s="171">
        <f>VLOOKUP($AC87,原データ!$D$1:$R$2300,7,FALSE)</f>
        <v>91073</v>
      </c>
      <c r="Z87" s="168">
        <f>VLOOKUP($AC87,原データ!$D$1:$R$2300,8,FALSE)</f>
        <v>38123</v>
      </c>
      <c r="AA87" s="425">
        <f t="shared" si="56"/>
        <v>189500</v>
      </c>
      <c r="AB87" s="316">
        <f t="shared" si="57"/>
        <v>189500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3912</v>
      </c>
      <c r="E90" s="416">
        <f t="shared" si="45"/>
        <v>4368</v>
      </c>
      <c r="F90" s="417">
        <f t="shared" si="46"/>
        <v>8280</v>
      </c>
      <c r="G90" s="418">
        <f t="shared" si="47"/>
        <v>0</v>
      </c>
      <c r="H90" s="419">
        <f t="shared" si="48"/>
        <v>113234</v>
      </c>
      <c r="I90" s="419">
        <f t="shared" si="49"/>
        <v>300121</v>
      </c>
      <c r="J90" s="419">
        <f t="shared" si="50"/>
        <v>357625</v>
      </c>
      <c r="K90" s="419">
        <f t="shared" si="51"/>
        <v>498092</v>
      </c>
      <c r="L90" s="416">
        <f t="shared" si="52"/>
        <v>263549</v>
      </c>
      <c r="M90" s="417">
        <f t="shared" si="53"/>
        <v>1532621</v>
      </c>
      <c r="N90" s="420">
        <f t="shared" si="54"/>
        <v>1540901</v>
      </c>
      <c r="O90" s="704" t="s">
        <v>148</v>
      </c>
      <c r="P90" s="705"/>
      <c r="Q90" s="706"/>
      <c r="R90" s="415">
        <f>SUM(R85,R71,R51,R70)</f>
        <v>3912</v>
      </c>
      <c r="S90" s="415">
        <f>SUM(S85,S71,S51,S70)</f>
        <v>4368</v>
      </c>
      <c r="T90" s="417">
        <f>SUM(R90:S90)</f>
        <v>8280</v>
      </c>
      <c r="U90" s="418">
        <f t="shared" ref="U90:Z90" si="79">SUM(U85,U71,U51,U70)</f>
        <v>0</v>
      </c>
      <c r="V90" s="418">
        <f t="shared" si="79"/>
        <v>113234</v>
      </c>
      <c r="W90" s="418">
        <f t="shared" si="79"/>
        <v>300121</v>
      </c>
      <c r="X90" s="418">
        <f t="shared" si="79"/>
        <v>357625</v>
      </c>
      <c r="Y90" s="418">
        <f t="shared" si="79"/>
        <v>498092</v>
      </c>
      <c r="Z90" s="418">
        <f t="shared" si="79"/>
        <v>263549</v>
      </c>
      <c r="AA90" s="417">
        <f t="shared" si="56"/>
        <v>1532621</v>
      </c>
      <c r="AB90" s="420">
        <f t="shared" si="57"/>
        <v>1540901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25860</v>
      </c>
      <c r="E98" s="312">
        <f t="shared" ref="E98:E139" si="82">S98+AH98</f>
        <v>30420</v>
      </c>
      <c r="F98" s="313">
        <f t="shared" ref="F98:F139" si="83">T98+AI98</f>
        <v>56280</v>
      </c>
      <c r="G98" s="314">
        <f t="shared" ref="G98:G139" si="84">U98+AJ98</f>
        <v>0</v>
      </c>
      <c r="H98" s="315">
        <f t="shared" ref="H98:H139" si="85">V98+AK98</f>
        <v>57520</v>
      </c>
      <c r="I98" s="315">
        <f t="shared" ref="I98:I139" si="86">W98+AL98</f>
        <v>963850</v>
      </c>
      <c r="J98" s="315">
        <f t="shared" ref="J98:J139" si="87">X98+AM98</f>
        <v>440670</v>
      </c>
      <c r="K98" s="315">
        <f t="shared" ref="K98:K139" si="88">Y98+AN98</f>
        <v>350030</v>
      </c>
      <c r="L98" s="312">
        <f t="shared" ref="L98:L139" si="89">Z98+AO98</f>
        <v>248510</v>
      </c>
      <c r="M98" s="313">
        <f t="shared" ref="M98:M139" si="90">AA98+AP98</f>
        <v>2060580</v>
      </c>
      <c r="N98" s="316">
        <f t="shared" ref="N98:N139" si="91">AB98+AQ98</f>
        <v>2116860</v>
      </c>
      <c r="O98" s="678" t="s">
        <v>124</v>
      </c>
      <c r="P98" s="679"/>
      <c r="Q98" s="679"/>
      <c r="R98" s="311">
        <f>SUM(R99,R105,R108,R113,R117,R118)</f>
        <v>25860</v>
      </c>
      <c r="S98" s="311">
        <f>SUM(S99,S105,S108,S113,S117,S118)</f>
        <v>30420</v>
      </c>
      <c r="T98" s="313">
        <f t="shared" ref="T98:T139" si="92">SUM(R98:S98)</f>
        <v>56280</v>
      </c>
      <c r="U98" s="314">
        <f t="shared" ref="U98:Z98" si="93">SUM(U99,U105,U108,U113,U117,U118)</f>
        <v>0</v>
      </c>
      <c r="V98" s="314">
        <f t="shared" si="93"/>
        <v>57520</v>
      </c>
      <c r="W98" s="314">
        <f t="shared" si="93"/>
        <v>963850</v>
      </c>
      <c r="X98" s="314">
        <f t="shared" si="93"/>
        <v>440670</v>
      </c>
      <c r="Y98" s="314">
        <f t="shared" si="93"/>
        <v>350030</v>
      </c>
      <c r="Z98" s="314">
        <f t="shared" si="93"/>
        <v>248510</v>
      </c>
      <c r="AA98" s="313">
        <f t="shared" ref="AA98:AA139" si="94">SUM(U98:Z98)</f>
        <v>2060580</v>
      </c>
      <c r="AB98" s="316">
        <f t="shared" ref="AB98:AB139" si="95">SUM(AA98,T98)</f>
        <v>2116860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14360</v>
      </c>
      <c r="E99" s="225">
        <f t="shared" si="82"/>
        <v>8680</v>
      </c>
      <c r="F99" s="422">
        <f t="shared" si="83"/>
        <v>23040</v>
      </c>
      <c r="G99" s="226">
        <f t="shared" si="84"/>
        <v>0</v>
      </c>
      <c r="H99" s="227">
        <f t="shared" si="85"/>
        <v>14760</v>
      </c>
      <c r="I99" s="227">
        <f t="shared" si="86"/>
        <v>28190</v>
      </c>
      <c r="J99" s="227">
        <f t="shared" si="87"/>
        <v>0</v>
      </c>
      <c r="K99" s="227">
        <f t="shared" si="88"/>
        <v>23110</v>
      </c>
      <c r="L99" s="225">
        <f t="shared" si="89"/>
        <v>12580</v>
      </c>
      <c r="M99" s="422">
        <f t="shared" si="90"/>
        <v>78640</v>
      </c>
      <c r="N99" s="318">
        <f t="shared" si="91"/>
        <v>101680</v>
      </c>
      <c r="O99" s="661"/>
      <c r="P99" s="699" t="s">
        <v>125</v>
      </c>
      <c r="Q99" s="699"/>
      <c r="R99" s="224">
        <f>SUM(R100:R104)</f>
        <v>14360</v>
      </c>
      <c r="S99" s="225">
        <f>SUM(S100:S104)</f>
        <v>8680</v>
      </c>
      <c r="T99" s="422">
        <f t="shared" si="92"/>
        <v>23040</v>
      </c>
      <c r="U99" s="226">
        <f t="shared" ref="U99:Z99" si="100">SUM(U100:U104)</f>
        <v>0</v>
      </c>
      <c r="V99" s="227">
        <f t="shared" si="100"/>
        <v>14760</v>
      </c>
      <c r="W99" s="227">
        <f t="shared" si="100"/>
        <v>28190</v>
      </c>
      <c r="X99" s="227">
        <f t="shared" si="100"/>
        <v>0</v>
      </c>
      <c r="Y99" s="227">
        <f t="shared" si="100"/>
        <v>23110</v>
      </c>
      <c r="Z99" s="225">
        <f t="shared" si="100"/>
        <v>12580</v>
      </c>
      <c r="AA99" s="422">
        <f t="shared" si="94"/>
        <v>78640</v>
      </c>
      <c r="AB99" s="318">
        <f t="shared" si="95"/>
        <v>101680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8230</v>
      </c>
      <c r="J100" s="156">
        <f t="shared" si="87"/>
        <v>0</v>
      </c>
      <c r="K100" s="156">
        <f t="shared" si="88"/>
        <v>23110</v>
      </c>
      <c r="L100" s="153">
        <f t="shared" si="89"/>
        <v>0</v>
      </c>
      <c r="M100" s="423">
        <f t="shared" si="90"/>
        <v>31340</v>
      </c>
      <c r="N100" s="319">
        <f t="shared" si="91"/>
        <v>31340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8230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94"/>
        <v>31340</v>
      </c>
      <c r="AB100" s="319">
        <f t="shared" si="95"/>
        <v>31340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14360</v>
      </c>
      <c r="E102" s="153">
        <f t="shared" si="82"/>
        <v>8680</v>
      </c>
      <c r="F102" s="423">
        <f t="shared" si="83"/>
        <v>23040</v>
      </c>
      <c r="G102" s="155">
        <f t="shared" si="84"/>
        <v>0</v>
      </c>
      <c r="H102" s="156">
        <f t="shared" si="85"/>
        <v>14760</v>
      </c>
      <c r="I102" s="156">
        <f t="shared" si="86"/>
        <v>14760</v>
      </c>
      <c r="J102" s="156">
        <f t="shared" si="87"/>
        <v>0</v>
      </c>
      <c r="K102" s="156">
        <f t="shared" si="88"/>
        <v>0</v>
      </c>
      <c r="L102" s="153">
        <f t="shared" si="89"/>
        <v>0</v>
      </c>
      <c r="M102" s="423">
        <f t="shared" si="90"/>
        <v>29520</v>
      </c>
      <c r="N102" s="319">
        <f t="shared" si="91"/>
        <v>52560</v>
      </c>
      <c r="O102" s="661"/>
      <c r="P102" s="692"/>
      <c r="Q102" s="229" t="s">
        <v>128</v>
      </c>
      <c r="R102" s="152">
        <f>VLOOKUP($AC102,原データ!$D$1:$R$2300,10,FALSE)</f>
        <v>14360</v>
      </c>
      <c r="S102" s="153">
        <f>VLOOKUP($AC102,原データ!$D$1:$R$2300,11,FALSE)</f>
        <v>8680</v>
      </c>
      <c r="T102" s="423">
        <f t="shared" si="92"/>
        <v>23040</v>
      </c>
      <c r="U102" s="155">
        <f>VLOOKUP($AC102,原データ!$D$1:$R$2300,3,FALSE)</f>
        <v>0</v>
      </c>
      <c r="V102" s="156">
        <f>VLOOKUP($AC102,原データ!$D$1:$R$2300,4,FALSE)</f>
        <v>14760</v>
      </c>
      <c r="W102" s="156">
        <f>VLOOKUP($AC102,原データ!$D$1:$R$2300,5,FALSE)</f>
        <v>14760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29520</v>
      </c>
      <c r="AB102" s="319">
        <f t="shared" si="95"/>
        <v>52560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0</v>
      </c>
      <c r="L104" s="161">
        <f t="shared" si="89"/>
        <v>12580</v>
      </c>
      <c r="M104" s="424">
        <f t="shared" si="90"/>
        <v>17780</v>
      </c>
      <c r="N104" s="320">
        <f t="shared" si="91"/>
        <v>17780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17780</v>
      </c>
      <c r="AB104" s="320">
        <f t="shared" si="95"/>
        <v>17780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479270</v>
      </c>
      <c r="J105" s="227">
        <f t="shared" si="87"/>
        <v>195750</v>
      </c>
      <c r="K105" s="227">
        <f t="shared" si="88"/>
        <v>0</v>
      </c>
      <c r="L105" s="225">
        <f t="shared" si="89"/>
        <v>214330</v>
      </c>
      <c r="M105" s="422">
        <f t="shared" si="90"/>
        <v>889350</v>
      </c>
      <c r="N105" s="318">
        <f t="shared" si="91"/>
        <v>889350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479270</v>
      </c>
      <c r="X105" s="227">
        <f t="shared" si="102"/>
        <v>195750</v>
      </c>
      <c r="Y105" s="227">
        <f t="shared" si="102"/>
        <v>0</v>
      </c>
      <c r="Z105" s="225">
        <f t="shared" si="102"/>
        <v>214330</v>
      </c>
      <c r="AA105" s="422">
        <f t="shared" si="94"/>
        <v>889350</v>
      </c>
      <c r="AB105" s="318">
        <f t="shared" si="95"/>
        <v>889350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393330</v>
      </c>
      <c r="J106" s="156">
        <f t="shared" si="87"/>
        <v>0</v>
      </c>
      <c r="K106" s="156">
        <f t="shared" si="88"/>
        <v>0</v>
      </c>
      <c r="L106" s="153">
        <f t="shared" si="89"/>
        <v>214330</v>
      </c>
      <c r="M106" s="423">
        <f t="shared" si="90"/>
        <v>607660</v>
      </c>
      <c r="N106" s="319">
        <f t="shared" si="91"/>
        <v>607660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393330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214330</v>
      </c>
      <c r="AA106" s="423">
        <f t="shared" si="94"/>
        <v>607660</v>
      </c>
      <c r="AB106" s="319">
        <f t="shared" si="95"/>
        <v>607660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85940</v>
      </c>
      <c r="J107" s="164">
        <f t="shared" si="87"/>
        <v>195750</v>
      </c>
      <c r="K107" s="164">
        <f t="shared" si="88"/>
        <v>0</v>
      </c>
      <c r="L107" s="161">
        <f t="shared" si="89"/>
        <v>0</v>
      </c>
      <c r="M107" s="424">
        <f t="shared" si="90"/>
        <v>281690</v>
      </c>
      <c r="N107" s="320">
        <f t="shared" si="91"/>
        <v>281690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85940</v>
      </c>
      <c r="X107" s="164">
        <f>VLOOKUP($AC107,原データ!$D$1:$R$2300,6,FALSE)</f>
        <v>195750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281690</v>
      </c>
      <c r="AB107" s="320">
        <f t="shared" si="95"/>
        <v>281690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170760</v>
      </c>
      <c r="J108" s="227">
        <f t="shared" si="87"/>
        <v>199100</v>
      </c>
      <c r="K108" s="227">
        <f t="shared" si="88"/>
        <v>262860</v>
      </c>
      <c r="L108" s="225">
        <f t="shared" si="89"/>
        <v>0</v>
      </c>
      <c r="M108" s="422">
        <f t="shared" si="90"/>
        <v>632720</v>
      </c>
      <c r="N108" s="318">
        <f t="shared" si="91"/>
        <v>632720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170760</v>
      </c>
      <c r="X108" s="227">
        <f t="shared" si="104"/>
        <v>199100</v>
      </c>
      <c r="Y108" s="227">
        <f t="shared" si="104"/>
        <v>262860</v>
      </c>
      <c r="Z108" s="227">
        <f t="shared" si="104"/>
        <v>0</v>
      </c>
      <c r="AA108" s="422">
        <f>SUM(U108:Z108)</f>
        <v>632720</v>
      </c>
      <c r="AB108" s="318">
        <f t="shared" si="95"/>
        <v>632720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170760</v>
      </c>
      <c r="J109" s="156">
        <f t="shared" si="87"/>
        <v>199100</v>
      </c>
      <c r="K109" s="156">
        <f t="shared" si="88"/>
        <v>262860</v>
      </c>
      <c r="L109" s="153">
        <f t="shared" si="89"/>
        <v>0</v>
      </c>
      <c r="M109" s="423">
        <f t="shared" si="90"/>
        <v>632720</v>
      </c>
      <c r="N109" s="319">
        <f t="shared" si="91"/>
        <v>632720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170760</v>
      </c>
      <c r="X109" s="156">
        <f>VLOOKUP($AC109,原データ!$D$1:$R$2300,6,FALSE)</f>
        <v>199100</v>
      </c>
      <c r="Y109" s="156">
        <f>VLOOKUP($AC109,原データ!$D$1:$R$2300,7,FALSE)</f>
        <v>262860</v>
      </c>
      <c r="Z109" s="153">
        <f>VLOOKUP($AC109,原データ!$D$1:$R$2300,8,FALSE)</f>
        <v>0</v>
      </c>
      <c r="AA109" s="423">
        <f t="shared" si="94"/>
        <v>632720</v>
      </c>
      <c r="AB109" s="319">
        <f t="shared" si="95"/>
        <v>632720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11500</v>
      </c>
      <c r="E113" s="225">
        <f t="shared" si="82"/>
        <v>21740</v>
      </c>
      <c r="F113" s="422">
        <f t="shared" si="83"/>
        <v>33240</v>
      </c>
      <c r="G113" s="226">
        <f t="shared" si="84"/>
        <v>0</v>
      </c>
      <c r="H113" s="227">
        <f t="shared" si="85"/>
        <v>42760</v>
      </c>
      <c r="I113" s="227">
        <f t="shared" si="86"/>
        <v>67740</v>
      </c>
      <c r="J113" s="227">
        <f t="shared" si="87"/>
        <v>45820</v>
      </c>
      <c r="K113" s="227">
        <f t="shared" si="88"/>
        <v>64060</v>
      </c>
      <c r="L113" s="225">
        <f t="shared" si="89"/>
        <v>21600</v>
      </c>
      <c r="M113" s="422">
        <f t="shared" si="90"/>
        <v>241980</v>
      </c>
      <c r="N113" s="318">
        <f t="shared" si="91"/>
        <v>275220</v>
      </c>
      <c r="O113" s="661"/>
      <c r="P113" s="699" t="s">
        <v>137</v>
      </c>
      <c r="Q113" s="699"/>
      <c r="R113" s="224">
        <f>SUM(R114:R116)</f>
        <v>11500</v>
      </c>
      <c r="S113" s="225">
        <f>SUM(S114:S116)</f>
        <v>21740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42760</v>
      </c>
      <c r="W113" s="227">
        <f t="shared" si="106"/>
        <v>67740</v>
      </c>
      <c r="X113" s="227">
        <f t="shared" si="106"/>
        <v>45820</v>
      </c>
      <c r="Y113" s="227">
        <f t="shared" si="106"/>
        <v>64060</v>
      </c>
      <c r="Z113" s="225">
        <f t="shared" si="106"/>
        <v>21600</v>
      </c>
      <c r="AA113" s="422">
        <f t="shared" si="94"/>
        <v>241980</v>
      </c>
      <c r="AB113" s="318">
        <f t="shared" si="95"/>
        <v>275220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11500</v>
      </c>
      <c r="E114" s="153">
        <f t="shared" si="82"/>
        <v>21740</v>
      </c>
      <c r="F114" s="423">
        <f t="shared" si="83"/>
        <v>33240</v>
      </c>
      <c r="G114" s="155">
        <f t="shared" si="84"/>
        <v>0</v>
      </c>
      <c r="H114" s="156">
        <f t="shared" si="85"/>
        <v>42760</v>
      </c>
      <c r="I114" s="156">
        <f t="shared" si="86"/>
        <v>67740</v>
      </c>
      <c r="J114" s="156">
        <f t="shared" si="87"/>
        <v>45820</v>
      </c>
      <c r="K114" s="156">
        <f t="shared" si="88"/>
        <v>64060</v>
      </c>
      <c r="L114" s="153">
        <f t="shared" si="89"/>
        <v>21600</v>
      </c>
      <c r="M114" s="423">
        <f t="shared" si="90"/>
        <v>241980</v>
      </c>
      <c r="N114" s="319">
        <f t="shared" si="91"/>
        <v>275220</v>
      </c>
      <c r="O114" s="661"/>
      <c r="P114" s="696"/>
      <c r="Q114" s="229" t="s">
        <v>138</v>
      </c>
      <c r="R114" s="152">
        <f>VLOOKUP($AC114,原データ!$D$1:$R$2300,10,FALSE)</f>
        <v>11500</v>
      </c>
      <c r="S114" s="153">
        <f>VLOOKUP($AC114,原データ!$D$1:$R$2300,11,FALSE)</f>
        <v>21740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42760</v>
      </c>
      <c r="W114" s="156">
        <f>VLOOKUP($AC114,原データ!$D$1:$R$2300,5,FALSE)</f>
        <v>67740</v>
      </c>
      <c r="X114" s="156">
        <f>VLOOKUP($AC114,原データ!$D$1:$R$2300,6,FALSE)</f>
        <v>45820</v>
      </c>
      <c r="Y114" s="156">
        <f>VLOOKUP($AC114,原データ!$D$1:$R$2300,7,FALSE)</f>
        <v>64060</v>
      </c>
      <c r="Z114" s="153">
        <f>VLOOKUP($AC114,原データ!$D$1:$R$2300,8,FALSE)</f>
        <v>21600</v>
      </c>
      <c r="AA114" s="423">
        <f t="shared" si="94"/>
        <v>241980</v>
      </c>
      <c r="AB114" s="319">
        <f t="shared" si="95"/>
        <v>275220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217890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217890</v>
      </c>
      <c r="N117" s="316">
        <f t="shared" si="91"/>
        <v>217890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217890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217890</v>
      </c>
      <c r="AB117" s="316">
        <f t="shared" si="95"/>
        <v>217890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13260</v>
      </c>
      <c r="E119" s="312">
        <f t="shared" si="82"/>
        <v>13260</v>
      </c>
      <c r="F119" s="313">
        <f t="shared" si="83"/>
        <v>26520</v>
      </c>
      <c r="G119" s="314">
        <f t="shared" si="84"/>
        <v>0</v>
      </c>
      <c r="H119" s="315">
        <f t="shared" si="85"/>
        <v>99920</v>
      </c>
      <c r="I119" s="315">
        <f t="shared" si="86"/>
        <v>134060</v>
      </c>
      <c r="J119" s="315">
        <f t="shared" si="87"/>
        <v>82260</v>
      </c>
      <c r="K119" s="315">
        <f t="shared" si="88"/>
        <v>50780</v>
      </c>
      <c r="L119" s="312">
        <f t="shared" si="89"/>
        <v>14110</v>
      </c>
      <c r="M119" s="313">
        <f t="shared" si="90"/>
        <v>381130</v>
      </c>
      <c r="N119" s="316">
        <f t="shared" si="91"/>
        <v>407650</v>
      </c>
      <c r="O119" s="662" t="s">
        <v>141</v>
      </c>
      <c r="P119" s="663"/>
      <c r="Q119" s="664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99920</v>
      </c>
      <c r="W119" s="171">
        <f>VLOOKUP($AC119,原データ!$D$1:$R$2300,5,FALSE)</f>
        <v>134060</v>
      </c>
      <c r="X119" s="171">
        <f>VLOOKUP($AC119,原データ!$D$1:$R$2300,6,FALSE)</f>
        <v>82260</v>
      </c>
      <c r="Y119" s="171">
        <f>VLOOKUP($AC119,原データ!$D$1:$R$2300,7,FALSE)</f>
        <v>50780</v>
      </c>
      <c r="Z119" s="168">
        <f>VLOOKUP($AC119,原データ!$D$1:$R$2300,8,FALSE)</f>
        <v>14110</v>
      </c>
      <c r="AA119" s="425">
        <f t="shared" si="94"/>
        <v>381130</v>
      </c>
      <c r="AB119" s="316">
        <f t="shared" si="95"/>
        <v>407650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974900</v>
      </c>
      <c r="I120" s="315">
        <f t="shared" si="86"/>
        <v>773670</v>
      </c>
      <c r="J120" s="315">
        <f t="shared" si="87"/>
        <v>655350</v>
      </c>
      <c r="K120" s="315">
        <f t="shared" si="88"/>
        <v>324300</v>
      </c>
      <c r="L120" s="312">
        <f t="shared" si="89"/>
        <v>0</v>
      </c>
      <c r="M120" s="313">
        <f t="shared" si="90"/>
        <v>2728220</v>
      </c>
      <c r="N120" s="316">
        <f t="shared" si="91"/>
        <v>2728220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974900</v>
      </c>
      <c r="W120" s="315">
        <f t="shared" si="109"/>
        <v>773670</v>
      </c>
      <c r="X120" s="315">
        <f t="shared" si="109"/>
        <v>655350</v>
      </c>
      <c r="Y120" s="315">
        <f t="shared" si="109"/>
        <v>324300</v>
      </c>
      <c r="Z120" s="312">
        <f t="shared" si="109"/>
        <v>0</v>
      </c>
      <c r="AA120" s="313">
        <f t="shared" si="94"/>
        <v>2728220</v>
      </c>
      <c r="AB120" s="316">
        <f t="shared" si="95"/>
        <v>2728220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974900</v>
      </c>
      <c r="I123" s="171">
        <f t="shared" si="112"/>
        <v>773670</v>
      </c>
      <c r="J123" s="171">
        <f t="shared" si="112"/>
        <v>655350</v>
      </c>
      <c r="K123" s="171">
        <f t="shared" si="112"/>
        <v>324300</v>
      </c>
      <c r="L123" s="168">
        <f t="shared" si="112"/>
        <v>0</v>
      </c>
      <c r="M123" s="425">
        <f t="shared" si="112"/>
        <v>2728220</v>
      </c>
      <c r="N123" s="321">
        <f t="shared" si="112"/>
        <v>2728220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974900</v>
      </c>
      <c r="W123" s="171">
        <f>VLOOKUP($AC123,原データ!$D$1:$R$2300,5,FALSE)</f>
        <v>773670</v>
      </c>
      <c r="X123" s="171">
        <f>VLOOKUP($AC123,原データ!$D$1:$R$2300,6,FALSE)</f>
        <v>655350</v>
      </c>
      <c r="Y123" s="171">
        <f>VLOOKUP($AC123,原データ!$D$1:$R$2300,7,FALSE)</f>
        <v>324300</v>
      </c>
      <c r="Z123" s="168">
        <f>VLOOKUP($AC123,原データ!$D$1:$R$2300,8,FALSE)</f>
        <v>0</v>
      </c>
      <c r="AA123" s="425">
        <f>SUM(U123:Z123)</f>
        <v>2728220</v>
      </c>
      <c r="AB123" s="316">
        <f>SUM(AA123,T123)</f>
        <v>2728220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1129630</v>
      </c>
      <c r="J134" s="315">
        <f t="shared" si="87"/>
        <v>2397970</v>
      </c>
      <c r="K134" s="315">
        <f t="shared" si="88"/>
        <v>4255810</v>
      </c>
      <c r="L134" s="312">
        <f t="shared" si="89"/>
        <v>2372870</v>
      </c>
      <c r="M134" s="313">
        <f t="shared" si="90"/>
        <v>10156280</v>
      </c>
      <c r="N134" s="316">
        <f t="shared" si="91"/>
        <v>10156280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1129630</v>
      </c>
      <c r="X134" s="315">
        <f>SUM(X135:X138)</f>
        <v>2397970</v>
      </c>
      <c r="Y134" s="315">
        <f>SUM(Y135:Y138)</f>
        <v>4255810</v>
      </c>
      <c r="Z134" s="315">
        <f>SUM(Z135:Z138)</f>
        <v>2372870</v>
      </c>
      <c r="AA134" s="313">
        <f>SUM(U134:Z134)</f>
        <v>10156280</v>
      </c>
      <c r="AB134" s="316">
        <f>SUM(AA134,T134)</f>
        <v>10156280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526590</v>
      </c>
      <c r="J135" s="171">
        <f t="shared" si="87"/>
        <v>2397970</v>
      </c>
      <c r="K135" s="171">
        <f t="shared" si="88"/>
        <v>3345080</v>
      </c>
      <c r="L135" s="168">
        <f t="shared" si="89"/>
        <v>1991640</v>
      </c>
      <c r="M135" s="425">
        <f t="shared" si="90"/>
        <v>8261280</v>
      </c>
      <c r="N135" s="316">
        <f t="shared" si="91"/>
        <v>8261280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526590</v>
      </c>
      <c r="X135" s="171">
        <f>VLOOKUP($AC135,原データ!$D$1:$R$2300,6,FALSE)</f>
        <v>2397970</v>
      </c>
      <c r="Y135" s="171">
        <f>VLOOKUP($AC135,原データ!$D$1:$R$2300,7,FALSE)</f>
        <v>3345080</v>
      </c>
      <c r="Z135" s="168">
        <f>VLOOKUP($AC135,原データ!$D$1:$R$2300,8,FALSE)</f>
        <v>1991640</v>
      </c>
      <c r="AA135" s="425">
        <f t="shared" si="94"/>
        <v>8261280</v>
      </c>
      <c r="AB135" s="316">
        <f t="shared" si="95"/>
        <v>8261280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603040</v>
      </c>
      <c r="J136" s="171">
        <f t="shared" si="87"/>
        <v>0</v>
      </c>
      <c r="K136" s="171">
        <f t="shared" si="88"/>
        <v>910730</v>
      </c>
      <c r="L136" s="168">
        <f t="shared" si="89"/>
        <v>381230</v>
      </c>
      <c r="M136" s="425">
        <f t="shared" si="90"/>
        <v>1895000</v>
      </c>
      <c r="N136" s="316">
        <f t="shared" si="91"/>
        <v>1895000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603040</v>
      </c>
      <c r="X136" s="171">
        <f>VLOOKUP($AC136,原データ!$D$1:$R$2300,6,FALSE)</f>
        <v>0</v>
      </c>
      <c r="Y136" s="171">
        <f>VLOOKUP($AC136,原データ!$D$1:$R$2300,7,FALSE)</f>
        <v>910730</v>
      </c>
      <c r="Z136" s="168">
        <f>VLOOKUP($AC136,原データ!$D$1:$R$2300,8,FALSE)</f>
        <v>381230</v>
      </c>
      <c r="AA136" s="425">
        <f t="shared" si="94"/>
        <v>1895000</v>
      </c>
      <c r="AB136" s="316">
        <f t="shared" si="95"/>
        <v>1895000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39120</v>
      </c>
      <c r="E139" s="416">
        <f t="shared" si="82"/>
        <v>43680</v>
      </c>
      <c r="F139" s="417">
        <f t="shared" si="83"/>
        <v>82800</v>
      </c>
      <c r="G139" s="418">
        <f t="shared" si="84"/>
        <v>0</v>
      </c>
      <c r="H139" s="419">
        <f t="shared" si="85"/>
        <v>1132340</v>
      </c>
      <c r="I139" s="419">
        <f t="shared" si="86"/>
        <v>3001210</v>
      </c>
      <c r="J139" s="419">
        <f t="shared" si="87"/>
        <v>3576250</v>
      </c>
      <c r="K139" s="419">
        <f t="shared" si="88"/>
        <v>4980920</v>
      </c>
      <c r="L139" s="416">
        <f t="shared" si="89"/>
        <v>2635490</v>
      </c>
      <c r="M139" s="417">
        <f t="shared" si="90"/>
        <v>15326210</v>
      </c>
      <c r="N139" s="420">
        <f t="shared" si="91"/>
        <v>15409010</v>
      </c>
      <c r="O139" s="694" t="s">
        <v>148</v>
      </c>
      <c r="P139" s="695"/>
      <c r="Q139" s="695"/>
      <c r="R139" s="415">
        <f>SUM(R98,R120,R134,R119)</f>
        <v>39120</v>
      </c>
      <c r="S139" s="415">
        <f>SUM(S98,S120,S134,S119)</f>
        <v>43680</v>
      </c>
      <c r="T139" s="417">
        <f t="shared" si="92"/>
        <v>82800</v>
      </c>
      <c r="U139" s="418">
        <f t="shared" ref="U139:Z139" si="117">SUM(U98,U120,U134,U119)</f>
        <v>0</v>
      </c>
      <c r="V139" s="418">
        <f t="shared" si="117"/>
        <v>1132340</v>
      </c>
      <c r="W139" s="418">
        <f t="shared" si="117"/>
        <v>3001210</v>
      </c>
      <c r="X139" s="418">
        <f t="shared" si="117"/>
        <v>3576250</v>
      </c>
      <c r="Y139" s="418">
        <f t="shared" si="117"/>
        <v>4980920</v>
      </c>
      <c r="Z139" s="418">
        <f t="shared" si="117"/>
        <v>2635490</v>
      </c>
      <c r="AA139" s="417">
        <f t="shared" si="94"/>
        <v>15326210</v>
      </c>
      <c r="AB139" s="420">
        <f t="shared" si="95"/>
        <v>15409010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23274</v>
      </c>
      <c r="E141" s="312">
        <f t="shared" ref="E141:E182" si="120">S141+AH141</f>
        <v>27378</v>
      </c>
      <c r="F141" s="313">
        <f t="shared" ref="F141:F182" si="121">T141+AI141</f>
        <v>50652</v>
      </c>
      <c r="G141" s="314">
        <f t="shared" ref="G141:G182" si="122">U141+AJ141</f>
        <v>0</v>
      </c>
      <c r="H141" s="315">
        <f t="shared" ref="H141:H182" si="123">V141+AK141</f>
        <v>51768</v>
      </c>
      <c r="I141" s="315">
        <f t="shared" ref="I141:I182" si="124">W141+AL141</f>
        <v>867465</v>
      </c>
      <c r="J141" s="315">
        <f t="shared" ref="J141:J182" si="125">X141+AM141</f>
        <v>396603</v>
      </c>
      <c r="K141" s="315">
        <f t="shared" ref="K141:K182" si="126">Y141+AN141</f>
        <v>256033</v>
      </c>
      <c r="L141" s="312">
        <f t="shared" ref="L141:L182" si="127">Z141+AO141</f>
        <v>223659</v>
      </c>
      <c r="M141" s="313">
        <f t="shared" ref="M141:M182" si="128">AA141+AP141</f>
        <v>1795528</v>
      </c>
      <c r="N141" s="316">
        <f t="shared" ref="N141:N182" si="129">AB141+AQ141</f>
        <v>1846180</v>
      </c>
      <c r="O141" s="678" t="s">
        <v>124</v>
      </c>
      <c r="P141" s="679"/>
      <c r="Q141" s="679"/>
      <c r="R141" s="311">
        <f>SUM(R142,R148,R151,R156,R160,R161)</f>
        <v>23274</v>
      </c>
      <c r="S141" s="311">
        <f>SUM(S142,S148,S151,S156,S160,S161)</f>
        <v>27378</v>
      </c>
      <c r="T141" s="313">
        <f>SUM(R141:S141)</f>
        <v>50652</v>
      </c>
      <c r="U141" s="314">
        <f t="shared" ref="U141:Z141" si="130">SUM(U142,U148,U151,U156,U160,U161)</f>
        <v>0</v>
      </c>
      <c r="V141" s="314">
        <f t="shared" si="130"/>
        <v>51768</v>
      </c>
      <c r="W141" s="314">
        <f t="shared" si="130"/>
        <v>867465</v>
      </c>
      <c r="X141" s="314">
        <f t="shared" si="130"/>
        <v>396603</v>
      </c>
      <c r="Y141" s="314">
        <f t="shared" si="130"/>
        <v>256033</v>
      </c>
      <c r="Z141" s="314">
        <f t="shared" si="130"/>
        <v>223659</v>
      </c>
      <c r="AA141" s="313">
        <f t="shared" ref="AA141:AA182" si="131">SUM(U141:Z141)</f>
        <v>1795528</v>
      </c>
      <c r="AB141" s="316">
        <f t="shared" ref="AB141:AB182" si="132">SUM(AA141,T141)</f>
        <v>1846180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12924</v>
      </c>
      <c r="E142" s="225">
        <f t="shared" si="120"/>
        <v>7812</v>
      </c>
      <c r="F142" s="422">
        <f t="shared" si="121"/>
        <v>20736</v>
      </c>
      <c r="G142" s="226">
        <f t="shared" si="122"/>
        <v>0</v>
      </c>
      <c r="H142" s="227">
        <f t="shared" si="123"/>
        <v>13284</v>
      </c>
      <c r="I142" s="227">
        <f t="shared" si="124"/>
        <v>25371</v>
      </c>
      <c r="J142" s="227">
        <f t="shared" si="125"/>
        <v>0</v>
      </c>
      <c r="K142" s="227">
        <f t="shared" si="126"/>
        <v>16177</v>
      </c>
      <c r="L142" s="225">
        <f t="shared" si="127"/>
        <v>11322</v>
      </c>
      <c r="M142" s="422">
        <f t="shared" si="128"/>
        <v>66154</v>
      </c>
      <c r="N142" s="318">
        <f t="shared" si="129"/>
        <v>86890</v>
      </c>
      <c r="O142" s="661"/>
      <c r="P142" s="699" t="s">
        <v>125</v>
      </c>
      <c r="Q142" s="699"/>
      <c r="R142" s="224">
        <f>SUM(R143:R147)</f>
        <v>12924</v>
      </c>
      <c r="S142" s="225">
        <f>SUM(S143:S147)</f>
        <v>7812</v>
      </c>
      <c r="T142" s="422">
        <f t="shared" ref="T142:T182" si="136">SUM(R142:S142)</f>
        <v>20736</v>
      </c>
      <c r="U142" s="226">
        <f t="shared" ref="U142:Z142" si="137">SUM(U143:U147)</f>
        <v>0</v>
      </c>
      <c r="V142" s="227">
        <f t="shared" si="137"/>
        <v>13284</v>
      </c>
      <c r="W142" s="227">
        <f t="shared" si="137"/>
        <v>25371</v>
      </c>
      <c r="X142" s="227">
        <f t="shared" si="137"/>
        <v>0</v>
      </c>
      <c r="Y142" s="227">
        <f t="shared" si="137"/>
        <v>16177</v>
      </c>
      <c r="Z142" s="225">
        <f t="shared" si="137"/>
        <v>11322</v>
      </c>
      <c r="AA142" s="422">
        <f t="shared" si="131"/>
        <v>66154</v>
      </c>
      <c r="AB142" s="318">
        <f t="shared" si="132"/>
        <v>86890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7407</v>
      </c>
      <c r="J143" s="156">
        <f t="shared" si="125"/>
        <v>0</v>
      </c>
      <c r="K143" s="156">
        <f t="shared" si="126"/>
        <v>16177</v>
      </c>
      <c r="L143" s="153">
        <f t="shared" si="127"/>
        <v>0</v>
      </c>
      <c r="M143" s="423">
        <f t="shared" si="128"/>
        <v>23584</v>
      </c>
      <c r="N143" s="319">
        <f t="shared" si="129"/>
        <v>23584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7407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31"/>
        <v>23584</v>
      </c>
      <c r="AB143" s="319">
        <f t="shared" si="132"/>
        <v>23584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12924</v>
      </c>
      <c r="E145" s="153">
        <f t="shared" si="120"/>
        <v>7812</v>
      </c>
      <c r="F145" s="423">
        <f t="shared" si="121"/>
        <v>20736</v>
      </c>
      <c r="G145" s="155">
        <f t="shared" si="122"/>
        <v>0</v>
      </c>
      <c r="H145" s="156">
        <f t="shared" si="123"/>
        <v>13284</v>
      </c>
      <c r="I145" s="156">
        <f t="shared" si="124"/>
        <v>13284</v>
      </c>
      <c r="J145" s="156">
        <f t="shared" si="125"/>
        <v>0</v>
      </c>
      <c r="K145" s="156">
        <f t="shared" si="126"/>
        <v>0</v>
      </c>
      <c r="L145" s="153">
        <f t="shared" si="127"/>
        <v>0</v>
      </c>
      <c r="M145" s="423">
        <f t="shared" si="128"/>
        <v>26568</v>
      </c>
      <c r="N145" s="319">
        <f t="shared" si="129"/>
        <v>47304</v>
      </c>
      <c r="O145" s="661"/>
      <c r="P145" s="692"/>
      <c r="Q145" s="229" t="s">
        <v>128</v>
      </c>
      <c r="R145" s="152">
        <f>VLOOKUP($AC145,原データ!$D$1:$R$2300,10,FALSE)</f>
        <v>12924</v>
      </c>
      <c r="S145" s="153">
        <f>VLOOKUP($AC145,原データ!$D$1:$R$2300,11,FALSE)</f>
        <v>7812</v>
      </c>
      <c r="T145" s="423">
        <f t="shared" si="136"/>
        <v>20736</v>
      </c>
      <c r="U145" s="155">
        <f>VLOOKUP($AC145,原データ!$D$1:$R$2300,3,FALSE)</f>
        <v>0</v>
      </c>
      <c r="V145" s="156">
        <f>VLOOKUP($AC145,原データ!$D$1:$R$2300,4,FALSE)</f>
        <v>13284</v>
      </c>
      <c r="W145" s="156">
        <f>VLOOKUP($AC145,原データ!$D$1:$R$2300,5,FALSE)</f>
        <v>13284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26568</v>
      </c>
      <c r="AB145" s="319">
        <f t="shared" si="132"/>
        <v>47304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0</v>
      </c>
      <c r="L147" s="161">
        <f t="shared" si="127"/>
        <v>11322</v>
      </c>
      <c r="M147" s="424">
        <f t="shared" si="128"/>
        <v>16002</v>
      </c>
      <c r="N147" s="320">
        <f t="shared" si="129"/>
        <v>16002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16002</v>
      </c>
      <c r="AB147" s="320">
        <f t="shared" si="132"/>
        <v>16002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431343</v>
      </c>
      <c r="J148" s="227">
        <f t="shared" si="125"/>
        <v>176175</v>
      </c>
      <c r="K148" s="227">
        <f t="shared" si="126"/>
        <v>0</v>
      </c>
      <c r="L148" s="225">
        <f t="shared" si="127"/>
        <v>192897</v>
      </c>
      <c r="M148" s="422">
        <f t="shared" si="128"/>
        <v>800415</v>
      </c>
      <c r="N148" s="318">
        <f t="shared" si="129"/>
        <v>800415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431343</v>
      </c>
      <c r="X148" s="227">
        <f t="shared" si="140"/>
        <v>176175</v>
      </c>
      <c r="Y148" s="227">
        <f t="shared" si="140"/>
        <v>0</v>
      </c>
      <c r="Z148" s="225">
        <f t="shared" si="140"/>
        <v>192897</v>
      </c>
      <c r="AA148" s="422">
        <f t="shared" si="131"/>
        <v>800415</v>
      </c>
      <c r="AB148" s="318">
        <f t="shared" si="132"/>
        <v>800415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353997</v>
      </c>
      <c r="J149" s="156">
        <f t="shared" si="125"/>
        <v>0</v>
      </c>
      <c r="K149" s="156">
        <f t="shared" si="126"/>
        <v>0</v>
      </c>
      <c r="L149" s="153">
        <f t="shared" si="127"/>
        <v>192897</v>
      </c>
      <c r="M149" s="423">
        <f t="shared" si="128"/>
        <v>546894</v>
      </c>
      <c r="N149" s="319">
        <f t="shared" si="129"/>
        <v>546894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353997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192897</v>
      </c>
      <c r="AA149" s="423">
        <f t="shared" si="131"/>
        <v>546894</v>
      </c>
      <c r="AB149" s="319">
        <f t="shared" si="132"/>
        <v>546894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77346</v>
      </c>
      <c r="J150" s="164">
        <f t="shared" si="125"/>
        <v>176175</v>
      </c>
      <c r="K150" s="164">
        <f t="shared" si="126"/>
        <v>0</v>
      </c>
      <c r="L150" s="161">
        <f t="shared" si="127"/>
        <v>0</v>
      </c>
      <c r="M150" s="424">
        <f t="shared" si="128"/>
        <v>253521</v>
      </c>
      <c r="N150" s="320">
        <f t="shared" si="129"/>
        <v>253521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77346</v>
      </c>
      <c r="X150" s="164">
        <f>VLOOKUP($AC150,原データ!$D$1:$R$2300,6,FALSE)</f>
        <v>176175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253521</v>
      </c>
      <c r="AB150" s="320">
        <f t="shared" si="132"/>
        <v>253521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153684</v>
      </c>
      <c r="J151" s="227">
        <f t="shared" si="125"/>
        <v>179190</v>
      </c>
      <c r="K151" s="227">
        <f t="shared" si="126"/>
        <v>184002</v>
      </c>
      <c r="L151" s="225">
        <f t="shared" si="127"/>
        <v>0</v>
      </c>
      <c r="M151" s="422">
        <f t="shared" si="128"/>
        <v>516876</v>
      </c>
      <c r="N151" s="318">
        <f t="shared" si="129"/>
        <v>516876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153684</v>
      </c>
      <c r="X151" s="227">
        <f t="shared" si="142"/>
        <v>179190</v>
      </c>
      <c r="Y151" s="227">
        <f t="shared" si="142"/>
        <v>184002</v>
      </c>
      <c r="Z151" s="227">
        <f t="shared" si="142"/>
        <v>0</v>
      </c>
      <c r="AA151" s="422">
        <f>SUM(U151:Z151)</f>
        <v>516876</v>
      </c>
      <c r="AB151" s="318">
        <f>SUM(AA151,T151)</f>
        <v>516876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153684</v>
      </c>
      <c r="J152" s="156">
        <f t="shared" si="125"/>
        <v>179190</v>
      </c>
      <c r="K152" s="156">
        <f t="shared" si="126"/>
        <v>184002</v>
      </c>
      <c r="L152" s="153">
        <f t="shared" si="127"/>
        <v>0</v>
      </c>
      <c r="M152" s="423">
        <f t="shared" si="128"/>
        <v>516876</v>
      </c>
      <c r="N152" s="319">
        <f t="shared" si="129"/>
        <v>516876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153684</v>
      </c>
      <c r="X152" s="156">
        <f>VLOOKUP($AC152,原データ!$D$1:$R$2300,6,FALSE)</f>
        <v>179190</v>
      </c>
      <c r="Y152" s="156">
        <f>VLOOKUP($AC152,原データ!$D$1:$R$2300,7,FALSE)</f>
        <v>184002</v>
      </c>
      <c r="Z152" s="153">
        <f>VLOOKUP($AC152,原データ!$D$1:$R$2300,8,FALSE)</f>
        <v>0</v>
      </c>
      <c r="AA152" s="423">
        <f t="shared" si="131"/>
        <v>516876</v>
      </c>
      <c r="AB152" s="319">
        <f t="shared" si="132"/>
        <v>516876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10350</v>
      </c>
      <c r="E156" s="225">
        <f t="shared" si="120"/>
        <v>19566</v>
      </c>
      <c r="F156" s="422">
        <f t="shared" si="121"/>
        <v>29916</v>
      </c>
      <c r="G156" s="226">
        <f t="shared" si="122"/>
        <v>0</v>
      </c>
      <c r="H156" s="227">
        <f t="shared" si="123"/>
        <v>38484</v>
      </c>
      <c r="I156" s="227">
        <f t="shared" si="124"/>
        <v>60966</v>
      </c>
      <c r="J156" s="227">
        <f t="shared" si="125"/>
        <v>41238</v>
      </c>
      <c r="K156" s="227">
        <f t="shared" si="126"/>
        <v>55854</v>
      </c>
      <c r="L156" s="225">
        <f t="shared" si="127"/>
        <v>19440</v>
      </c>
      <c r="M156" s="422">
        <f t="shared" si="128"/>
        <v>215982</v>
      </c>
      <c r="N156" s="318">
        <f t="shared" si="129"/>
        <v>245898</v>
      </c>
      <c r="O156" s="661"/>
      <c r="P156" s="699" t="s">
        <v>137</v>
      </c>
      <c r="Q156" s="699"/>
      <c r="R156" s="224">
        <f>SUM(R157:R159)</f>
        <v>10350</v>
      </c>
      <c r="S156" s="225">
        <f>SUM(S157:S159)</f>
        <v>19566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38484</v>
      </c>
      <c r="W156" s="227">
        <f t="shared" si="144"/>
        <v>60966</v>
      </c>
      <c r="X156" s="227">
        <f t="shared" si="144"/>
        <v>41238</v>
      </c>
      <c r="Y156" s="227">
        <f t="shared" si="144"/>
        <v>55854</v>
      </c>
      <c r="Z156" s="225">
        <f t="shared" si="144"/>
        <v>19440</v>
      </c>
      <c r="AA156" s="422">
        <f t="shared" si="131"/>
        <v>215982</v>
      </c>
      <c r="AB156" s="318">
        <f t="shared" si="132"/>
        <v>245898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10350</v>
      </c>
      <c r="E157" s="153">
        <f t="shared" si="120"/>
        <v>19566</v>
      </c>
      <c r="F157" s="423">
        <f t="shared" si="121"/>
        <v>29916</v>
      </c>
      <c r="G157" s="155">
        <f t="shared" si="122"/>
        <v>0</v>
      </c>
      <c r="H157" s="156">
        <f t="shared" si="123"/>
        <v>38484</v>
      </c>
      <c r="I157" s="156">
        <f t="shared" si="124"/>
        <v>60966</v>
      </c>
      <c r="J157" s="156">
        <f t="shared" si="125"/>
        <v>41238</v>
      </c>
      <c r="K157" s="156">
        <f t="shared" si="126"/>
        <v>55854</v>
      </c>
      <c r="L157" s="153">
        <f t="shared" si="127"/>
        <v>19440</v>
      </c>
      <c r="M157" s="423">
        <f t="shared" si="128"/>
        <v>215982</v>
      </c>
      <c r="N157" s="319">
        <f t="shared" si="129"/>
        <v>245898</v>
      </c>
      <c r="O157" s="661"/>
      <c r="P157" s="696"/>
      <c r="Q157" s="229" t="s">
        <v>138</v>
      </c>
      <c r="R157" s="152">
        <f>VLOOKUP($AC157,原データ!$D$1:$R$2300,10,FALSE)</f>
        <v>10350</v>
      </c>
      <c r="S157" s="153">
        <f>VLOOKUP($AC157,原データ!$D$1:$R$2300,11,FALSE)</f>
        <v>19566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38484</v>
      </c>
      <c r="W157" s="156">
        <f>VLOOKUP($AC157,原データ!$D$1:$R$2300,5,FALSE)</f>
        <v>60966</v>
      </c>
      <c r="X157" s="156">
        <f>VLOOKUP($AC157,原データ!$D$1:$R$2300,6,FALSE)</f>
        <v>41238</v>
      </c>
      <c r="Y157" s="156">
        <f>VLOOKUP($AC157,原データ!$D$1:$R$2300,7,FALSE)</f>
        <v>55854</v>
      </c>
      <c r="Z157" s="153">
        <f>VLOOKUP($AC157,原データ!$D$1:$R$2300,8,FALSE)</f>
        <v>19440</v>
      </c>
      <c r="AA157" s="423">
        <f t="shared" si="131"/>
        <v>215982</v>
      </c>
      <c r="AB157" s="319">
        <f t="shared" si="132"/>
        <v>245898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196101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196101</v>
      </c>
      <c r="N160" s="316">
        <f t="shared" si="129"/>
        <v>196101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196101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196101</v>
      </c>
      <c r="AB160" s="316">
        <f t="shared" si="132"/>
        <v>196101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13260</v>
      </c>
      <c r="E162" s="312">
        <f t="shared" si="120"/>
        <v>13260</v>
      </c>
      <c r="F162" s="313">
        <f t="shared" si="121"/>
        <v>26520</v>
      </c>
      <c r="G162" s="314">
        <f t="shared" si="122"/>
        <v>0</v>
      </c>
      <c r="H162" s="315">
        <f t="shared" si="123"/>
        <v>99920</v>
      </c>
      <c r="I162" s="315">
        <f t="shared" si="124"/>
        <v>134060</v>
      </c>
      <c r="J162" s="315">
        <f t="shared" si="125"/>
        <v>82260</v>
      </c>
      <c r="K162" s="315">
        <f t="shared" si="126"/>
        <v>50780</v>
      </c>
      <c r="L162" s="312">
        <f t="shared" si="127"/>
        <v>14110</v>
      </c>
      <c r="M162" s="313">
        <f t="shared" si="128"/>
        <v>381130</v>
      </c>
      <c r="N162" s="316">
        <f t="shared" si="129"/>
        <v>407650</v>
      </c>
      <c r="O162" s="662" t="s">
        <v>141</v>
      </c>
      <c r="P162" s="663"/>
      <c r="Q162" s="664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99920</v>
      </c>
      <c r="W162" s="171">
        <f>VLOOKUP($AC162,原データ!$D$1:$R$2300,5,FALSE)</f>
        <v>134060</v>
      </c>
      <c r="X162" s="171">
        <f>VLOOKUP($AC162,原データ!$D$1:$R$2300,6,FALSE)</f>
        <v>82260</v>
      </c>
      <c r="Y162" s="171">
        <f>VLOOKUP($AC162,原データ!$D$1:$R$2300,7,FALSE)</f>
        <v>50780</v>
      </c>
      <c r="Z162" s="168">
        <f>VLOOKUP($AC162,原データ!$D$1:$R$2300,8,FALSE)</f>
        <v>14110</v>
      </c>
      <c r="AA162" s="425">
        <f t="shared" si="131"/>
        <v>381130</v>
      </c>
      <c r="AB162" s="316">
        <f t="shared" si="132"/>
        <v>407650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877410</v>
      </c>
      <c r="I163" s="315">
        <f t="shared" si="124"/>
        <v>696303</v>
      </c>
      <c r="J163" s="315">
        <f t="shared" si="125"/>
        <v>589815</v>
      </c>
      <c r="K163" s="315">
        <f t="shared" si="126"/>
        <v>291870</v>
      </c>
      <c r="L163" s="312">
        <f t="shared" si="127"/>
        <v>0</v>
      </c>
      <c r="M163" s="313">
        <f t="shared" si="128"/>
        <v>2455398</v>
      </c>
      <c r="N163" s="316">
        <f t="shared" si="129"/>
        <v>2455398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877410</v>
      </c>
      <c r="W163" s="314">
        <f t="shared" si="147"/>
        <v>696303</v>
      </c>
      <c r="X163" s="314">
        <f t="shared" si="147"/>
        <v>589815</v>
      </c>
      <c r="Y163" s="314">
        <f t="shared" si="147"/>
        <v>291870</v>
      </c>
      <c r="Z163" s="314">
        <f t="shared" si="147"/>
        <v>0</v>
      </c>
      <c r="AA163" s="313">
        <f t="shared" si="131"/>
        <v>2455398</v>
      </c>
      <c r="AB163" s="316">
        <f t="shared" si="132"/>
        <v>2455398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877410</v>
      </c>
      <c r="I166" s="171">
        <f t="shared" si="150"/>
        <v>696303</v>
      </c>
      <c r="J166" s="171">
        <f t="shared" si="150"/>
        <v>589815</v>
      </c>
      <c r="K166" s="171">
        <f t="shared" si="150"/>
        <v>291870</v>
      </c>
      <c r="L166" s="168">
        <f t="shared" si="150"/>
        <v>0</v>
      </c>
      <c r="M166" s="425">
        <f t="shared" si="150"/>
        <v>2455398</v>
      </c>
      <c r="N166" s="321">
        <f t="shared" si="150"/>
        <v>2455398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877410</v>
      </c>
      <c r="W166" s="171">
        <f>VLOOKUP($AC166,原データ!$D$1:$R$2300,5,FALSE)</f>
        <v>696303</v>
      </c>
      <c r="X166" s="171">
        <f>VLOOKUP($AC166,原データ!$D$1:$R$2300,6,FALSE)</f>
        <v>589815</v>
      </c>
      <c r="Y166" s="171">
        <f>VLOOKUP($AC166,原データ!$D$1:$R$2300,7,FALSE)</f>
        <v>291870</v>
      </c>
      <c r="Z166" s="168">
        <f>VLOOKUP($AC166,原データ!$D$1:$R$2300,8,FALSE)</f>
        <v>0</v>
      </c>
      <c r="AA166" s="425">
        <f>SUM(U166:Z166)</f>
        <v>2455398</v>
      </c>
      <c r="AB166" s="316">
        <f>SUM(AA166,T166)</f>
        <v>2455398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1016667</v>
      </c>
      <c r="J177" s="315">
        <f t="shared" si="125"/>
        <v>2158173</v>
      </c>
      <c r="K177" s="315">
        <f t="shared" si="126"/>
        <v>3830229</v>
      </c>
      <c r="L177" s="312">
        <f t="shared" si="127"/>
        <v>2135583</v>
      </c>
      <c r="M177" s="313">
        <f t="shared" si="128"/>
        <v>9140652</v>
      </c>
      <c r="N177" s="316">
        <f t="shared" si="129"/>
        <v>9140652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1016667</v>
      </c>
      <c r="X177" s="315">
        <f>SUM(X178:X181)</f>
        <v>2158173</v>
      </c>
      <c r="Y177" s="315">
        <f>SUM(Y178:Y181)</f>
        <v>3830229</v>
      </c>
      <c r="Z177" s="315">
        <f>SUM(Z178:Z181)</f>
        <v>2135583</v>
      </c>
      <c r="AA177" s="313">
        <f t="shared" si="131"/>
        <v>9140652</v>
      </c>
      <c r="AB177" s="316">
        <f t="shared" si="132"/>
        <v>9140652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473931</v>
      </c>
      <c r="J178" s="171">
        <f t="shared" si="125"/>
        <v>2158173</v>
      </c>
      <c r="K178" s="171">
        <f t="shared" si="126"/>
        <v>3010572</v>
      </c>
      <c r="L178" s="168">
        <f t="shared" si="127"/>
        <v>1792476</v>
      </c>
      <c r="M178" s="425">
        <f t="shared" si="128"/>
        <v>7435152</v>
      </c>
      <c r="N178" s="316">
        <f t="shared" si="129"/>
        <v>7435152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473931</v>
      </c>
      <c r="X178" s="171">
        <f>VLOOKUP($AC178,原データ!$D$1:$R$2300,6,FALSE)</f>
        <v>2158173</v>
      </c>
      <c r="Y178" s="171">
        <f>VLOOKUP($AC178,原データ!$D$1:$R$2300,7,FALSE)</f>
        <v>3010572</v>
      </c>
      <c r="Z178" s="168">
        <f>VLOOKUP($AC178,原データ!$D$1:$R$2300,8,FALSE)</f>
        <v>1792476</v>
      </c>
      <c r="AA178" s="425">
        <f t="shared" si="131"/>
        <v>7435152</v>
      </c>
      <c r="AB178" s="316">
        <f t="shared" si="132"/>
        <v>7435152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542736</v>
      </c>
      <c r="J179" s="171">
        <f t="shared" si="125"/>
        <v>0</v>
      </c>
      <c r="K179" s="171">
        <f t="shared" si="126"/>
        <v>819657</v>
      </c>
      <c r="L179" s="168">
        <f t="shared" si="127"/>
        <v>343107</v>
      </c>
      <c r="M179" s="425">
        <f t="shared" si="128"/>
        <v>1705500</v>
      </c>
      <c r="N179" s="316">
        <f t="shared" si="129"/>
        <v>1705500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542736</v>
      </c>
      <c r="X179" s="171">
        <f>VLOOKUP($AC179,原データ!$D$1:$R$2300,6,FALSE)</f>
        <v>0</v>
      </c>
      <c r="Y179" s="171">
        <f>VLOOKUP($AC179,原データ!$D$1:$R$2300,7,FALSE)</f>
        <v>819657</v>
      </c>
      <c r="Z179" s="168">
        <f>VLOOKUP($AC179,原データ!$D$1:$R$2300,8,FALSE)</f>
        <v>343107</v>
      </c>
      <c r="AA179" s="425">
        <f t="shared" si="131"/>
        <v>1705500</v>
      </c>
      <c r="AB179" s="316">
        <f t="shared" si="132"/>
        <v>1705500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36534</v>
      </c>
      <c r="E182" s="416">
        <f t="shared" si="120"/>
        <v>40638</v>
      </c>
      <c r="F182" s="417">
        <f t="shared" si="121"/>
        <v>77172</v>
      </c>
      <c r="G182" s="418">
        <f t="shared" si="122"/>
        <v>0</v>
      </c>
      <c r="H182" s="419">
        <f t="shared" si="123"/>
        <v>1029098</v>
      </c>
      <c r="I182" s="419">
        <f t="shared" si="124"/>
        <v>2714495</v>
      </c>
      <c r="J182" s="419">
        <f t="shared" si="125"/>
        <v>3226851</v>
      </c>
      <c r="K182" s="419">
        <f t="shared" si="126"/>
        <v>4428912</v>
      </c>
      <c r="L182" s="416">
        <f t="shared" si="127"/>
        <v>2373352</v>
      </c>
      <c r="M182" s="417">
        <f t="shared" si="128"/>
        <v>13772708</v>
      </c>
      <c r="N182" s="420">
        <f t="shared" si="129"/>
        <v>13849880</v>
      </c>
      <c r="O182" s="694" t="s">
        <v>80</v>
      </c>
      <c r="P182" s="695"/>
      <c r="Q182" s="695"/>
      <c r="R182" s="415">
        <f>SUM(R177,R163,R141,R162)</f>
        <v>36534</v>
      </c>
      <c r="S182" s="415">
        <f>SUM(S177,S163,S141,S162)</f>
        <v>40638</v>
      </c>
      <c r="T182" s="417">
        <f t="shared" si="136"/>
        <v>77172</v>
      </c>
      <c r="U182" s="418">
        <f t="shared" ref="U182:Z182" si="155">SUM(U177,U163,U141,U162)</f>
        <v>0</v>
      </c>
      <c r="V182" s="418">
        <f t="shared" si="155"/>
        <v>1029098</v>
      </c>
      <c r="W182" s="418">
        <f t="shared" si="155"/>
        <v>2714495</v>
      </c>
      <c r="X182" s="418">
        <f t="shared" si="155"/>
        <v>3226851</v>
      </c>
      <c r="Y182" s="418">
        <f t="shared" si="155"/>
        <v>4428912</v>
      </c>
      <c r="Z182" s="418">
        <f t="shared" si="155"/>
        <v>2373352</v>
      </c>
      <c r="AA182" s="417">
        <f t="shared" si="131"/>
        <v>13772708</v>
      </c>
      <c r="AB182" s="420">
        <f t="shared" si="132"/>
        <v>13849880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3BB2A-3F3F-40AE-AD41-6C11523E68D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41421-57C7-4429-B9CF-EEC75F239BC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29497</v>
      </c>
      <c r="L51" s="312">
        <f t="shared" si="29"/>
        <v>0</v>
      </c>
      <c r="M51" s="313">
        <f t="shared" si="29"/>
        <v>29497</v>
      </c>
      <c r="N51" s="316">
        <f t="shared" si="29"/>
        <v>29497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29497</v>
      </c>
      <c r="Z51" s="314">
        <f t="shared" si="30"/>
        <v>0</v>
      </c>
      <c r="AA51" s="313">
        <f t="shared" ref="AA51:AA90" si="31">SUM(U51:Z51)</f>
        <v>29497</v>
      </c>
      <c r="AB51" s="316">
        <f t="shared" ref="AB51:AB90" si="32">SUM(AA51,T51)</f>
        <v>29497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2311</v>
      </c>
      <c r="L52" s="225">
        <f t="shared" si="29"/>
        <v>0</v>
      </c>
      <c r="M52" s="422">
        <f t="shared" si="29"/>
        <v>2311</v>
      </c>
      <c r="N52" s="318">
        <f t="shared" si="29"/>
        <v>2311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2311</v>
      </c>
      <c r="Z52" s="225">
        <f t="shared" si="38"/>
        <v>0</v>
      </c>
      <c r="AA52" s="422">
        <f t="shared" si="31"/>
        <v>2311</v>
      </c>
      <c r="AB52" s="318">
        <f t="shared" si="32"/>
        <v>2311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2311</v>
      </c>
      <c r="L53" s="153">
        <f t="shared" si="29"/>
        <v>0</v>
      </c>
      <c r="M53" s="423">
        <f t="shared" si="29"/>
        <v>2311</v>
      </c>
      <c r="N53" s="319">
        <f t="shared" si="29"/>
        <v>2311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31"/>
        <v>2311</v>
      </c>
      <c r="AB53" s="319">
        <f t="shared" si="32"/>
        <v>2311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26286</v>
      </c>
      <c r="L61" s="225">
        <f t="shared" si="29"/>
        <v>0</v>
      </c>
      <c r="M61" s="422">
        <f t="shared" si="29"/>
        <v>26286</v>
      </c>
      <c r="N61" s="318">
        <f t="shared" si="29"/>
        <v>26286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26286</v>
      </c>
      <c r="Z61" s="225">
        <f t="shared" si="42"/>
        <v>0</v>
      </c>
      <c r="AA61" s="422">
        <f t="shared" si="31"/>
        <v>26286</v>
      </c>
      <c r="AB61" s="318">
        <f t="shared" si="32"/>
        <v>26286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26286</v>
      </c>
      <c r="L62" s="153">
        <f t="shared" si="29"/>
        <v>0</v>
      </c>
      <c r="M62" s="423">
        <f t="shared" si="29"/>
        <v>26286</v>
      </c>
      <c r="N62" s="319">
        <f t="shared" si="29"/>
        <v>26286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26286</v>
      </c>
      <c r="Z62" s="153">
        <f>VLOOKUP($AC62,原データ!$D$1:$R$2300,8,FALSE)</f>
        <v>0</v>
      </c>
      <c r="AA62" s="423">
        <f t="shared" si="31"/>
        <v>26286</v>
      </c>
      <c r="AB62" s="319">
        <f t="shared" si="32"/>
        <v>26286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29497</v>
      </c>
      <c r="L90" s="416">
        <f t="shared" si="57"/>
        <v>0</v>
      </c>
      <c r="M90" s="417">
        <f t="shared" si="58"/>
        <v>29497</v>
      </c>
      <c r="N90" s="420">
        <f t="shared" si="49"/>
        <v>29497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29497</v>
      </c>
      <c r="Z90" s="418">
        <f t="shared" si="65"/>
        <v>0</v>
      </c>
      <c r="AA90" s="417">
        <f t="shared" si="31"/>
        <v>29497</v>
      </c>
      <c r="AB90" s="420">
        <f t="shared" si="32"/>
        <v>29497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294970</v>
      </c>
      <c r="L98" s="312">
        <f t="shared" si="67"/>
        <v>0</v>
      </c>
      <c r="M98" s="313">
        <f t="shared" si="67"/>
        <v>294970</v>
      </c>
      <c r="N98" s="316">
        <f t="shared" si="67"/>
        <v>294970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294970</v>
      </c>
      <c r="Z98" s="314">
        <f t="shared" si="69"/>
        <v>0</v>
      </c>
      <c r="AA98" s="313">
        <f t="shared" ref="AA98:AA139" si="70">SUM(U98:Z98)</f>
        <v>294970</v>
      </c>
      <c r="AB98" s="316">
        <f t="shared" ref="AB98:AB139" si="71">SUM(AA98,T98)</f>
        <v>294970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23110</v>
      </c>
      <c r="L99" s="225">
        <f t="shared" si="67"/>
        <v>0</v>
      </c>
      <c r="M99" s="422">
        <f t="shared" si="67"/>
        <v>23110</v>
      </c>
      <c r="N99" s="318">
        <f t="shared" si="67"/>
        <v>23110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23110</v>
      </c>
      <c r="Z99" s="225">
        <f t="shared" si="76"/>
        <v>0</v>
      </c>
      <c r="AA99" s="422">
        <f t="shared" si="70"/>
        <v>23110</v>
      </c>
      <c r="AB99" s="318">
        <f t="shared" si="71"/>
        <v>23110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23110</v>
      </c>
      <c r="L100" s="153">
        <f t="shared" si="67"/>
        <v>0</v>
      </c>
      <c r="M100" s="423">
        <f t="shared" si="67"/>
        <v>23110</v>
      </c>
      <c r="N100" s="319">
        <f t="shared" si="67"/>
        <v>23110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70"/>
        <v>23110</v>
      </c>
      <c r="AB100" s="319">
        <f t="shared" si="71"/>
        <v>23110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262860</v>
      </c>
      <c r="L108" s="225">
        <f t="shared" si="67"/>
        <v>0</v>
      </c>
      <c r="M108" s="422">
        <f t="shared" si="67"/>
        <v>262860</v>
      </c>
      <c r="N108" s="318">
        <f t="shared" si="67"/>
        <v>262860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262860</v>
      </c>
      <c r="Z108" s="225">
        <f t="shared" si="80"/>
        <v>0</v>
      </c>
      <c r="AA108" s="422">
        <f t="shared" si="70"/>
        <v>262860</v>
      </c>
      <c r="AB108" s="318">
        <f t="shared" si="71"/>
        <v>262860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262860</v>
      </c>
      <c r="L109" s="153">
        <f t="shared" si="67"/>
        <v>0</v>
      </c>
      <c r="M109" s="423">
        <f t="shared" si="67"/>
        <v>262860</v>
      </c>
      <c r="N109" s="319">
        <f t="shared" si="67"/>
        <v>262860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262860</v>
      </c>
      <c r="Z109" s="153">
        <f>VLOOKUP($AC109,原データ!$D$1:$R$2300,8,FALSE)</f>
        <v>0</v>
      </c>
      <c r="AA109" s="423">
        <f t="shared" si="70"/>
        <v>262860</v>
      </c>
      <c r="AB109" s="319">
        <f t="shared" si="71"/>
        <v>262860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294970</v>
      </c>
      <c r="L139" s="416">
        <f t="shared" si="94"/>
        <v>0</v>
      </c>
      <c r="M139" s="417">
        <f t="shared" si="95"/>
        <v>294970</v>
      </c>
      <c r="N139" s="420">
        <f t="shared" si="96"/>
        <v>294970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294970</v>
      </c>
      <c r="Z139" s="418">
        <f t="shared" si="103"/>
        <v>0</v>
      </c>
      <c r="AA139" s="417">
        <f t="shared" si="70"/>
        <v>294970</v>
      </c>
      <c r="AB139" s="420">
        <f t="shared" si="71"/>
        <v>294970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206479</v>
      </c>
      <c r="L141" s="312">
        <f t="shared" si="105"/>
        <v>0</v>
      </c>
      <c r="M141" s="313">
        <f t="shared" si="105"/>
        <v>206479</v>
      </c>
      <c r="N141" s="316">
        <f t="shared" si="105"/>
        <v>206479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206479</v>
      </c>
      <c r="Z141" s="314">
        <f t="shared" si="107"/>
        <v>0</v>
      </c>
      <c r="AA141" s="313">
        <f t="shared" ref="AA141:AA182" si="108">SUM(U141:Z141)</f>
        <v>206479</v>
      </c>
      <c r="AB141" s="316">
        <f t="shared" ref="AB141:AB182" si="109">SUM(AA141,T141)</f>
        <v>206479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16177</v>
      </c>
      <c r="L142" s="225">
        <f t="shared" si="105"/>
        <v>0</v>
      </c>
      <c r="M142" s="422">
        <f t="shared" si="105"/>
        <v>16177</v>
      </c>
      <c r="N142" s="318">
        <f t="shared" si="105"/>
        <v>16177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16177</v>
      </c>
      <c r="Z142" s="225">
        <f t="shared" si="113"/>
        <v>0</v>
      </c>
      <c r="AA142" s="422">
        <f t="shared" si="108"/>
        <v>16177</v>
      </c>
      <c r="AB142" s="318">
        <f t="shared" si="109"/>
        <v>16177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16177</v>
      </c>
      <c r="L143" s="153">
        <f t="shared" si="105"/>
        <v>0</v>
      </c>
      <c r="M143" s="423">
        <f t="shared" si="105"/>
        <v>16177</v>
      </c>
      <c r="N143" s="319">
        <f t="shared" si="105"/>
        <v>16177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08"/>
        <v>16177</v>
      </c>
      <c r="AB143" s="319">
        <f t="shared" si="109"/>
        <v>16177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184002</v>
      </c>
      <c r="L151" s="225">
        <f t="shared" si="105"/>
        <v>0</v>
      </c>
      <c r="M151" s="422">
        <f t="shared" si="105"/>
        <v>184002</v>
      </c>
      <c r="N151" s="318">
        <f t="shared" si="105"/>
        <v>184002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184002</v>
      </c>
      <c r="Z151" s="225">
        <f t="shared" si="118"/>
        <v>0</v>
      </c>
      <c r="AA151" s="422">
        <f t="shared" si="108"/>
        <v>184002</v>
      </c>
      <c r="AB151" s="318">
        <f t="shared" si="109"/>
        <v>184002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184002</v>
      </c>
      <c r="L152" s="153">
        <f t="shared" si="105"/>
        <v>0</v>
      </c>
      <c r="M152" s="423">
        <f t="shared" si="105"/>
        <v>184002</v>
      </c>
      <c r="N152" s="319">
        <f t="shared" si="105"/>
        <v>184002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184002</v>
      </c>
      <c r="Z152" s="153">
        <f>VLOOKUP($AC152,原データ!$D$1:$R$2300,8,FALSE)</f>
        <v>0</v>
      </c>
      <c r="AA152" s="423">
        <f t="shared" si="108"/>
        <v>184002</v>
      </c>
      <c r="AB152" s="319">
        <f t="shared" si="109"/>
        <v>184002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206479</v>
      </c>
      <c r="L182" s="416">
        <f t="shared" si="125"/>
        <v>0</v>
      </c>
      <c r="M182" s="417">
        <f t="shared" si="133"/>
        <v>206479</v>
      </c>
      <c r="N182" s="420">
        <f t="shared" si="134"/>
        <v>206479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206479</v>
      </c>
      <c r="Z182" s="418">
        <f t="shared" si="141"/>
        <v>0</v>
      </c>
      <c r="AA182" s="417">
        <f t="shared" si="108"/>
        <v>206479</v>
      </c>
      <c r="AB182" s="420">
        <f t="shared" si="109"/>
        <v>206479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C66C4-D294-4C8B-82B2-106F901D836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伊是名村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1"/>
      <c r="P9" s="699" t="s">
        <v>125</v>
      </c>
      <c r="Q9" s="699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2036</v>
      </c>
      <c r="E51" s="312">
        <f t="shared" ref="E51:E90" si="44">S51+AH51</f>
        <v>2405</v>
      </c>
      <c r="F51" s="313">
        <f t="shared" ref="F51:F90" si="45">T51+AI51</f>
        <v>4441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9556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9556</v>
      </c>
      <c r="N51" s="316">
        <f t="shared" ref="N51:N90" si="53">AB51+AQ51</f>
        <v>13997</v>
      </c>
      <c r="O51" s="720" t="s">
        <v>124</v>
      </c>
      <c r="P51" s="721"/>
      <c r="Q51" s="722"/>
      <c r="R51" s="311">
        <f>SUM(R52,R58,R61,R66,R68,R69)</f>
        <v>2036</v>
      </c>
      <c r="S51" s="311">
        <f>SUM(S52,S58,S61,S66,S68,S69)</f>
        <v>2405</v>
      </c>
      <c r="T51" s="313">
        <f>SUM(R51:S51)</f>
        <v>4441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9556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9556</v>
      </c>
      <c r="AB51" s="316">
        <f t="shared" ref="AB51:AB90" si="56">SUM(AA51,T51)</f>
        <v>13997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1436</v>
      </c>
      <c r="E52" s="225">
        <f t="shared" si="44"/>
        <v>868</v>
      </c>
      <c r="F52" s="422">
        <f t="shared" si="45"/>
        <v>2304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2304</v>
      </c>
      <c r="O52" s="661"/>
      <c r="P52" s="658" t="s">
        <v>125</v>
      </c>
      <c r="Q52" s="659"/>
      <c r="R52" s="224">
        <f>SUM(R53:R57)</f>
        <v>1436</v>
      </c>
      <c r="S52" s="225">
        <f t="shared" ref="S52:Z52" si="61">SUM(S53:S57)</f>
        <v>868</v>
      </c>
      <c r="T52" s="422">
        <f t="shared" ref="T52:T88" si="62">SUM(R52:S52)</f>
        <v>2304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2304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1436</v>
      </c>
      <c r="E55" s="153">
        <f t="shared" si="44"/>
        <v>868</v>
      </c>
      <c r="F55" s="423">
        <f t="shared" si="45"/>
        <v>2304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2304</v>
      </c>
      <c r="O55" s="661"/>
      <c r="P55" s="698"/>
      <c r="Q55" s="229" t="s">
        <v>128</v>
      </c>
      <c r="R55" s="152">
        <f>VLOOKUP($AC55,原データ!$D$1:$R$2300,10,FALSE)</f>
        <v>1436</v>
      </c>
      <c r="S55" s="153">
        <f>VLOOKUP($AC55,原データ!$D$1:$R$2300,11,FALSE)</f>
        <v>868</v>
      </c>
      <c r="T55" s="423">
        <f t="shared" si="62"/>
        <v>2304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2304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8594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8594</v>
      </c>
      <c r="N58" s="318">
        <f t="shared" si="53"/>
        <v>8594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8594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8594</v>
      </c>
      <c r="AB58" s="318">
        <f t="shared" si="56"/>
        <v>8594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8594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8594</v>
      </c>
      <c r="N60" s="320">
        <f t="shared" si="53"/>
        <v>8594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8594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8594</v>
      </c>
      <c r="AB60" s="320">
        <f t="shared" si="56"/>
        <v>8594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1"/>
      <c r="P66" s="658" t="s">
        <v>137</v>
      </c>
      <c r="Q66" s="659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1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1507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1507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2478</v>
      </c>
      <c r="E90" s="416">
        <f t="shared" si="44"/>
        <v>2847</v>
      </c>
      <c r="F90" s="417">
        <f t="shared" si="45"/>
        <v>5325</v>
      </c>
      <c r="G90" s="418">
        <f t="shared" si="46"/>
        <v>0</v>
      </c>
      <c r="H90" s="419">
        <f t="shared" si="47"/>
        <v>0</v>
      </c>
      <c r="I90" s="419">
        <f t="shared" si="48"/>
        <v>11063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11063</v>
      </c>
      <c r="N90" s="420">
        <f t="shared" si="53"/>
        <v>16388</v>
      </c>
      <c r="O90" s="704" t="s">
        <v>148</v>
      </c>
      <c r="P90" s="705"/>
      <c r="Q90" s="706"/>
      <c r="R90" s="415">
        <f>SUM(R85,R71,R51,R70)</f>
        <v>2478</v>
      </c>
      <c r="S90" s="416">
        <f>SUM(S85,S71,S51,S70)</f>
        <v>2847</v>
      </c>
      <c r="T90" s="417">
        <f>SUM(R90:S90)</f>
        <v>5325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11063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11063</v>
      </c>
      <c r="AB90" s="420">
        <f t="shared" si="56"/>
        <v>16388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伊是名村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20360</v>
      </c>
      <c r="E98" s="312">
        <f t="shared" ref="E98:E139" si="86">S98+AH98</f>
        <v>24050</v>
      </c>
      <c r="F98" s="313">
        <f t="shared" ref="F98:F139" si="87">T98+AI98</f>
        <v>44410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95560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95560</v>
      </c>
      <c r="N98" s="316">
        <f t="shared" ref="N98:N139" si="95">AB98+AQ98</f>
        <v>139970</v>
      </c>
      <c r="O98" s="678" t="s">
        <v>124</v>
      </c>
      <c r="P98" s="679"/>
      <c r="Q98" s="679"/>
      <c r="R98" s="311">
        <f>SUM(R99,R105,R108,R113,R117,R118)</f>
        <v>20360</v>
      </c>
      <c r="S98" s="311">
        <f>SUM(S99,S105,S108,S113,S117,S118)</f>
        <v>24050</v>
      </c>
      <c r="T98" s="313">
        <f t="shared" ref="T98:T139" si="96">SUM(R98:S98)</f>
        <v>44410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95560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95560</v>
      </c>
      <c r="AB98" s="316">
        <f t="shared" ref="AB98:AB139" si="99">SUM(AA98,T98)</f>
        <v>139970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14360</v>
      </c>
      <c r="E99" s="225">
        <f t="shared" si="86"/>
        <v>8680</v>
      </c>
      <c r="F99" s="422">
        <f t="shared" si="87"/>
        <v>23040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23040</v>
      </c>
      <c r="O99" s="661"/>
      <c r="P99" s="699" t="s">
        <v>125</v>
      </c>
      <c r="Q99" s="699"/>
      <c r="R99" s="224">
        <f>SUM(R100:R104)</f>
        <v>14360</v>
      </c>
      <c r="S99" s="225">
        <f>SUM(S100:S104)</f>
        <v>8680</v>
      </c>
      <c r="T99" s="422">
        <f t="shared" si="96"/>
        <v>23040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23040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14360</v>
      </c>
      <c r="E102" s="153">
        <f t="shared" si="86"/>
        <v>8680</v>
      </c>
      <c r="F102" s="423">
        <f t="shared" si="87"/>
        <v>23040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23040</v>
      </c>
      <c r="O102" s="661"/>
      <c r="P102" s="692"/>
      <c r="Q102" s="229" t="s">
        <v>128</v>
      </c>
      <c r="R102" s="152">
        <f>VLOOKUP($AC102,原データ!$D$1:$R$2300,10,FALSE)</f>
        <v>14360</v>
      </c>
      <c r="S102" s="153">
        <f>VLOOKUP($AC102,原データ!$D$1:$R$2300,11,FALSE)</f>
        <v>8680</v>
      </c>
      <c r="T102" s="423">
        <f t="shared" si="96"/>
        <v>23040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23040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85940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85940</v>
      </c>
      <c r="N105" s="318">
        <f t="shared" si="95"/>
        <v>85940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85940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85940</v>
      </c>
      <c r="AB105" s="318">
        <f t="shared" si="99"/>
        <v>85940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85940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85940</v>
      </c>
      <c r="N107" s="320">
        <f t="shared" si="95"/>
        <v>85940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85940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85940</v>
      </c>
      <c r="AB107" s="320">
        <f t="shared" si="99"/>
        <v>85940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1"/>
      <c r="P113" s="699" t="s">
        <v>137</v>
      </c>
      <c r="Q113" s="699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1"/>
      <c r="P114" s="696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15070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15070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24780</v>
      </c>
      <c r="E139" s="416">
        <f t="shared" si="86"/>
        <v>28470</v>
      </c>
      <c r="F139" s="417">
        <f t="shared" si="87"/>
        <v>53250</v>
      </c>
      <c r="G139" s="418">
        <f t="shared" si="88"/>
        <v>0</v>
      </c>
      <c r="H139" s="419">
        <f t="shared" si="89"/>
        <v>0</v>
      </c>
      <c r="I139" s="419">
        <f t="shared" si="90"/>
        <v>110630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110630</v>
      </c>
      <c r="N139" s="420">
        <f t="shared" si="95"/>
        <v>163880</v>
      </c>
      <c r="O139" s="694" t="s">
        <v>148</v>
      </c>
      <c r="P139" s="695"/>
      <c r="Q139" s="695"/>
      <c r="R139" s="415">
        <f>SUM(R98,R120,R134,R119)</f>
        <v>24780</v>
      </c>
      <c r="S139" s="415">
        <f>SUM(S98,S120,S134,S119)</f>
        <v>28470</v>
      </c>
      <c r="T139" s="417">
        <f t="shared" si="96"/>
        <v>53250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110630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110630</v>
      </c>
      <c r="AB139" s="420">
        <f t="shared" si="99"/>
        <v>163880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18324</v>
      </c>
      <c r="E141" s="312">
        <f t="shared" ref="E141:E182" si="128">S141+AH141</f>
        <v>21645</v>
      </c>
      <c r="F141" s="313">
        <f t="shared" ref="F141:F182" si="129">T141+AI141</f>
        <v>39969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86004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86004</v>
      </c>
      <c r="N141" s="316">
        <f t="shared" ref="N141:N182" si="137">AB141+AQ141</f>
        <v>125973</v>
      </c>
      <c r="O141" s="678" t="s">
        <v>124</v>
      </c>
      <c r="P141" s="679"/>
      <c r="Q141" s="679"/>
      <c r="R141" s="311">
        <f>SUM(R142,R148,R151,R156,R160,R161)</f>
        <v>18324</v>
      </c>
      <c r="S141" s="311">
        <f>SUM(S142,S148,S151,S156,S160,S161)</f>
        <v>21645</v>
      </c>
      <c r="T141" s="313">
        <f t="shared" ref="T141:T180" si="138">SUM(R141:S141)</f>
        <v>39969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86004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86004</v>
      </c>
      <c r="AB141" s="316">
        <f t="shared" ref="AB141:AB180" si="141">SUM(AA141,T141)</f>
        <v>125973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12924</v>
      </c>
      <c r="E142" s="225">
        <f t="shared" si="128"/>
        <v>7812</v>
      </c>
      <c r="F142" s="422">
        <f t="shared" si="129"/>
        <v>20736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20736</v>
      </c>
      <c r="O142" s="661"/>
      <c r="P142" s="699" t="s">
        <v>125</v>
      </c>
      <c r="Q142" s="699"/>
      <c r="R142" s="224">
        <f>SUM(R143:R147)</f>
        <v>12924</v>
      </c>
      <c r="S142" s="225">
        <f>SUM(S143:S147)</f>
        <v>7812</v>
      </c>
      <c r="T142" s="422">
        <f t="shared" si="138"/>
        <v>20736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20736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12924</v>
      </c>
      <c r="E145" s="153">
        <f t="shared" si="128"/>
        <v>7812</v>
      </c>
      <c r="F145" s="423">
        <f t="shared" si="129"/>
        <v>20736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20736</v>
      </c>
      <c r="O145" s="661"/>
      <c r="P145" s="692"/>
      <c r="Q145" s="229" t="s">
        <v>128</v>
      </c>
      <c r="R145" s="152">
        <f>VLOOKUP($AC145,原データ!$D$1:$R$2300,10,FALSE)</f>
        <v>12924</v>
      </c>
      <c r="S145" s="153">
        <f>VLOOKUP($AC145,原データ!$D$1:$R$2300,11,FALSE)</f>
        <v>7812</v>
      </c>
      <c r="T145" s="423">
        <f t="shared" si="138"/>
        <v>20736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20736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77346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77346</v>
      </c>
      <c r="N148" s="318">
        <f t="shared" si="137"/>
        <v>77346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77346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77346</v>
      </c>
      <c r="AB148" s="318">
        <f t="shared" si="141"/>
        <v>77346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77346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77346</v>
      </c>
      <c r="N150" s="320">
        <f t="shared" si="137"/>
        <v>77346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77346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77346</v>
      </c>
      <c r="AB150" s="320">
        <f t="shared" si="141"/>
        <v>77346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1"/>
      <c r="P156" s="699" t="s">
        <v>137</v>
      </c>
      <c r="Q156" s="699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1"/>
      <c r="P157" s="696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15070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15070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22744</v>
      </c>
      <c r="E182" s="416">
        <f t="shared" si="128"/>
        <v>26065</v>
      </c>
      <c r="F182" s="417">
        <f t="shared" si="129"/>
        <v>48809</v>
      </c>
      <c r="G182" s="418">
        <f t="shared" si="130"/>
        <v>0</v>
      </c>
      <c r="H182" s="419">
        <f t="shared" si="131"/>
        <v>0</v>
      </c>
      <c r="I182" s="419">
        <f t="shared" si="132"/>
        <v>101074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101074</v>
      </c>
      <c r="N182" s="420">
        <f t="shared" si="137"/>
        <v>149883</v>
      </c>
      <c r="O182" s="694" t="s">
        <v>80</v>
      </c>
      <c r="P182" s="695"/>
      <c r="Q182" s="695"/>
      <c r="R182" s="415">
        <f>SUM(R177,R163,R141,R162)</f>
        <v>22744</v>
      </c>
      <c r="S182" s="415">
        <f>SUM(S177,S163,S141,S162)</f>
        <v>26065</v>
      </c>
      <c r="T182" s="417">
        <f>SUM(R182:S182)</f>
        <v>48809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101074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101074</v>
      </c>
      <c r="AB182" s="420">
        <f>SUM(AA182,T182)</f>
        <v>149883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9A1FC-C94B-4E12-82C8-66CF090FCFD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伊是名村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473603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伊是名村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伊是名村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AFC5-4BCB-45EE-AF0B-471D122A15A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473603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473603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473603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伊是名村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伊是名村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伊是名村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473603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473603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473603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伊是名村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伊是名村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伊是名村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0DB0-383C-402C-B650-51BEA4088D2D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473603</v>
      </c>
      <c r="M4" s="700"/>
      <c r="N4" s="700"/>
      <c r="Q4" s="236"/>
      <c r="X4" s="701" t="s">
        <v>100</v>
      </c>
      <c r="Y4" s="701"/>
      <c r="Z4" s="700">
        <f>様式1!F5</f>
        <v>473603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473603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伊是名村</v>
      </c>
      <c r="M5" s="778"/>
      <c r="N5" s="778"/>
      <c r="Q5" s="236"/>
      <c r="X5" s="777" t="s">
        <v>101</v>
      </c>
      <c r="Y5" s="777"/>
      <c r="Z5" s="778" t="str">
        <f>様式1!F6</f>
        <v>伊是名村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伊是名村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7</v>
      </c>
      <c r="J11" s="379">
        <f t="shared" si="0"/>
        <v>11</v>
      </c>
      <c r="K11" s="379">
        <f t="shared" si="0"/>
        <v>11</v>
      </c>
      <c r="L11" s="376">
        <f t="shared" si="0"/>
        <v>7</v>
      </c>
      <c r="M11" s="377">
        <f t="shared" si="0"/>
        <v>36</v>
      </c>
      <c r="N11" s="316">
        <f t="shared" si="0"/>
        <v>36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7</v>
      </c>
      <c r="X11" s="379">
        <f t="shared" si="2"/>
        <v>11</v>
      </c>
      <c r="Y11" s="379">
        <f t="shared" si="2"/>
        <v>11</v>
      </c>
      <c r="Z11" s="376">
        <f t="shared" si="2"/>
        <v>7</v>
      </c>
      <c r="AA11" s="377">
        <f t="shared" ref="AA11:AA31" si="3">SUM(U11:Z11)</f>
        <v>36</v>
      </c>
      <c r="AB11" s="316">
        <f>SUM(AA11,T11)</f>
        <v>36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8</v>
      </c>
      <c r="K12" s="242">
        <f t="shared" ref="K12:K31" si="14">Y12+AN12</f>
        <v>9</v>
      </c>
      <c r="L12" s="240">
        <f t="shared" ref="L12:L31" si="15">Z12+AO12</f>
        <v>6</v>
      </c>
      <c r="M12" s="380">
        <f t="shared" ref="M12:M31" si="16">AA12+AP12</f>
        <v>25</v>
      </c>
      <c r="N12" s="322">
        <f t="shared" ref="N12:N31" si="17">AB12+AQ12</f>
        <v>25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8</v>
      </c>
      <c r="Y12" s="242">
        <f>VLOOKUP($AC12,原データ!$D$1:$R$2300,7,FALSE)</f>
        <v>9</v>
      </c>
      <c r="Z12" s="240">
        <f>VLOOKUP($AC12,原データ!$D$1:$R$2300,8,FALSE)</f>
        <v>6</v>
      </c>
      <c r="AA12" s="380">
        <f t="shared" si="3"/>
        <v>25</v>
      </c>
      <c r="AB12" s="322">
        <f t="shared" ref="AB12:AB31" si="18">SUM(AA12,T12)</f>
        <v>25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2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3</v>
      </c>
      <c r="K17" s="247">
        <f t="shared" si="14"/>
        <v>0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7</v>
      </c>
      <c r="J21" s="367">
        <f t="shared" si="13"/>
        <v>12</v>
      </c>
      <c r="K21" s="367">
        <f t="shared" si="14"/>
        <v>11</v>
      </c>
      <c r="L21" s="365">
        <f t="shared" si="15"/>
        <v>6</v>
      </c>
      <c r="M21" s="368">
        <f t="shared" si="16"/>
        <v>36</v>
      </c>
      <c r="N21" s="325">
        <f t="shared" si="17"/>
        <v>36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7</v>
      </c>
      <c r="X21" s="367">
        <f t="shared" si="22"/>
        <v>12</v>
      </c>
      <c r="Y21" s="367">
        <f t="shared" si="22"/>
        <v>11</v>
      </c>
      <c r="Z21" s="365">
        <f t="shared" si="22"/>
        <v>6</v>
      </c>
      <c r="AA21" s="368">
        <f t="shared" si="3"/>
        <v>36</v>
      </c>
      <c r="AB21" s="325">
        <f t="shared" si="18"/>
        <v>36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9</v>
      </c>
      <c r="K22" s="263">
        <f t="shared" si="14"/>
        <v>9</v>
      </c>
      <c r="L22" s="261">
        <f t="shared" si="15"/>
        <v>6</v>
      </c>
      <c r="M22" s="372">
        <f t="shared" si="16"/>
        <v>26</v>
      </c>
      <c r="N22" s="326">
        <f t="shared" si="17"/>
        <v>26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9</v>
      </c>
      <c r="Y22" s="263">
        <f>VLOOKUP($AC22,原データ!$D$1:$R$2300,7,FALSE)</f>
        <v>9</v>
      </c>
      <c r="Z22" s="261">
        <f>VLOOKUP($AC22,原データ!$D$1:$R$2300,8,FALSE)</f>
        <v>6</v>
      </c>
      <c r="AA22" s="372">
        <f t="shared" si="3"/>
        <v>26</v>
      </c>
      <c r="AB22" s="326">
        <f t="shared" si="18"/>
        <v>26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6</v>
      </c>
      <c r="N27" s="323">
        <f t="shared" si="17"/>
        <v>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14</v>
      </c>
      <c r="J31" s="386">
        <f t="shared" si="13"/>
        <v>23</v>
      </c>
      <c r="K31" s="386">
        <f t="shared" si="14"/>
        <v>22</v>
      </c>
      <c r="L31" s="383">
        <f t="shared" si="15"/>
        <v>13</v>
      </c>
      <c r="M31" s="384">
        <f t="shared" si="16"/>
        <v>72</v>
      </c>
      <c r="N31" s="387">
        <f t="shared" si="17"/>
        <v>72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14</v>
      </c>
      <c r="X31" s="386">
        <f t="shared" si="26"/>
        <v>23</v>
      </c>
      <c r="Y31" s="386">
        <f t="shared" si="26"/>
        <v>22</v>
      </c>
      <c r="Z31" s="383">
        <f t="shared" si="26"/>
        <v>13</v>
      </c>
      <c r="AA31" s="384">
        <f t="shared" si="3"/>
        <v>72</v>
      </c>
      <c r="AB31" s="388">
        <f t="shared" si="18"/>
        <v>72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151600</v>
      </c>
      <c r="J33" s="362">
        <f t="shared" si="28"/>
        <v>183645</v>
      </c>
      <c r="K33" s="362">
        <f t="shared" si="28"/>
        <v>301435</v>
      </c>
      <c r="L33" s="360">
        <f t="shared" si="28"/>
        <v>158250</v>
      </c>
      <c r="M33" s="363">
        <f t="shared" si="28"/>
        <v>794930</v>
      </c>
      <c r="N33" s="325">
        <f t="shared" si="28"/>
        <v>794930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151600</v>
      </c>
      <c r="X33" s="362">
        <f t="shared" si="30"/>
        <v>183645</v>
      </c>
      <c r="Y33" s="362">
        <f t="shared" si="30"/>
        <v>301435</v>
      </c>
      <c r="Z33" s="360">
        <f t="shared" si="30"/>
        <v>158250</v>
      </c>
      <c r="AA33" s="363">
        <f t="shared" ref="AA33:AA51" si="31">SUM(U33:Z33)</f>
        <v>794930</v>
      </c>
      <c r="AB33" s="325">
        <f t="shared" ref="AB33:AB51" si="32">SUM(AA33,T33)</f>
        <v>794930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68700</v>
      </c>
      <c r="J34" s="263">
        <f t="shared" ref="J34:J53" si="42">X34+AM34</f>
        <v>165900</v>
      </c>
      <c r="K34" s="263">
        <f t="shared" ref="K34:K53" si="43">Y34+AN34</f>
        <v>264535</v>
      </c>
      <c r="L34" s="261">
        <f t="shared" ref="L34:L53" si="44">Z34+AO34</f>
        <v>126600</v>
      </c>
      <c r="M34" s="372">
        <f t="shared" ref="M34:M53" si="45">AA34+AP34</f>
        <v>625735</v>
      </c>
      <c r="N34" s="326">
        <f t="shared" ref="N34:N53" si="46">AB34+AQ34</f>
        <v>625735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68700</v>
      </c>
      <c r="X34" s="263">
        <f>VLOOKUP($AC34,原データ!$D$1:$R$2300,6,FALSE)</f>
        <v>165900</v>
      </c>
      <c r="Y34" s="263">
        <f>VLOOKUP($AC34,原データ!$D$1:$R$2300,7,FALSE)</f>
        <v>264535</v>
      </c>
      <c r="Z34" s="261">
        <f>VLOOKUP($AC34,原データ!$D$1:$R$2300,8,FALSE)</f>
        <v>126600</v>
      </c>
      <c r="AA34" s="372">
        <f t="shared" si="31"/>
        <v>625735</v>
      </c>
      <c r="AB34" s="326">
        <f t="shared" si="32"/>
        <v>625735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66000</v>
      </c>
      <c r="J35" s="253">
        <f t="shared" si="42"/>
        <v>0</v>
      </c>
      <c r="K35" s="253">
        <f t="shared" si="43"/>
        <v>36900</v>
      </c>
      <c r="L35" s="251">
        <f t="shared" si="44"/>
        <v>31650</v>
      </c>
      <c r="M35" s="373">
        <f t="shared" si="45"/>
        <v>134550</v>
      </c>
      <c r="N35" s="323">
        <f t="shared" si="46"/>
        <v>134550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66000</v>
      </c>
      <c r="X35" s="253">
        <f>VLOOKUP($AC35,原データ!$D$1:$R$2300,6,FALSE)</f>
        <v>0</v>
      </c>
      <c r="Y35" s="253">
        <f>VLOOKUP($AC35,原データ!$D$1:$R$2300,7,FALSE)</f>
        <v>36900</v>
      </c>
      <c r="Z35" s="251">
        <f>VLOOKUP($AC35,原データ!$D$1:$R$2300,8,FALSE)</f>
        <v>31650</v>
      </c>
      <c r="AA35" s="373">
        <f t="shared" si="31"/>
        <v>134550</v>
      </c>
      <c r="AB35" s="323">
        <f t="shared" si="32"/>
        <v>134550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16900</v>
      </c>
      <c r="J39" s="253">
        <f t="shared" si="42"/>
        <v>17745</v>
      </c>
      <c r="K39" s="253">
        <f t="shared" si="43"/>
        <v>0</v>
      </c>
      <c r="L39" s="251">
        <f t="shared" si="44"/>
        <v>0</v>
      </c>
      <c r="M39" s="373">
        <f t="shared" si="45"/>
        <v>34645</v>
      </c>
      <c r="N39" s="323">
        <f t="shared" si="46"/>
        <v>34645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16900</v>
      </c>
      <c r="X39" s="253">
        <f>VLOOKUP($AC39,原データ!$D$1:$R$2300,6,FALSE)</f>
        <v>17745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34645</v>
      </c>
      <c r="AB39" s="323">
        <f t="shared" si="32"/>
        <v>34645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77920</v>
      </c>
      <c r="J43" s="367">
        <f t="shared" si="42"/>
        <v>131920</v>
      </c>
      <c r="K43" s="367">
        <f t="shared" si="43"/>
        <v>156685</v>
      </c>
      <c r="L43" s="365">
        <f t="shared" si="44"/>
        <v>100200</v>
      </c>
      <c r="M43" s="368">
        <f t="shared" si="45"/>
        <v>466725</v>
      </c>
      <c r="N43" s="325">
        <f t="shared" si="46"/>
        <v>466725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77920</v>
      </c>
      <c r="X43" s="367">
        <f t="shared" si="50"/>
        <v>131920</v>
      </c>
      <c r="Y43" s="367">
        <f t="shared" si="50"/>
        <v>156685</v>
      </c>
      <c r="Z43" s="365">
        <f t="shared" si="50"/>
        <v>100200</v>
      </c>
      <c r="AA43" s="368">
        <f>SUM(U43:Z43)</f>
        <v>466725</v>
      </c>
      <c r="AB43" s="325">
        <f>SUM(AA43,T43)</f>
        <v>466725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54900</v>
      </c>
      <c r="J44" s="263">
        <f t="shared" si="42"/>
        <v>121735</v>
      </c>
      <c r="K44" s="263">
        <f t="shared" si="43"/>
        <v>143365</v>
      </c>
      <c r="L44" s="261">
        <f t="shared" si="44"/>
        <v>100200</v>
      </c>
      <c r="M44" s="372">
        <f t="shared" si="45"/>
        <v>420200</v>
      </c>
      <c r="N44" s="326">
        <f t="shared" si="46"/>
        <v>420200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54900</v>
      </c>
      <c r="X44" s="263">
        <f>VLOOKUP($AC44,原データ!$D$1:$R$2300,6,FALSE)</f>
        <v>121735</v>
      </c>
      <c r="Y44" s="263">
        <f>VLOOKUP($AC44,原データ!$D$1:$R$2300,7,FALSE)</f>
        <v>143365</v>
      </c>
      <c r="Z44" s="261">
        <f>VLOOKUP($AC44,原データ!$D$1:$R$2300,8,FALSE)</f>
        <v>100200</v>
      </c>
      <c r="AA44" s="372">
        <f t="shared" si="31"/>
        <v>420200</v>
      </c>
      <c r="AB44" s="326">
        <f t="shared" si="32"/>
        <v>420200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13320</v>
      </c>
      <c r="J45" s="253">
        <f t="shared" si="42"/>
        <v>0</v>
      </c>
      <c r="K45" s="253">
        <f t="shared" si="43"/>
        <v>13320</v>
      </c>
      <c r="L45" s="251">
        <f t="shared" si="44"/>
        <v>0</v>
      </c>
      <c r="M45" s="373">
        <f t="shared" si="45"/>
        <v>26640</v>
      </c>
      <c r="N45" s="323">
        <f t="shared" si="46"/>
        <v>26640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13320</v>
      </c>
      <c r="X45" s="253">
        <f>VLOOKUP($AC45,原データ!$D$1:$R$2300,6,FALSE)</f>
        <v>0</v>
      </c>
      <c r="Y45" s="253">
        <f>VLOOKUP($AC45,原データ!$D$1:$R$2300,7,FALSE)</f>
        <v>13320</v>
      </c>
      <c r="Z45" s="251">
        <f>VLOOKUP($AC45,原データ!$D$1:$R$2300,8,FALSE)</f>
        <v>0</v>
      </c>
      <c r="AA45" s="373">
        <f t="shared" si="31"/>
        <v>26640</v>
      </c>
      <c r="AB45" s="323">
        <f t="shared" si="32"/>
        <v>26640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9700</v>
      </c>
      <c r="J49" s="253">
        <f t="shared" si="42"/>
        <v>10185</v>
      </c>
      <c r="K49" s="253">
        <f t="shared" si="43"/>
        <v>0</v>
      </c>
      <c r="L49" s="251">
        <f t="shared" si="44"/>
        <v>0</v>
      </c>
      <c r="M49" s="373">
        <f t="shared" si="45"/>
        <v>19885</v>
      </c>
      <c r="N49" s="323">
        <f t="shared" si="46"/>
        <v>19885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9700</v>
      </c>
      <c r="X49" s="253">
        <f>VLOOKUP($AC49,原データ!$D$1:$R$2300,6,FALSE)</f>
        <v>10185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19885</v>
      </c>
      <c r="AB49" s="323">
        <f t="shared" si="32"/>
        <v>19885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229520</v>
      </c>
      <c r="J53" s="386">
        <f t="shared" si="42"/>
        <v>315565</v>
      </c>
      <c r="K53" s="386">
        <f t="shared" si="43"/>
        <v>458120</v>
      </c>
      <c r="L53" s="383">
        <f t="shared" si="44"/>
        <v>258450</v>
      </c>
      <c r="M53" s="384">
        <f t="shared" si="45"/>
        <v>1261655</v>
      </c>
      <c r="N53" s="387">
        <f t="shared" si="46"/>
        <v>1261655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229520</v>
      </c>
      <c r="X53" s="386">
        <f>SUM(X33,X43)</f>
        <v>315565</v>
      </c>
      <c r="Y53" s="386">
        <f t="shared" si="54"/>
        <v>458120</v>
      </c>
      <c r="Z53" s="383">
        <f t="shared" si="54"/>
        <v>258450</v>
      </c>
      <c r="AA53" s="384">
        <f>SUM(U53:Z53)</f>
        <v>1261655</v>
      </c>
      <c r="AB53" s="387">
        <f>SUM(AA53,T53)</f>
        <v>1261655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66FEF-9E09-45F2-B0F3-80779DCA62B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473603</v>
      </c>
      <c r="M4" s="700"/>
      <c r="N4" s="700"/>
      <c r="X4" s="701" t="s">
        <v>100</v>
      </c>
      <c r="Y4" s="701"/>
      <c r="Z4" s="700">
        <f>様式1!F5</f>
        <v>473603</v>
      </c>
      <c r="AA4" s="700"/>
      <c r="AB4" s="700"/>
      <c r="AC4" s="500"/>
      <c r="AM4" s="701" t="s">
        <v>100</v>
      </c>
      <c r="AN4" s="701"/>
      <c r="AO4" s="700">
        <f>様式1!F5</f>
        <v>473603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伊是名村</v>
      </c>
      <c r="M5" s="778"/>
      <c r="N5" s="778"/>
      <c r="X5" s="777" t="s">
        <v>101</v>
      </c>
      <c r="Y5" s="777"/>
      <c r="Z5" s="778" t="str">
        <f>様式1!F6</f>
        <v>伊是名村</v>
      </c>
      <c r="AA5" s="778"/>
      <c r="AB5" s="778"/>
      <c r="AC5" s="500"/>
      <c r="AM5" s="777" t="s">
        <v>101</v>
      </c>
      <c r="AN5" s="777"/>
      <c r="AO5" s="778" t="str">
        <f>様式1!F6</f>
        <v>伊是名村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05A06-E266-48DE-9883-11542584937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38361</v>
      </c>
      <c r="H12" s="538">
        <f>SUM(F12,G12)</f>
        <v>38361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38361</v>
      </c>
      <c r="H27" s="544">
        <f>SUM(F27,G27)</f>
        <v>38361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17147</v>
      </c>
      <c r="H32" s="544">
        <f>SUM(F32,G32)</f>
        <v>17147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24</v>
      </c>
      <c r="H36" s="543">
        <f>SUM(F36,G36)</f>
        <v>24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275342</v>
      </c>
      <c r="H37" s="544">
        <f>SUM(F37,G37)</f>
        <v>275342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97626</v>
      </c>
      <c r="H42" s="544">
        <f>SUM(F42,G42)</f>
        <v>97626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38</v>
      </c>
      <c r="H46" s="536">
        <f t="shared" si="0"/>
        <v>38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428476</v>
      </c>
      <c r="H47" s="538">
        <f t="shared" si="0"/>
        <v>428476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2026-07-06T05:58:13Z</dcterms:modified>
</cp:coreProperties>
</file>