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5562E61E-A8D7-4420-966E-1E40841EEAE7}" xr6:coauthVersionLast="47" xr6:coauthVersionMax="47" xr10:uidLastSave="{00000000-0000-0000-0000-000000000000}"/>
  <bookViews>
    <workbookView xWindow="-120" yWindow="-120" windowWidth="29040" windowHeight="15720" tabRatio="899" xr2:uid="{535D9DD5-D609-4172-9602-E9B503C2C7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I83" i="44" s="1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D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I77" i="44" s="1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E74" i="44" s="1"/>
  <c r="AG74" i="44"/>
  <c r="Z74" i="44"/>
  <c r="Y74" i="44"/>
  <c r="X74" i="44"/>
  <c r="J74" i="44" s="1"/>
  <c r="W74" i="44"/>
  <c r="I74" i="44" s="1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/>
  <c r="AK72" i="44"/>
  <c r="AK71" i="44"/>
  <c r="AJ72" i="44"/>
  <c r="AJ71" i="44" s="1"/>
  <c r="AH72" i="44"/>
  <c r="AH71" i="44" s="1"/>
  <c r="AG72" i="44"/>
  <c r="AG71" i="44"/>
  <c r="Z72" i="44"/>
  <c r="Z71" i="44" s="1"/>
  <c r="Y72" i="44"/>
  <c r="Y71" i="44"/>
  <c r="X72" i="44"/>
  <c r="X71" i="44" s="1"/>
  <c r="J71" i="44" s="1"/>
  <c r="W72" i="44"/>
  <c r="W71" i="44" s="1"/>
  <c r="V72" i="44"/>
  <c r="V71" i="44" s="1"/>
  <c r="H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 s="1"/>
  <c r="AH31" i="44"/>
  <c r="AH30" i="44" s="1"/>
  <c r="AG31" i="44"/>
  <c r="AG30" i="44"/>
  <c r="Z31" i="44"/>
  <c r="Z30" i="44" s="1"/>
  <c r="Y31" i="44"/>
  <c r="Y30" i="44"/>
  <c r="X31" i="44"/>
  <c r="X30" i="44" s="1"/>
  <c r="W31" i="44"/>
  <c r="W30" i="44" s="1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 s="1"/>
  <c r="AM164" i="43"/>
  <c r="AM163" i="43"/>
  <c r="AL164" i="43"/>
  <c r="AL163" i="43" s="1"/>
  <c r="AK164" i="43"/>
  <c r="AK163" i="43" s="1"/>
  <c r="AJ164" i="43"/>
  <c r="AJ163" i="43"/>
  <c r="AH164" i="43"/>
  <c r="AH163" i="43" s="1"/>
  <c r="E163" i="43" s="1"/>
  <c r="AG164" i="43"/>
  <c r="AG163" i="43" s="1"/>
  <c r="AI163" i="43" s="1"/>
  <c r="Z164" i="43"/>
  <c r="Z163" i="43" s="1"/>
  <c r="Y164" i="43"/>
  <c r="Y163" i="43"/>
  <c r="K163" i="43" s="1"/>
  <c r="X164" i="43"/>
  <c r="X163" i="43"/>
  <c r="W164" i="43"/>
  <c r="W163" i="43" s="1"/>
  <c r="I163" i="43" s="1"/>
  <c r="V164" i="43"/>
  <c r="V163" i="43" s="1"/>
  <c r="U164" i="43"/>
  <c r="U163" i="43" s="1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/>
  <c r="Z121" i="43"/>
  <c r="Z120" i="43"/>
  <c r="Y121" i="43"/>
  <c r="Y120" i="43" s="1"/>
  <c r="X121" i="43"/>
  <c r="X120" i="43"/>
  <c r="W121" i="43"/>
  <c r="W120" i="43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/>
  <c r="AJ72" i="43"/>
  <c r="AJ71" i="43"/>
  <c r="AP71" i="43"/>
  <c r="AH72" i="43"/>
  <c r="AH71" i="43" s="1"/>
  <c r="AG72" i="43"/>
  <c r="AG71" i="43" s="1"/>
  <c r="AI71" i="43" s="1"/>
  <c r="Z72" i="43"/>
  <c r="Z71" i="43"/>
  <c r="Y72" i="43"/>
  <c r="Y71" i="43"/>
  <c r="X72" i="43"/>
  <c r="X71" i="43"/>
  <c r="W72" i="43"/>
  <c r="W71" i="43"/>
  <c r="V72" i="43"/>
  <c r="V71" i="43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 s="1"/>
  <c r="AJ31" i="43"/>
  <c r="AJ30" i="43" s="1"/>
  <c r="AH31" i="43"/>
  <c r="AH30" i="43"/>
  <c r="AG31" i="43"/>
  <c r="AG30" i="43" s="1"/>
  <c r="Z31" i="43"/>
  <c r="Z30" i="43"/>
  <c r="Y31" i="43"/>
  <c r="Y30" i="43"/>
  <c r="K30" i="43"/>
  <c r="X31" i="43"/>
  <c r="X30" i="43"/>
  <c r="W31" i="43"/>
  <c r="W30" i="43" s="1"/>
  <c r="V31" i="43"/>
  <c r="U31" i="43"/>
  <c r="U30" i="43" s="1"/>
  <c r="S31" i="43"/>
  <c r="S30" i="43"/>
  <c r="E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T22" i="43" s="1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G20" i="43" s="1"/>
  <c r="AH20" i="43"/>
  <c r="AG20" i="43"/>
  <c r="Z20" i="43"/>
  <c r="L20" i="43" s="1"/>
  <c r="Y20" i="43"/>
  <c r="X20" i="43"/>
  <c r="W20" i="43"/>
  <c r="V20" i="43"/>
  <c r="U20" i="43"/>
  <c r="S20" i="43"/>
  <c r="E20" i="43" s="1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M164" i="34"/>
  <c r="AL164" i="34"/>
  <c r="AK164" i="34"/>
  <c r="AJ164" i="34"/>
  <c r="AH164" i="34"/>
  <c r="AG164" i="34"/>
  <c r="AG163" i="34" s="1"/>
  <c r="Z164" i="34"/>
  <c r="Y164" i="34"/>
  <c r="X164" i="34"/>
  <c r="W164" i="34"/>
  <c r="W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AA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K156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Y120" i="34" s="1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J120" i="34" s="1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W120" i="34" s="1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AG120" i="34" s="1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I122" i="34" s="1"/>
  <c r="AK122" i="34"/>
  <c r="AK120" i="34" s="1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L121" i="34"/>
  <c r="AK121" i="34"/>
  <c r="AJ121" i="34"/>
  <c r="AH121" i="34"/>
  <c r="AG121" i="34"/>
  <c r="Z121" i="34"/>
  <c r="Z120" i="34" s="1"/>
  <c r="Y121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L71" i="34" s="1"/>
  <c r="AK75" i="34"/>
  <c r="AJ75" i="34"/>
  <c r="AH75" i="34"/>
  <c r="AG75" i="34"/>
  <c r="Z75" i="34"/>
  <c r="Y75" i="34"/>
  <c r="Y71" i="34" s="1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K71" i="34" s="1"/>
  <c r="AJ72" i="34"/>
  <c r="AJ71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H61" i="34" s="1"/>
  <c r="AG65" i="34"/>
  <c r="Z65" i="34"/>
  <c r="L65" i="34" s="1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K61" i="34" s="1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K60" i="34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I57" i="34" s="1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I56" i="34" s="1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H52" i="34" s="1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W30" i="34" s="1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O30" i="34" s="1"/>
  <c r="AN31" i="34"/>
  <c r="AN30" i="34"/>
  <c r="AM31" i="34"/>
  <c r="AL31" i="34"/>
  <c r="AL30" i="34" s="1"/>
  <c r="AK31" i="34"/>
  <c r="AJ31" i="34"/>
  <c r="AJ30" i="34" s="1"/>
  <c r="AH31" i="34"/>
  <c r="AG31" i="34"/>
  <c r="AG30" i="34" s="1"/>
  <c r="Z31" i="34"/>
  <c r="Z30" i="34" s="1"/>
  <c r="Y31" i="34"/>
  <c r="Y30" i="34"/>
  <c r="K30" i="34" s="1"/>
  <c r="X31" i="34"/>
  <c r="W31" i="34"/>
  <c r="V31" i="34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/>
  <c r="AM179" i="51"/>
  <c r="AM177" i="51" s="1"/>
  <c r="AL179" i="51"/>
  <c r="AL177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U163" i="51" s="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I171" i="51" s="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I170" i="51" s="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D169" i="51" s="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L163" i="51" s="1"/>
  <c r="AK168" i="51"/>
  <c r="AK163" i="51" s="1"/>
  <c r="AJ168" i="51"/>
  <c r="AH168" i="51"/>
  <c r="AG168" i="51"/>
  <c r="Z168" i="51"/>
  <c r="Y168" i="51"/>
  <c r="X168" i="51"/>
  <c r="W168" i="51"/>
  <c r="V168" i="51"/>
  <c r="U168" i="51"/>
  <c r="S168" i="51"/>
  <c r="R168" i="51"/>
  <c r="D168" i="51" s="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AG163" i="51" s="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M163" i="51" s="1"/>
  <c r="AL165" i="51"/>
  <c r="AK165" i="51"/>
  <c r="AJ165" i="51"/>
  <c r="AH165" i="51"/>
  <c r="AG165" i="51"/>
  <c r="Z165" i="51"/>
  <c r="Y165" i="51"/>
  <c r="Y163" i="51" s="1"/>
  <c r="X165" i="51"/>
  <c r="W165" i="51"/>
  <c r="V165" i="51"/>
  <c r="U165" i="51"/>
  <c r="S165" i="51"/>
  <c r="R165" i="51"/>
  <c r="R163" i="51" s="1"/>
  <c r="AO164" i="51"/>
  <c r="AN164" i="51"/>
  <c r="AN163" i="51" s="1"/>
  <c r="AM164" i="51"/>
  <c r="AL164" i="51"/>
  <c r="AK164" i="51"/>
  <c r="AJ164" i="51"/>
  <c r="AJ163" i="51"/>
  <c r="AH164" i="51"/>
  <c r="AG164" i="51"/>
  <c r="Z164" i="51"/>
  <c r="Y164" i="51"/>
  <c r="X164" i="51"/>
  <c r="X163" i="51"/>
  <c r="W164" i="51"/>
  <c r="V164" i="51"/>
  <c r="V163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K156" i="51" s="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E154" i="51" s="1"/>
  <c r="AG154" i="51"/>
  <c r="Z154" i="51"/>
  <c r="Y154" i="51"/>
  <c r="K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U151" i="51" s="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E149" i="51" s="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K142" i="51" s="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R142" i="51" s="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D138" i="51" s="1"/>
  <c r="AO137" i="51"/>
  <c r="AO134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AG120" i="51" s="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L120" i="51" s="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W120" i="51" s="1"/>
  <c r="I120" i="51" s="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H122" i="51"/>
  <c r="E122" i="51" s="1"/>
  <c r="AG122" i="51"/>
  <c r="Z122" i="51"/>
  <c r="Y122" i="51"/>
  <c r="K122" i="51" s="1"/>
  <c r="X122" i="51"/>
  <c r="W122" i="51"/>
  <c r="V122" i="51"/>
  <c r="U122" i="51"/>
  <c r="S122" i="51"/>
  <c r="R122" i="51"/>
  <c r="AO121" i="51"/>
  <c r="AO120" i="51" s="1"/>
  <c r="AN121" i="51"/>
  <c r="AN120" i="51" s="1"/>
  <c r="AM121" i="51"/>
  <c r="AM120" i="51" s="1"/>
  <c r="AL121" i="51"/>
  <c r="AK121" i="51"/>
  <c r="AJ121" i="51"/>
  <c r="AJ120" i="51" s="1"/>
  <c r="AH121" i="51"/>
  <c r="AG121" i="51"/>
  <c r="Z121" i="51"/>
  <c r="Z120" i="51" s="1"/>
  <c r="Y121" i="51"/>
  <c r="X121" i="51"/>
  <c r="W121" i="51"/>
  <c r="V121" i="51"/>
  <c r="V120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/>
  <c r="W117" i="51"/>
  <c r="V117" i="51"/>
  <c r="U117" i="51"/>
  <c r="S117" i="51"/>
  <c r="E117" i="5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L111" i="5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I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I110" i="51" s="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I78" i="51" s="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V75" i="51"/>
  <c r="H75" i="51" s="1"/>
  <c r="U75" i="51"/>
  <c r="S75" i="51"/>
  <c r="R75" i="51"/>
  <c r="AO74" i="51"/>
  <c r="L74" i="51" s="1"/>
  <c r="AN74" i="51"/>
  <c r="AM74" i="51"/>
  <c r="AL74" i="51"/>
  <c r="AK74" i="51"/>
  <c r="AJ74" i="51"/>
  <c r="AJ71" i="51" s="1"/>
  <c r="AH74" i="51"/>
  <c r="AG74" i="51"/>
  <c r="Z74" i="51"/>
  <c r="Y74" i="51"/>
  <c r="X74" i="51"/>
  <c r="W74" i="51"/>
  <c r="V74" i="51"/>
  <c r="U74" i="51"/>
  <c r="S74" i="51"/>
  <c r="R74" i="51"/>
  <c r="AO73" i="51"/>
  <c r="AO71" i="51" s="1"/>
  <c r="AN73" i="51"/>
  <c r="AN71" i="51" s="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V71" i="51" s="1"/>
  <c r="U73" i="51"/>
  <c r="S73" i="51"/>
  <c r="R73" i="51"/>
  <c r="AO72" i="51"/>
  <c r="AN72" i="51"/>
  <c r="AM72" i="51"/>
  <c r="AL72" i="51"/>
  <c r="AK72" i="51"/>
  <c r="AK71" i="51"/>
  <c r="AJ72" i="51"/>
  <c r="AH72" i="51"/>
  <c r="AG72" i="51"/>
  <c r="Z72" i="51"/>
  <c r="Y72" i="51"/>
  <c r="Y71" i="51" s="1"/>
  <c r="X72" i="51"/>
  <c r="W72" i="51"/>
  <c r="W71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I69" i="51" s="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M52" i="51" s="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L30" i="51" s="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U30" i="51" s="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R30" i="51" s="1"/>
  <c r="AO31" i="51"/>
  <c r="AN31" i="51"/>
  <c r="AN30" i="51" s="1"/>
  <c r="AM31" i="51"/>
  <c r="AL31" i="51"/>
  <c r="AK31" i="51"/>
  <c r="AJ31" i="51"/>
  <c r="AJ30" i="51" s="1"/>
  <c r="AH31" i="51"/>
  <c r="AG31" i="51"/>
  <c r="AG30" i="51" s="1"/>
  <c r="Z31" i="51"/>
  <c r="Y31" i="51"/>
  <c r="Y30" i="51" s="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N177" i="50" s="1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K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R163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I165" i="50"/>
  <c r="V165" i="50"/>
  <c r="U165" i="50"/>
  <c r="S165" i="50"/>
  <c r="R165" i="50"/>
  <c r="AO164" i="50"/>
  <c r="AN164" i="50"/>
  <c r="AN163" i="50"/>
  <c r="AM164" i="50"/>
  <c r="AL164" i="50"/>
  <c r="AK164" i="50"/>
  <c r="AK163" i="50"/>
  <c r="AJ164" i="50"/>
  <c r="AH164" i="50"/>
  <c r="AG164" i="50"/>
  <c r="Z164" i="50"/>
  <c r="Y164" i="50"/>
  <c r="X164" i="50"/>
  <c r="W164" i="50"/>
  <c r="W163" i="50"/>
  <c r="V164" i="50"/>
  <c r="V163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L155" i="50"/>
  <c r="Y155" i="50"/>
  <c r="X155" i="50"/>
  <c r="W155" i="50"/>
  <c r="V155" i="50"/>
  <c r="U155" i="50"/>
  <c r="S155" i="50"/>
  <c r="T155" i="50"/>
  <c r="R155" i="50"/>
  <c r="AO154" i="50"/>
  <c r="AN154" i="50"/>
  <c r="AM154" i="50"/>
  <c r="AL154" i="50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AG151" i="50" s="1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L149" i="50" s="1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O120" i="50" s="1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H122" i="50"/>
  <c r="U122" i="50"/>
  <c r="S122" i="50"/>
  <c r="R122" i="50"/>
  <c r="AO121" i="50"/>
  <c r="AN121" i="50"/>
  <c r="AM121" i="50"/>
  <c r="AL121" i="50"/>
  <c r="AL120" i="50" s="1"/>
  <c r="AK121" i="50"/>
  <c r="AJ121" i="50"/>
  <c r="AH121" i="50"/>
  <c r="AG121" i="50"/>
  <c r="AG120" i="50"/>
  <c r="Z121" i="50"/>
  <c r="Y121" i="50"/>
  <c r="X121" i="50"/>
  <c r="W121" i="50"/>
  <c r="V121" i="50"/>
  <c r="U121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I118" i="50" s="1"/>
  <c r="V118" i="50"/>
  <c r="U118" i="50"/>
  <c r="G118" i="50" s="1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D116" i="50" s="1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W113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N108" i="50" s="1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 s="1"/>
  <c r="Z107" i="50"/>
  <c r="Y107" i="50"/>
  <c r="Y105" i="50" s="1"/>
  <c r="K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AG99" i="50" s="1"/>
  <c r="Z101" i="50"/>
  <c r="L101" i="50" s="1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X89" i="50"/>
  <c r="W89" i="50"/>
  <c r="I89" i="50"/>
  <c r="V89" i="50"/>
  <c r="H89" i="50" s="1"/>
  <c r="U89" i="50"/>
  <c r="S89" i="50"/>
  <c r="R89" i="50"/>
  <c r="AO88" i="50"/>
  <c r="L88" i="50" s="1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/>
  <c r="V83" i="50"/>
  <c r="H83" i="50" s="1"/>
  <c r="U83" i="50"/>
  <c r="U71" i="50" s="1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AG71" i="50" s="1"/>
  <c r="Z82" i="50"/>
  <c r="Y82" i="50"/>
  <c r="X82" i="50"/>
  <c r="J82" i="50" s="1"/>
  <c r="W82" i="50"/>
  <c r="V82" i="50"/>
  <c r="U82" i="50"/>
  <c r="S82" i="50"/>
  <c r="R82" i="50"/>
  <c r="D82" i="50"/>
  <c r="AO81" i="50"/>
  <c r="AN81" i="50"/>
  <c r="AP81" i="50" s="1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/>
  <c r="X79" i="50"/>
  <c r="W79" i="50"/>
  <c r="I79" i="50"/>
  <c r="V79" i="50"/>
  <c r="U79" i="50"/>
  <c r="S79" i="50"/>
  <c r="R79" i="50"/>
  <c r="AO78" i="50"/>
  <c r="AN78" i="50"/>
  <c r="AM78" i="50"/>
  <c r="AL78" i="50"/>
  <c r="I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T78" i="50" s="1"/>
  <c r="AO77" i="50"/>
  <c r="L77" i="50"/>
  <c r="AN77" i="50"/>
  <c r="AM77" i="50"/>
  <c r="AL77" i="50"/>
  <c r="AK77" i="50"/>
  <c r="AJ77" i="50"/>
  <c r="AH77" i="50"/>
  <c r="AG77" i="50"/>
  <c r="Z77" i="50"/>
  <c r="Y77" i="50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G75" i="50" s="1"/>
  <c r="S75" i="50"/>
  <c r="R75" i="50"/>
  <c r="AO74" i="50"/>
  <c r="AN74" i="50"/>
  <c r="AM74" i="50"/>
  <c r="AL74" i="50"/>
  <c r="AK74" i="50"/>
  <c r="H74" i="50" s="1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M71" i="50"/>
  <c r="AL72" i="50"/>
  <c r="AK72" i="50"/>
  <c r="AJ72" i="50"/>
  <c r="AH72" i="50"/>
  <c r="AG72" i="50"/>
  <c r="Z72" i="50"/>
  <c r="Y72" i="50"/>
  <c r="Y71" i="50" s="1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L61" i="50" s="1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/>
  <c r="AN62" i="50"/>
  <c r="AM62" i="50"/>
  <c r="AM61" i="50" s="1"/>
  <c r="AL62" i="50"/>
  <c r="AK62" i="50"/>
  <c r="AJ62" i="50"/>
  <c r="AH62" i="50"/>
  <c r="AH61" i="50"/>
  <c r="AG62" i="50"/>
  <c r="Z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AL60" i="50"/>
  <c r="AK60" i="50"/>
  <c r="AJ60" i="50"/>
  <c r="AH60" i="50"/>
  <c r="AG60" i="50"/>
  <c r="Z60" i="50"/>
  <c r="Y60" i="50"/>
  <c r="Y58" i="50" s="1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L59" i="50" s="1"/>
  <c r="Z58" i="50"/>
  <c r="Y59" i="50"/>
  <c r="X59" i="50"/>
  <c r="W59" i="50"/>
  <c r="W58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G57" i="50" s="1"/>
  <c r="S57" i="50"/>
  <c r="E57" i="50" s="1"/>
  <c r="R57" i="50"/>
  <c r="AO56" i="50"/>
  <c r="L56" i="50" s="1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H54" i="50" s="1"/>
  <c r="U54" i="50"/>
  <c r="S54" i="50"/>
  <c r="S52" i="50" s="1"/>
  <c r="R54" i="50"/>
  <c r="AO53" i="50"/>
  <c r="AO52" i="50" s="1"/>
  <c r="AN53" i="50"/>
  <c r="AM53" i="50"/>
  <c r="AM52" i="50"/>
  <c r="AL53" i="50"/>
  <c r="AL52" i="50" s="1"/>
  <c r="AK53" i="50"/>
  <c r="AJ53" i="50"/>
  <c r="AH53" i="50"/>
  <c r="AG53" i="50"/>
  <c r="AG52" i="50" s="1"/>
  <c r="Z53" i="50"/>
  <c r="Z52" i="50" s="1"/>
  <c r="Y53" i="50"/>
  <c r="X53" i="50"/>
  <c r="W53" i="50"/>
  <c r="V53" i="50"/>
  <c r="V52" i="50" s="1"/>
  <c r="U53" i="50"/>
  <c r="U52" i="50"/>
  <c r="S53" i="50"/>
  <c r="R53" i="50"/>
  <c r="AO48" i="50"/>
  <c r="AN48" i="50"/>
  <c r="AM48" i="50"/>
  <c r="AL48" i="50"/>
  <c r="AK48" i="50"/>
  <c r="AJ48" i="50"/>
  <c r="AH48" i="50"/>
  <c r="AG48" i="50"/>
  <c r="Z48" i="50"/>
  <c r="Z44" i="50" s="1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K44" i="50" s="1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O44" i="50" s="1"/>
  <c r="AN46" i="50"/>
  <c r="AM46" i="50"/>
  <c r="AM44" i="50" s="1"/>
  <c r="AL46" i="50"/>
  <c r="AK46" i="50"/>
  <c r="AJ46" i="50"/>
  <c r="AH46" i="50"/>
  <c r="AG46" i="50"/>
  <c r="Z46" i="50"/>
  <c r="Y46" i="50"/>
  <c r="X46" i="50"/>
  <c r="X44" i="50" s="1"/>
  <c r="W46" i="50"/>
  <c r="V46" i="50"/>
  <c r="U46" i="50"/>
  <c r="S46" i="50"/>
  <c r="R46" i="50"/>
  <c r="AO45" i="50"/>
  <c r="AN45" i="50"/>
  <c r="AM45" i="50"/>
  <c r="AL45" i="50"/>
  <c r="AL44" i="50"/>
  <c r="AK45" i="50"/>
  <c r="AJ45" i="50"/>
  <c r="AH45" i="50"/>
  <c r="AG45" i="50"/>
  <c r="Z45" i="50"/>
  <c r="Y45" i="50"/>
  <c r="X45" i="50"/>
  <c r="W45" i="50"/>
  <c r="W44" i="50"/>
  <c r="V45" i="50"/>
  <c r="H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L40" i="50" s="1"/>
  <c r="AN40" i="50"/>
  <c r="AM40" i="50"/>
  <c r="AL40" i="50"/>
  <c r="AK40" i="50"/>
  <c r="AJ40" i="50"/>
  <c r="AH40" i="50"/>
  <c r="AG40" i="50"/>
  <c r="Z40" i="50"/>
  <c r="Y40" i="50"/>
  <c r="K40" i="50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/>
  <c r="Y37" i="50"/>
  <c r="X37" i="50"/>
  <c r="W37" i="50"/>
  <c r="V37" i="50"/>
  <c r="V30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W30" i="50" s="1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 s="1"/>
  <c r="X32" i="50"/>
  <c r="W32" i="50"/>
  <c r="V32" i="50"/>
  <c r="U32" i="50"/>
  <c r="S32" i="50"/>
  <c r="R32" i="50"/>
  <c r="AO31" i="50"/>
  <c r="AN31" i="50"/>
  <c r="AN30" i="50" s="1"/>
  <c r="AM31" i="50"/>
  <c r="AL31" i="50"/>
  <c r="AL30" i="50" s="1"/>
  <c r="AK31" i="50"/>
  <c r="AJ31" i="50"/>
  <c r="AJ30" i="50" s="1"/>
  <c r="AH31" i="50"/>
  <c r="AG31" i="50"/>
  <c r="AG30" i="50" s="1"/>
  <c r="Z31" i="50"/>
  <c r="Y31" i="50"/>
  <c r="Y30" i="50" s="1"/>
  <c r="K30" i="50" s="1"/>
  <c r="X31" i="50"/>
  <c r="W31" i="50"/>
  <c r="V31" i="50"/>
  <c r="U31" i="50"/>
  <c r="U30" i="50" s="1"/>
  <c r="G30" i="50" s="1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/>
  <c r="R28" i="50"/>
  <c r="AO27" i="50"/>
  <c r="AN27" i="50"/>
  <c r="K27" i="50" s="1"/>
  <c r="AM27" i="50"/>
  <c r="J27" i="50"/>
  <c r="AL27" i="50"/>
  <c r="AK27" i="50"/>
  <c r="AJ27" i="50"/>
  <c r="AH27" i="50"/>
  <c r="AG27" i="50"/>
  <c r="Z27" i="50"/>
  <c r="L27" i="50" s="1"/>
  <c r="Y27" i="50"/>
  <c r="X27" i="50"/>
  <c r="W27" i="50"/>
  <c r="V27" i="50"/>
  <c r="H27" i="50"/>
  <c r="U27" i="50"/>
  <c r="G27" i="50" s="1"/>
  <c r="S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 s="1"/>
  <c r="Y26" i="50"/>
  <c r="K26" i="50" s="1"/>
  <c r="X26" i="50"/>
  <c r="W26" i="50"/>
  <c r="V26" i="50"/>
  <c r="U26" i="50"/>
  <c r="G26" i="50"/>
  <c r="S26" i="50"/>
  <c r="R26" i="50"/>
  <c r="AO25" i="50"/>
  <c r="AN25" i="50"/>
  <c r="AM25" i="50"/>
  <c r="AL25" i="50"/>
  <c r="AK25" i="50"/>
  <c r="AJ25" i="50"/>
  <c r="AJ23" i="50" s="1"/>
  <c r="AH25" i="50"/>
  <c r="AG25" i="50"/>
  <c r="Z25" i="50"/>
  <c r="L25" i="50" s="1"/>
  <c r="Y25" i="50"/>
  <c r="K25" i="50" s="1"/>
  <c r="X25" i="50"/>
  <c r="J25" i="50" s="1"/>
  <c r="W25" i="50"/>
  <c r="V25" i="50"/>
  <c r="H25" i="50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/>
  <c r="AK24" i="50"/>
  <c r="AK23" i="50" s="1"/>
  <c r="AJ24" i="50"/>
  <c r="AH24" i="50"/>
  <c r="AG24" i="50"/>
  <c r="AG23" i="50" s="1"/>
  <c r="Z24" i="50"/>
  <c r="Z23" i="50" s="1"/>
  <c r="Y24" i="50"/>
  <c r="X24" i="50"/>
  <c r="W24" i="50"/>
  <c r="V24" i="50"/>
  <c r="V23" i="50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 s="1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 s="1"/>
  <c r="Y19" i="50"/>
  <c r="X19" i="50"/>
  <c r="J19" i="50" s="1"/>
  <c r="W19" i="50"/>
  <c r="I19" i="50"/>
  <c r="V19" i="50"/>
  <c r="U19" i="50"/>
  <c r="U18" i="50"/>
  <c r="S19" i="50"/>
  <c r="E19" i="50" s="1"/>
  <c r="R19" i="50"/>
  <c r="AO17" i="50"/>
  <c r="AN17" i="50"/>
  <c r="AM17" i="50"/>
  <c r="J17" i="50" s="1"/>
  <c r="AL17" i="50"/>
  <c r="AK17" i="50"/>
  <c r="AJ17" i="50"/>
  <c r="AH17" i="50"/>
  <c r="AH15" i="50" s="1"/>
  <c r="AG17" i="50"/>
  <c r="Z17" i="50"/>
  <c r="Y17" i="50"/>
  <c r="X17" i="50"/>
  <c r="W17" i="50"/>
  <c r="V17" i="50"/>
  <c r="U17" i="50"/>
  <c r="U15" i="50" s="1"/>
  <c r="S17" i="50"/>
  <c r="E17" i="50" s="1"/>
  <c r="R17" i="50"/>
  <c r="AO16" i="50"/>
  <c r="AO15" i="50" s="1"/>
  <c r="AN16" i="50"/>
  <c r="AN15" i="50" s="1"/>
  <c r="AM16" i="50"/>
  <c r="AM15" i="50" s="1"/>
  <c r="AL16" i="50"/>
  <c r="AL15" i="50" s="1"/>
  <c r="AK16" i="50"/>
  <c r="AK15" i="50"/>
  <c r="AJ16" i="50"/>
  <c r="AH16" i="50"/>
  <c r="AG16" i="50"/>
  <c r="AG15" i="50" s="1"/>
  <c r="Z16" i="50"/>
  <c r="Z15" i="50" s="1"/>
  <c r="Y16" i="50"/>
  <c r="X16" i="50"/>
  <c r="X15" i="50" s="1"/>
  <c r="W16" i="50"/>
  <c r="W15" i="50"/>
  <c r="V16" i="50"/>
  <c r="V15" i="50" s="1"/>
  <c r="U16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/>
  <c r="Y14" i="50"/>
  <c r="X14" i="50"/>
  <c r="J14" i="50" s="1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V9" i="50" s="1"/>
  <c r="U13" i="50"/>
  <c r="S13" i="50"/>
  <c r="E13" i="50" s="1"/>
  <c r="R13" i="50"/>
  <c r="AO12" i="50"/>
  <c r="AN12" i="50"/>
  <c r="AM12" i="50"/>
  <c r="J12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E12" i="50"/>
  <c r="R12" i="50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/>
  <c r="Y11" i="50"/>
  <c r="X11" i="50"/>
  <c r="W11" i="50"/>
  <c r="W9" i="50" s="1"/>
  <c r="V11" i="50"/>
  <c r="U11" i="50"/>
  <c r="S11" i="50"/>
  <c r="E11" i="50"/>
  <c r="R11" i="50"/>
  <c r="D11" i="50" s="1"/>
  <c r="AO10" i="50"/>
  <c r="AN10" i="50"/>
  <c r="AM10" i="50"/>
  <c r="AM9" i="50" s="1"/>
  <c r="AL10" i="50"/>
  <c r="AK10" i="50"/>
  <c r="AJ10" i="50"/>
  <c r="AJ9" i="50"/>
  <c r="AH10" i="50"/>
  <c r="AH9" i="50" s="1"/>
  <c r="AG10" i="50"/>
  <c r="Z10" i="50"/>
  <c r="Y10" i="50"/>
  <c r="X10" i="50"/>
  <c r="X9" i="50" s="1"/>
  <c r="W10" i="50"/>
  <c r="V10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/>
  <c r="U169" i="47"/>
  <c r="S169" i="47"/>
  <c r="R169" i="47"/>
  <c r="D169" i="47"/>
  <c r="AO168" i="47"/>
  <c r="AN168" i="47"/>
  <c r="AM168" i="47"/>
  <c r="J168" i="47"/>
  <c r="AL168" i="47"/>
  <c r="AK168" i="47"/>
  <c r="AJ168" i="47"/>
  <c r="AH168" i="47"/>
  <c r="E168" i="47" s="1"/>
  <c r="AG168" i="47"/>
  <c r="Z168" i="47"/>
  <c r="Y168" i="47"/>
  <c r="X168" i="47"/>
  <c r="W168" i="47"/>
  <c r="I168" i="47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 s="1"/>
  <c r="S160" i="47"/>
  <c r="R160" i="47"/>
  <c r="AO159" i="47"/>
  <c r="L159" i="47" s="1"/>
  <c r="AN159" i="47"/>
  <c r="AM159" i="47"/>
  <c r="AL159" i="47"/>
  <c r="AK159" i="47"/>
  <c r="AJ159" i="47"/>
  <c r="AH159" i="47"/>
  <c r="AG159" i="47"/>
  <c r="Z159" i="47"/>
  <c r="Y159" i="47"/>
  <c r="K159" i="47" s="1"/>
  <c r="X159" i="47"/>
  <c r="W159" i="47"/>
  <c r="V159" i="47"/>
  <c r="H159" i="47" s="1"/>
  <c r="U159" i="47"/>
  <c r="S159" i="47"/>
  <c r="R159" i="47"/>
  <c r="AO158" i="47"/>
  <c r="AO156" i="47" s="1"/>
  <c r="AN158" i="47"/>
  <c r="AM158" i="47"/>
  <c r="AL158" i="47"/>
  <c r="AK158" i="47"/>
  <c r="AJ158" i="47"/>
  <c r="G158" i="47" s="1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N157" i="47"/>
  <c r="AM157" i="47"/>
  <c r="AM156" i="47" s="1"/>
  <c r="AL157" i="47"/>
  <c r="AL156" i="47"/>
  <c r="AK157" i="47"/>
  <c r="AJ157" i="47"/>
  <c r="AH157" i="47"/>
  <c r="AH156" i="47"/>
  <c r="AG157" i="47"/>
  <c r="Z157" i="47"/>
  <c r="Z156" i="47"/>
  <c r="Y157" i="47"/>
  <c r="K157" i="47" s="1"/>
  <c r="X157" i="47"/>
  <c r="X156" i="47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/>
  <c r="R150" i="47"/>
  <c r="AO149" i="47"/>
  <c r="AO148" i="47" s="1"/>
  <c r="AN149" i="47"/>
  <c r="AN148" i="47"/>
  <c r="AM149" i="47"/>
  <c r="AM148" i="47"/>
  <c r="AL149" i="47"/>
  <c r="AL148" i="47"/>
  <c r="AK149" i="47"/>
  <c r="AK148" i="47" s="1"/>
  <c r="AJ149" i="47"/>
  <c r="AJ148" i="47"/>
  <c r="AH149" i="47"/>
  <c r="AH148" i="47" s="1"/>
  <c r="AG149" i="47"/>
  <c r="AG148" i="47" s="1"/>
  <c r="D149" i="47"/>
  <c r="Z149" i="47"/>
  <c r="Z148" i="47"/>
  <c r="Y149" i="47"/>
  <c r="Y148" i="47" s="1"/>
  <c r="X149" i="47"/>
  <c r="J149" i="47" s="1"/>
  <c r="W149" i="47"/>
  <c r="I149" i="47"/>
  <c r="V149" i="47"/>
  <c r="U149" i="47"/>
  <c r="U148" i="47"/>
  <c r="S149" i="47"/>
  <c r="E149" i="47"/>
  <c r="R149" i="47"/>
  <c r="AO147" i="47"/>
  <c r="AN147" i="47"/>
  <c r="AM147" i="47"/>
  <c r="AL147" i="47"/>
  <c r="AK147" i="47"/>
  <c r="AJ147" i="47"/>
  <c r="AJ142" i="47" s="1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/>
  <c r="W144" i="47"/>
  <c r="I144" i="47" s="1"/>
  <c r="V144" i="47"/>
  <c r="U144" i="47"/>
  <c r="S144" i="47"/>
  <c r="R144" i="47"/>
  <c r="AO143" i="47"/>
  <c r="AO142" i="47" s="1"/>
  <c r="AN143" i="47"/>
  <c r="AM143" i="47"/>
  <c r="AM142" i="47" s="1"/>
  <c r="AL143" i="47"/>
  <c r="AL142" i="47" s="1"/>
  <c r="AK143" i="47"/>
  <c r="AK142" i="47" s="1"/>
  <c r="AJ143" i="47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X116" i="47"/>
  <c r="W116" i="47"/>
  <c r="V116" i="47"/>
  <c r="U116" i="47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M114" i="47"/>
  <c r="AM113" i="47" s="1"/>
  <c r="AL114" i="47"/>
  <c r="AK114" i="47"/>
  <c r="AK113" i="47"/>
  <c r="AJ114" i="47"/>
  <c r="AJ113" i="47" s="1"/>
  <c r="AH114" i="47"/>
  <c r="AH113" i="47" s="1"/>
  <c r="AG114" i="47"/>
  <c r="Z114" i="47"/>
  <c r="Y114" i="47"/>
  <c r="Y113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R108" i="47" s="1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L107" i="47"/>
  <c r="I107" i="47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 s="1"/>
  <c r="AM106" i="47"/>
  <c r="AM105" i="47"/>
  <c r="AL106" i="47"/>
  <c r="AL105" i="47" s="1"/>
  <c r="AK106" i="47"/>
  <c r="AJ106" i="47"/>
  <c r="AH106" i="47"/>
  <c r="AH105" i="47" s="1"/>
  <c r="AG106" i="47"/>
  <c r="Z106" i="47"/>
  <c r="Z105" i="47"/>
  <c r="Y106" i="47"/>
  <c r="X106" i="47"/>
  <c r="W106" i="47"/>
  <c r="W105" i="47" s="1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L99" i="47" s="1"/>
  <c r="AK100" i="47"/>
  <c r="AJ100" i="47"/>
  <c r="AH100" i="47"/>
  <c r="AG100" i="47"/>
  <c r="AG99" i="47"/>
  <c r="Z100" i="47"/>
  <c r="Y100" i="47"/>
  <c r="Y99" i="47" s="1"/>
  <c r="X100" i="47"/>
  <c r="X99" i="47" s="1"/>
  <c r="W100" i="47"/>
  <c r="V100" i="47"/>
  <c r="V99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U71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G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H58" i="47" s="1"/>
  <c r="AG60" i="47"/>
  <c r="Z60" i="47"/>
  <c r="Y60" i="47"/>
  <c r="K60" i="47"/>
  <c r="X60" i="47"/>
  <c r="W60" i="47"/>
  <c r="V60" i="47"/>
  <c r="U60" i="47"/>
  <c r="S60" i="47"/>
  <c r="R60" i="47"/>
  <c r="AO59" i="47"/>
  <c r="AN59" i="47"/>
  <c r="AN58" i="47" s="1"/>
  <c r="AM59" i="47"/>
  <c r="AM58" i="47"/>
  <c r="AL59" i="47"/>
  <c r="AK59" i="47"/>
  <c r="AK58" i="47" s="1"/>
  <c r="AJ59" i="47"/>
  <c r="AJ58" i="47" s="1"/>
  <c r="AH59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 s="1"/>
  <c r="L52" i="47" s="1"/>
  <c r="AN53" i="47"/>
  <c r="AN52" i="47" s="1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O23" i="47" s="1"/>
  <c r="AN24" i="47"/>
  <c r="AM24" i="47"/>
  <c r="AL24" i="47"/>
  <c r="AL23" i="47" s="1"/>
  <c r="I23" i="47" s="1"/>
  <c r="AK24" i="47"/>
  <c r="AJ24" i="47"/>
  <c r="AH24" i="47"/>
  <c r="AH23" i="47" s="1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K15" i="47" s="1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 s="1"/>
  <c r="AL16" i="47"/>
  <c r="AK16" i="47"/>
  <c r="AJ16" i="47"/>
  <c r="AJ15" i="47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S9" i="47" s="1"/>
  <c r="R13" i="47"/>
  <c r="AO12" i="47"/>
  <c r="AN12" i="47"/>
  <c r="AM12" i="47"/>
  <c r="AL12" i="47"/>
  <c r="AK12" i="47"/>
  <c r="AK9" i="47" s="1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K9" i="47" s="1"/>
  <c r="AM10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E45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E42" i="28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E38" i="28" s="1"/>
  <c r="AD39" i="28"/>
  <c r="AB39" i="28"/>
  <c r="AB38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/>
  <c r="AE36" i="28"/>
  <c r="AE35" i="28" s="1"/>
  <c r="AD36" i="28"/>
  <c r="AB36" i="28"/>
  <c r="AA36" i="28"/>
  <c r="V36" i="28"/>
  <c r="V35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/>
  <c r="AF28" i="28"/>
  <c r="AF30" i="28" s="1"/>
  <c r="AE28" i="28"/>
  <c r="AD28" i="28"/>
  <c r="AD30" i="28" s="1"/>
  <c r="AB28" i="28"/>
  <c r="AB30" i="28" s="1"/>
  <c r="AA28" i="28"/>
  <c r="V28" i="28"/>
  <c r="U28" i="28"/>
  <c r="T28" i="28"/>
  <c r="T30" i="28"/>
  <c r="S28" i="28"/>
  <c r="R28" i="28"/>
  <c r="Q28" i="28"/>
  <c r="Q30" i="28" s="1"/>
  <c r="O28" i="28"/>
  <c r="O30" i="28" s="1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 s="1"/>
  <c r="AH21" i="28"/>
  <c r="AH23" i="28" s="1"/>
  <c r="AG21" i="28"/>
  <c r="AF21" i="28"/>
  <c r="AF23" i="28" s="1"/>
  <c r="AE21" i="28"/>
  <c r="AE23" i="28" s="1"/>
  <c r="AD21" i="28"/>
  <c r="AB21" i="28"/>
  <c r="AB23" i="28" s="1"/>
  <c r="AA21" i="28"/>
  <c r="AA23" i="28"/>
  <c r="V21" i="28"/>
  <c r="U21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/>
  <c r="E16" i="28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79" i="51"/>
  <c r="AG177" i="51"/>
  <c r="L178" i="51"/>
  <c r="R177" i="51"/>
  <c r="I174" i="51"/>
  <c r="D174" i="51"/>
  <c r="I173" i="51"/>
  <c r="K170" i="51"/>
  <c r="L168" i="51"/>
  <c r="I168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5" i="51"/>
  <c r="I144" i="51"/>
  <c r="AL142" i="51"/>
  <c r="I136" i="51"/>
  <c r="AL134" i="51"/>
  <c r="W134" i="51"/>
  <c r="I133" i="51"/>
  <c r="I132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W113" i="51"/>
  <c r="R113" i="51"/>
  <c r="I112" i="51"/>
  <c r="D112" i="51"/>
  <c r="AL108" i="51"/>
  <c r="I107" i="51"/>
  <c r="AL105" i="51"/>
  <c r="D103" i="51"/>
  <c r="I102" i="51"/>
  <c r="I101" i="51"/>
  <c r="AL99" i="51"/>
  <c r="I100" i="51"/>
  <c r="I89" i="51"/>
  <c r="I86" i="51"/>
  <c r="I83" i="51"/>
  <c r="I82" i="51"/>
  <c r="D78" i="51"/>
  <c r="D77" i="51"/>
  <c r="I76" i="51"/>
  <c r="I75" i="51"/>
  <c r="I74" i="51"/>
  <c r="I73" i="51"/>
  <c r="I72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 s="1"/>
  <c r="N112" i="43" s="1"/>
  <c r="AI112" i="43"/>
  <c r="AP89" i="43"/>
  <c r="AQ89" i="43"/>
  <c r="AP65" i="43"/>
  <c r="AQ65" i="43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/>
  <c r="AI74" i="43"/>
  <c r="AP74" i="43"/>
  <c r="AQ74" i="43" s="1"/>
  <c r="AP33" i="43"/>
  <c r="AI33" i="43"/>
  <c r="AP166" i="43"/>
  <c r="M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N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 s="1"/>
  <c r="N80" i="43" s="1"/>
  <c r="AI82" i="43"/>
  <c r="AP82" i="43"/>
  <c r="AQ82" i="43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 s="1"/>
  <c r="AN177" i="43"/>
  <c r="AN182" i="43"/>
  <c r="AM177" i="43"/>
  <c r="AM182" i="43"/>
  <c r="AL177" i="43"/>
  <c r="AL182" i="43"/>
  <c r="AK177" i="43"/>
  <c r="AK182" i="43"/>
  <c r="AH177" i="43"/>
  <c r="AH182" i="43" s="1"/>
  <c r="AP180" i="43"/>
  <c r="AQ180" i="43" s="1"/>
  <c r="N180" i="43" s="1"/>
  <c r="AP179" i="43"/>
  <c r="AQ179" i="43"/>
  <c r="AI179" i="43"/>
  <c r="AP174" i="43"/>
  <c r="AQ174" i="43" s="1"/>
  <c r="AI174" i="43"/>
  <c r="AP172" i="43"/>
  <c r="I172" i="43"/>
  <c r="AP170" i="43"/>
  <c r="AQ170" i="43" s="1"/>
  <c r="N170" i="43" s="1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N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/>
  <c r="AK49" i="43"/>
  <c r="AL9" i="43"/>
  <c r="AL8" i="43" s="1"/>
  <c r="AL49" i="43" s="1"/>
  <c r="X9" i="43"/>
  <c r="Y9" i="43"/>
  <c r="AP11" i="43"/>
  <c r="AI12" i="43"/>
  <c r="AP12" i="43"/>
  <c r="AQ12" i="43" s="1"/>
  <c r="N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N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N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/>
  <c r="AM142" i="44"/>
  <c r="AM141" i="44" s="1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/>
  <c r="AM99" i="44"/>
  <c r="AM98" i="44" s="1"/>
  <c r="AM139" i="44" s="1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 s="1"/>
  <c r="N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AJ43" i="40"/>
  <c r="AH43" i="40"/>
  <c r="Z43" i="40"/>
  <c r="X43" i="40"/>
  <c r="J43" i="40" s="1"/>
  <c r="U43" i="40"/>
  <c r="U53" i="40" s="1"/>
  <c r="G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J33" i="40" s="1"/>
  <c r="V33" i="40"/>
  <c r="V53" i="40" s="1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AI53" i="40" s="1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D120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N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F19" i="43" s="1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30" i="34"/>
  <c r="D163" i="34"/>
  <c r="G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D16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M124" i="50" s="1"/>
  <c r="AI125" i="50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Q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M82" i="51" s="1"/>
  <c r="AI83" i="51"/>
  <c r="AP83" i="5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M136" i="51" s="1"/>
  <c r="AI137" i="51"/>
  <c r="AP137" i="51"/>
  <c r="AQ137" i="51"/>
  <c r="AI138" i="51"/>
  <c r="AP138" i="51"/>
  <c r="AI144" i="51"/>
  <c r="AP144" i="51"/>
  <c r="AI145" i="51"/>
  <c r="AP145" i="51"/>
  <c r="AI146" i="51"/>
  <c r="F146" i="51" s="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F36" i="34" s="1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F40" i="34" s="1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F75" i="34" s="1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M60" i="50" s="1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M109" i="50" s="1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AB178" i="50" s="1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 s="1"/>
  <c r="E68" i="51"/>
  <c r="AH71" i="51"/>
  <c r="AI71" i="51" s="1"/>
  <c r="AI72" i="51"/>
  <c r="AQ72" i="51" s="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S51" i="51" s="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M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AB169" i="34" s="1"/>
  <c r="F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J146" i="51"/>
  <c r="AA146" i="51"/>
  <c r="AB146" i="51"/>
  <c r="AA147" i="51"/>
  <c r="J147" i="51"/>
  <c r="J152" i="51"/>
  <c r="E157" i="51"/>
  <c r="X156" i="51"/>
  <c r="AA157" i="51"/>
  <c r="AB157" i="5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J33" i="34"/>
  <c r="T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F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AI156" i="34" s="1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M135" i="34" s="1"/>
  <c r="T136" i="34"/>
  <c r="AB136" i="34" s="1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A56" i="50"/>
  <c r="AP69" i="50"/>
  <c r="AI73" i="50"/>
  <c r="AA74" i="50"/>
  <c r="AP74" i="50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AP68" i="50"/>
  <c r="AA70" i="50"/>
  <c r="AB70" i="50" s="1"/>
  <c r="AL71" i="50"/>
  <c r="AP72" i="50"/>
  <c r="AI74" i="50"/>
  <c r="AI75" i="50"/>
  <c r="AI76" i="50"/>
  <c r="F76" i="50"/>
  <c r="AA77" i="50"/>
  <c r="AB77" i="50" s="1"/>
  <c r="AP77" i="50"/>
  <c r="AP78" i="50"/>
  <c r="M78" i="50" s="1"/>
  <c r="T79" i="50"/>
  <c r="AB79" i="50" s="1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 s="1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N42" i="50" s="1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M43" i="50" s="1"/>
  <c r="T46" i="50"/>
  <c r="AI46" i="50"/>
  <c r="T47" i="50"/>
  <c r="AA53" i="50"/>
  <c r="T54" i="50"/>
  <c r="AA54" i="50"/>
  <c r="M54" i="50" s="1"/>
  <c r="AI55" i="50"/>
  <c r="AQ55" i="50" s="1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N101" i="51" s="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AB67" i="34"/>
  <c r="G142" i="44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E151" i="47" s="1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49" i="41"/>
  <c r="D148" i="34"/>
  <c r="M62" i="43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N179" i="34"/>
  <c r="AB180" i="34"/>
  <c r="E156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Q181" i="47" s="1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F35" i="50" s="1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F144" i="47" s="1"/>
  <c r="AI145" i="47"/>
  <c r="T146" i="47"/>
  <c r="T147" i="47"/>
  <c r="F147" i="47" s="1"/>
  <c r="AI147" i="47"/>
  <c r="AI149" i="47"/>
  <c r="T150" i="47"/>
  <c r="AB150" i="47" s="1"/>
  <c r="AI152" i="47"/>
  <c r="AI153" i="47"/>
  <c r="T167" i="47"/>
  <c r="AI167" i="47"/>
  <c r="T168" i="47"/>
  <c r="F168" i="47" s="1"/>
  <c r="AI13" i="50"/>
  <c r="E177" i="44"/>
  <c r="K99" i="47"/>
  <c r="F173" i="51"/>
  <c r="L99" i="34"/>
  <c r="AQ181" i="34"/>
  <c r="M12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28" i="41"/>
  <c r="D33" i="41"/>
  <c r="G15" i="51"/>
  <c r="G151" i="50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I105" i="50"/>
  <c r="G148" i="50"/>
  <c r="J99" i="50"/>
  <c r="K148" i="50"/>
  <c r="AQ44" i="41"/>
  <c r="AQ38" i="41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L156" i="34"/>
  <c r="G9" i="43"/>
  <c r="L23" i="43"/>
  <c r="L44" i="43"/>
  <c r="AB159" i="43"/>
  <c r="N159" i="43"/>
  <c r="K151" i="43"/>
  <c r="AB168" i="43"/>
  <c r="N168" i="43" s="1"/>
  <c r="F144" i="43"/>
  <c r="L15" i="51"/>
  <c r="T108" i="51"/>
  <c r="H66" i="50"/>
  <c r="L177" i="50"/>
  <c r="H177" i="50"/>
  <c r="E156" i="50"/>
  <c r="W53" i="41"/>
  <c r="I53" i="41" s="1"/>
  <c r="AQ26" i="40"/>
  <c r="Y53" i="40"/>
  <c r="AB180" i="43"/>
  <c r="AQ101" i="34"/>
  <c r="AB146" i="34"/>
  <c r="AQ150" i="34"/>
  <c r="G156" i="34"/>
  <c r="J24" i="47"/>
  <c r="L66" i="50"/>
  <c r="AQ73" i="50"/>
  <c r="AQ82" i="50"/>
  <c r="AB100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F9" i="44" s="1"/>
  <c r="AB41" i="44"/>
  <c r="M26" i="44"/>
  <c r="AB137" i="43"/>
  <c r="N137" i="43" s="1"/>
  <c r="H151" i="43"/>
  <c r="M160" i="43"/>
  <c r="AQ60" i="34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I134" i="34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Q58" i="34" s="1"/>
  <c r="AP177" i="34"/>
  <c r="AQ177" i="34" s="1"/>
  <c r="Z141" i="43"/>
  <c r="L141" i="43"/>
  <c r="F121" i="43"/>
  <c r="T61" i="44"/>
  <c r="F61" i="44" s="1"/>
  <c r="M17" i="40"/>
  <c r="D85" i="51"/>
  <c r="D156" i="51"/>
  <c r="AG142" i="47"/>
  <c r="AI142" i="47"/>
  <c r="E127" i="47"/>
  <c r="AI142" i="50"/>
  <c r="AB51" i="41"/>
  <c r="D144" i="47"/>
  <c r="AI155" i="47"/>
  <c r="T109" i="47"/>
  <c r="G142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G52" i="34"/>
  <c r="I113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N34" i="51" s="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F77" i="43"/>
  <c r="AB14" i="44"/>
  <c r="N14" i="44"/>
  <c r="V8" i="44"/>
  <c r="G105" i="51"/>
  <c r="AI85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N125" i="51" s="1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AQ68" i="51"/>
  <c r="AB65" i="43"/>
  <c r="AQ128" i="51"/>
  <c r="AB50" i="41"/>
  <c r="W31" i="41"/>
  <c r="AQ12" i="40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J9" i="50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F103" i="47" s="1"/>
  <c r="T112" i="47"/>
  <c r="AB35" i="43"/>
  <c r="N35" i="43"/>
  <c r="G18" i="44"/>
  <c r="AP18" i="44"/>
  <c r="AQ18" i="44"/>
  <c r="AB109" i="44"/>
  <c r="M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/>
  <c r="AQ74" i="44"/>
  <c r="M74" i="44"/>
  <c r="AQ65" i="50"/>
  <c r="N65" i="50" s="1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99" i="34"/>
  <c r="AP105" i="34"/>
  <c r="F11" i="34"/>
  <c r="AP58" i="34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M160" i="51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4" i="47"/>
  <c r="U30" i="47"/>
  <c r="G30" i="47"/>
  <c r="G34" i="47"/>
  <c r="J72" i="47"/>
  <c r="H73" i="47"/>
  <c r="Y9" i="47"/>
  <c r="K10" i="47"/>
  <c r="N49" i="40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AQ148" i="47" s="1"/>
  <c r="G75" i="47"/>
  <c r="J142" i="47"/>
  <c r="AB45" i="50"/>
  <c r="AI108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 s="1"/>
  <c r="AI105" i="34"/>
  <c r="F105" i="34"/>
  <c r="M31" i="34"/>
  <c r="AB83" i="44"/>
  <c r="F34" i="50"/>
  <c r="D61" i="50"/>
  <c r="K66" i="50"/>
  <c r="F73" i="50"/>
  <c r="M111" i="50"/>
  <c r="M172" i="50"/>
  <c r="F180" i="50"/>
  <c r="AB37" i="41"/>
  <c r="N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AQ64" i="47" s="1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/>
  <c r="AP113" i="43"/>
  <c r="AQ113" i="43" s="1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L23" i="50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/>
  <c r="AI69" i="47"/>
  <c r="F69" i="47"/>
  <c r="AI70" i="47"/>
  <c r="AQ70" i="47" s="1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AQ148" i="34" s="1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D53" i="41" s="1"/>
  <c r="AB48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N40" i="44" s="1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 s="1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 s="1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A29" i="47"/>
  <c r="AP29" i="47"/>
  <c r="AP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/>
  <c r="G61" i="44"/>
  <c r="AB16" i="51"/>
  <c r="AA58" i="51"/>
  <c r="N131" i="51"/>
  <c r="L156" i="51"/>
  <c r="AP134" i="51"/>
  <c r="L105" i="51"/>
  <c r="K52" i="47"/>
  <c r="AI23" i="47"/>
  <c r="E108" i="47"/>
  <c r="AP66" i="50"/>
  <c r="K142" i="50"/>
  <c r="AA44" i="50"/>
  <c r="F111" i="50"/>
  <c r="N45" i="50"/>
  <c r="AB154" i="50"/>
  <c r="N154" i="50"/>
  <c r="F152" i="50"/>
  <c r="M57" i="50"/>
  <c r="AB57" i="50"/>
  <c r="AQ17" i="41"/>
  <c r="M14" i="40"/>
  <c r="AQ41" i="51"/>
  <c r="AN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P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H58" i="51"/>
  <c r="AB145" i="51"/>
  <c r="AG61" i="47"/>
  <c r="AQ149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I21" i="41"/>
  <c r="AQ29" i="41"/>
  <c r="X31" i="40"/>
  <c r="F29" i="40"/>
  <c r="AH53" i="40"/>
  <c r="E53" i="40" s="1"/>
  <c r="AO53" i="40"/>
  <c r="AB39" i="44"/>
  <c r="N39" i="44"/>
  <c r="AB32" i="44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 s="1"/>
  <c r="AB153" i="43"/>
  <c r="N153" i="43"/>
  <c r="AB172" i="43"/>
  <c r="N172" i="43" s="1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B22" i="43"/>
  <c r="N22" i="43" s="1"/>
  <c r="M68" i="50"/>
  <c r="AB133" i="50"/>
  <c r="F132" i="47"/>
  <c r="AQ171" i="47"/>
  <c r="AB69" i="51"/>
  <c r="AB84" i="51"/>
  <c r="N84" i="51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N129" i="47" s="1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M155" i="47" s="1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/>
  <c r="AA173" i="47"/>
  <c r="AB173" i="47" s="1"/>
  <c r="N173" i="47" s="1"/>
  <c r="AA175" i="47"/>
  <c r="AB175" i="47"/>
  <c r="V177" i="47"/>
  <c r="H177" i="47"/>
  <c r="AG18" i="50"/>
  <c r="D18" i="50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/>
  <c r="AA35" i="50"/>
  <c r="AB35" i="50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 s="1"/>
  <c r="AI177" i="44"/>
  <c r="F177" i="44" s="1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F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M59" i="47" s="1"/>
  <c r="AP60" i="47"/>
  <c r="AQ60" i="47" s="1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N12" i="50" s="1"/>
  <c r="AP12" i="50"/>
  <c r="AA14" i="50"/>
  <c r="AA19" i="50"/>
  <c r="M19" i="50"/>
  <c r="AP21" i="50"/>
  <c r="M21" i="50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/>
  <c r="AD23" i="28"/>
  <c r="S30" i="28"/>
  <c r="G30" i="28" s="1"/>
  <c r="F158" i="47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X45" i="28" s="1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T61" i="34"/>
  <c r="F84" i="34"/>
  <c r="AB84" i="34"/>
  <c r="N84" i="34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S49" i="34" s="1"/>
  <c r="D108" i="34"/>
  <c r="AB143" i="34"/>
  <c r="AA18" i="34"/>
  <c r="AB68" i="34"/>
  <c r="T151" i="34"/>
  <c r="F151" i="34"/>
  <c r="I148" i="34"/>
  <c r="F19" i="34"/>
  <c r="AB129" i="34"/>
  <c r="M175" i="34"/>
  <c r="AQ121" i="34"/>
  <c r="N121" i="34" s="1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D21" i="40"/>
  <c r="AB40" i="41"/>
  <c r="AB39" i="41"/>
  <c r="M39" i="41"/>
  <c r="AQ36" i="40"/>
  <c r="M25" i="40"/>
  <c r="AB25" i="40"/>
  <c r="AQ63" i="50"/>
  <c r="M63" i="50"/>
  <c r="AI46" i="47"/>
  <c r="F46" i="47"/>
  <c r="Y105" i="47"/>
  <c r="K105" i="47"/>
  <c r="AI33" i="47"/>
  <c r="K28" i="47"/>
  <c r="AI32" i="47"/>
  <c r="F32" i="47" s="1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V8" i="34"/>
  <c r="AB31" i="34"/>
  <c r="W49" i="34"/>
  <c r="AB150" i="34"/>
  <c r="N150" i="34" s="1"/>
  <c r="AB154" i="34"/>
  <c r="T85" i="34"/>
  <c r="F85" i="34" s="1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AB42" i="47" s="1"/>
  <c r="N42" i="47" s="1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I44" i="47" s="1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W58" i="47"/>
  <c r="I59" i="47"/>
  <c r="AI59" i="47"/>
  <c r="AG58" i="47"/>
  <c r="AI58" i="47" s="1"/>
  <c r="AQ58" i="47" s="1"/>
  <c r="T60" i="47"/>
  <c r="F60" i="47"/>
  <c r="D60" i="47"/>
  <c r="AA60" i="47"/>
  <c r="M60" i="47" s="1"/>
  <c r="I60" i="47"/>
  <c r="R61" i="47"/>
  <c r="T61" i="47"/>
  <c r="D62" i="47"/>
  <c r="I62" i="47"/>
  <c r="W61" i="47"/>
  <c r="I61" i="47" s="1"/>
  <c r="AA62" i="47"/>
  <c r="T63" i="47"/>
  <c r="D63" i="47"/>
  <c r="AA63" i="47"/>
  <c r="I63" i="47"/>
  <c r="T64" i="47"/>
  <c r="D64" i="47"/>
  <c r="AA65" i="47"/>
  <c r="J65" i="47"/>
  <c r="K67" i="47"/>
  <c r="Y66" i="47"/>
  <c r="K66" i="47"/>
  <c r="AJ66" i="47"/>
  <c r="AP66" i="47" s="1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M79" i="47" s="1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 s="1"/>
  <c r="AA88" i="47"/>
  <c r="J88" i="47"/>
  <c r="AI88" i="47"/>
  <c r="F88" i="47"/>
  <c r="E88" i="47"/>
  <c r="AA89" i="47"/>
  <c r="AB89" i="47" s="1"/>
  <c r="H89" i="47"/>
  <c r="Y98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AQ124" i="47" s="1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AB33" i="40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 s="1"/>
  <c r="E59" i="47"/>
  <c r="X58" i="47"/>
  <c r="J58" i="47"/>
  <c r="J59" i="47"/>
  <c r="AA9" i="44"/>
  <c r="M9" i="44"/>
  <c r="F34" i="44"/>
  <c r="AB112" i="44"/>
  <c r="N112" i="44"/>
  <c r="G18" i="51"/>
  <c r="AA18" i="51"/>
  <c r="AI66" i="51"/>
  <c r="F66" i="51" s="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N73" i="50"/>
  <c r="M73" i="50"/>
  <c r="AB33" i="44"/>
  <c r="N33" i="44" s="1"/>
  <c r="M33" i="44"/>
  <c r="AP132" i="47"/>
  <c r="M132" i="47"/>
  <c r="AQ132" i="47"/>
  <c r="AB79" i="51"/>
  <c r="N79" i="51" s="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/>
  <c r="K131" i="47"/>
  <c r="AB133" i="47"/>
  <c r="V134" i="47"/>
  <c r="AA135" i="47"/>
  <c r="AB135" i="47" s="1"/>
  <c r="N135" i="47" s="1"/>
  <c r="M135" i="47"/>
  <c r="AP135" i="47"/>
  <c r="AQ135" i="47"/>
  <c r="I135" i="47"/>
  <c r="R134" i="47"/>
  <c r="D134" i="47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AB146" i="47" s="1"/>
  <c r="N146" i="47" s="1"/>
  <c r="G146" i="47"/>
  <c r="AB147" i="47"/>
  <c r="M147" i="47"/>
  <c r="J62" i="47"/>
  <c r="X61" i="47"/>
  <c r="J61" i="47"/>
  <c r="AH61" i="47"/>
  <c r="E61" i="47"/>
  <c r="K65" i="47"/>
  <c r="Y61" i="47"/>
  <c r="Y51" i="47" s="1"/>
  <c r="AP65" i="47"/>
  <c r="H65" i="47"/>
  <c r="V66" i="47"/>
  <c r="H66" i="47" s="1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 s="1"/>
  <c r="AP86" i="47"/>
  <c r="D84" i="47"/>
  <c r="M171" i="47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N46" i="41"/>
  <c r="M24" i="41"/>
  <c r="F42" i="41"/>
  <c r="M28" i="40"/>
  <c r="AB41" i="40"/>
  <c r="N41" i="40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/>
  <c r="M48" i="51"/>
  <c r="AQ65" i="51"/>
  <c r="M65" i="51"/>
  <c r="AQ70" i="51"/>
  <c r="AB86" i="51"/>
  <c r="E108" i="51"/>
  <c r="AQ70" i="50"/>
  <c r="AQ81" i="50"/>
  <c r="N81" i="50"/>
  <c r="F171" i="47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M11" i="47"/>
  <c r="AP12" i="47"/>
  <c r="AP14" i="47"/>
  <c r="AQ14" i="47" s="1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N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 s="1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O8" i="34"/>
  <c r="AO49" i="34"/>
  <c r="J15" i="34"/>
  <c r="M24" i="34"/>
  <c r="AQ26" i="34"/>
  <c r="F29" i="34"/>
  <c r="AQ29" i="34"/>
  <c r="N29" i="34" s="1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/>
  <c r="AQ131" i="34"/>
  <c r="N131" i="34" s="1"/>
  <c r="AM141" i="34"/>
  <c r="AM182" i="34"/>
  <c r="AQ145" i="34"/>
  <c r="N145" i="34"/>
  <c r="AB159" i="34"/>
  <c r="AB160" i="34"/>
  <c r="N160" i="34"/>
  <c r="AQ180" i="34"/>
  <c r="N180" i="34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/>
  <c r="AN141" i="51"/>
  <c r="K141" i="51" s="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/>
  <c r="AA20" i="47"/>
  <c r="M20" i="47" s="1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 s="1"/>
  <c r="AQ127" i="34"/>
  <c r="AQ154" i="34"/>
  <c r="N154" i="34"/>
  <c r="AQ158" i="34"/>
  <c r="M162" i="34"/>
  <c r="AQ168" i="34"/>
  <c r="N168" i="34" s="1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Q47" i="50"/>
  <c r="AM51" i="50"/>
  <c r="AM90" i="50" s="1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N114" i="50" s="1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N88" i="51" s="1"/>
  <c r="AO98" i="51"/>
  <c r="AO139" i="5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N138" i="34" s="1"/>
  <c r="AB128" i="50"/>
  <c r="AQ128" i="50"/>
  <c r="M133" i="50"/>
  <c r="AB130" i="51"/>
  <c r="N130" i="51" s="1"/>
  <c r="F38" i="34"/>
  <c r="F79" i="34"/>
  <c r="AQ128" i="34"/>
  <c r="N128" i="34" s="1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J11" i="41"/>
  <c r="M14" i="41"/>
  <c r="H9" i="50"/>
  <c r="AQ20" i="43"/>
  <c r="N20" i="43" s="1"/>
  <c r="F9" i="34"/>
  <c r="N24" i="51"/>
  <c r="AQ61" i="43"/>
  <c r="AB15" i="44"/>
  <c r="N15" i="44" s="1"/>
  <c r="T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 s="1"/>
  <c r="AP44" i="34"/>
  <c r="AQ44" i="34"/>
  <c r="N44" i="34" s="1"/>
  <c r="J44" i="34"/>
  <c r="M28" i="34"/>
  <c r="AB82" i="34"/>
  <c r="N82" i="34" s="1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N31" i="51" s="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N161" i="47" s="1"/>
  <c r="AA58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I142" i="43"/>
  <c r="AB152" i="43"/>
  <c r="N152" i="43"/>
  <c r="F152" i="43"/>
  <c r="AA66" i="44"/>
  <c r="M66" i="44"/>
  <c r="G66" i="44"/>
  <c r="AB72" i="51"/>
  <c r="N72" i="51" s="1"/>
  <c r="F72" i="51"/>
  <c r="AQ32" i="47"/>
  <c r="M89" i="47"/>
  <c r="AQ89" i="47"/>
  <c r="M136" i="47"/>
  <c r="T113" i="50"/>
  <c r="F113" i="50"/>
  <c r="M22" i="50"/>
  <c r="AB22" i="50"/>
  <c r="N22" i="50" s="1"/>
  <c r="M53" i="50"/>
  <c r="AB53" i="50"/>
  <c r="AQ45" i="40"/>
  <c r="M45" i="40"/>
  <c r="AP61" i="47"/>
  <c r="AQ61" i="47" s="1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M83" i="43"/>
  <c r="AB83" i="43"/>
  <c r="N83" i="43"/>
  <c r="AJ8" i="50"/>
  <c r="G9" i="50"/>
  <c r="AQ39" i="50"/>
  <c r="N39" i="50" s="1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 s="1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 s="1"/>
  <c r="F19" i="51"/>
  <c r="N136" i="51"/>
  <c r="F61" i="51"/>
  <c r="K58" i="51"/>
  <c r="F82" i="51"/>
  <c r="F27" i="51"/>
  <c r="F135" i="51"/>
  <c r="X51" i="47"/>
  <c r="J52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AB151" i="43" s="1"/>
  <c r="N151" i="43" s="1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J98" i="51"/>
  <c r="AJ139" i="51" s="1"/>
  <c r="AP99" i="51"/>
  <c r="AQ99" i="51"/>
  <c r="F19" i="47"/>
  <c r="AQ20" i="50"/>
  <c r="N20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/>
  <c r="M26" i="41"/>
  <c r="AB26" i="41"/>
  <c r="N26" i="41"/>
  <c r="AQ48" i="40"/>
  <c r="N48" i="40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/>
  <c r="AQ25" i="40"/>
  <c r="N25" i="40" s="1"/>
  <c r="I21" i="28"/>
  <c r="AK39" i="28"/>
  <c r="Q23" i="28"/>
  <c r="E23" i="28"/>
  <c r="F36" i="41"/>
  <c r="S53" i="41"/>
  <c r="E53" i="41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 s="1"/>
  <c r="AQ90" i="44"/>
  <c r="AP85" i="44"/>
  <c r="M146" i="50"/>
  <c r="AB146" i="50"/>
  <c r="AQ174" i="50"/>
  <c r="E15" i="51"/>
  <c r="AQ169" i="34"/>
  <c r="F81" i="43"/>
  <c r="F123" i="43"/>
  <c r="M25" i="51"/>
  <c r="AI113" i="51"/>
  <c r="F113" i="51"/>
  <c r="AQ138" i="34"/>
  <c r="AA156" i="50"/>
  <c r="N112" i="50"/>
  <c r="AB118" i="50"/>
  <c r="D151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53" i="47"/>
  <c r="N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Q66" i="34"/>
  <c r="N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AA148" i="34"/>
  <c r="M148" i="34"/>
  <c r="AA44" i="34"/>
  <c r="AB61" i="43"/>
  <c r="N61" i="43"/>
  <c r="AB30" i="44"/>
  <c r="N30" i="44"/>
  <c r="AQ18" i="51"/>
  <c r="AG8" i="34"/>
  <c r="Y141" i="34"/>
  <c r="AB87" i="34"/>
  <c r="N87" i="34" s="1"/>
  <c r="W98" i="34"/>
  <c r="T51" i="43"/>
  <c r="F51" i="43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142" i="44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F25" i="47"/>
  <c r="AQ145" i="47"/>
  <c r="F145" i="47"/>
  <c r="H151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AI134" i="50"/>
  <c r="D134" i="50"/>
  <c r="T148" i="50"/>
  <c r="F148" i="50" s="1"/>
  <c r="T23" i="50"/>
  <c r="N126" i="50"/>
  <c r="F15" i="41"/>
  <c r="G11" i="40"/>
  <c r="AA11" i="40"/>
  <c r="AB11" i="40" s="1"/>
  <c r="U31" i="40"/>
  <c r="F23" i="41"/>
  <c r="AQ23" i="41"/>
  <c r="N23" i="41"/>
  <c r="AA43" i="40"/>
  <c r="S51" i="44"/>
  <c r="E51" i="44"/>
  <c r="S90" i="44"/>
  <c r="E90" i="44"/>
  <c r="AA105" i="43"/>
  <c r="AB57" i="43"/>
  <c r="N57" i="43"/>
  <c r="AB46" i="34"/>
  <c r="N46" i="34"/>
  <c r="AB56" i="34"/>
  <c r="N56" i="34" s="1"/>
  <c r="AB57" i="34"/>
  <c r="AB64" i="34"/>
  <c r="N64" i="34" s="1"/>
  <c r="AQ67" i="34"/>
  <c r="N67" i="34"/>
  <c r="AB80" i="34"/>
  <c r="N80" i="34"/>
  <c r="AB111" i="34"/>
  <c r="N111" i="34"/>
  <c r="AP134" i="34"/>
  <c r="AQ134" i="34" s="1"/>
  <c r="T156" i="34"/>
  <c r="F156" i="34" s="1"/>
  <c r="AQ178" i="34"/>
  <c r="AB19" i="47"/>
  <c r="F172" i="34"/>
  <c r="J18" i="34"/>
  <c r="Y51" i="34"/>
  <c r="Y90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AJ141" i="51"/>
  <c r="V8" i="51"/>
  <c r="V49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Y51" i="50"/>
  <c r="Y90" i="50"/>
  <c r="AA52" i="50"/>
  <c r="AQ121" i="50"/>
  <c r="N121" i="50" s="1"/>
  <c r="F121" i="50"/>
  <c r="Y141" i="50"/>
  <c r="AA142" i="50"/>
  <c r="F82" i="50"/>
  <c r="AB82" i="50"/>
  <c r="AI105" i="50"/>
  <c r="F105" i="50"/>
  <c r="D105" i="50"/>
  <c r="F89" i="50"/>
  <c r="AB89" i="50"/>
  <c r="N89" i="50" s="1"/>
  <c r="AA105" i="50"/>
  <c r="M153" i="50"/>
  <c r="AB153" i="50"/>
  <c r="J85" i="50"/>
  <c r="AQ22" i="41"/>
  <c r="N22" i="41" s="1"/>
  <c r="AK21" i="28"/>
  <c r="AB88" i="47"/>
  <c r="AQ109" i="47"/>
  <c r="X36" i="28"/>
  <c r="W141" i="34"/>
  <c r="W182" i="34" s="1"/>
  <c r="R98" i="34"/>
  <c r="Y8" i="34"/>
  <c r="R51" i="34"/>
  <c r="AJ141" i="34"/>
  <c r="S51" i="34"/>
  <c r="AA151" i="34"/>
  <c r="Y141" i="43"/>
  <c r="K141" i="43"/>
  <c r="AB145" i="43"/>
  <c r="N145" i="43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 s="1"/>
  <c r="U8" i="51"/>
  <c r="AA99" i="51"/>
  <c r="M99" i="51" s="1"/>
  <c r="T23" i="51"/>
  <c r="AB137" i="51"/>
  <c r="N137" i="51"/>
  <c r="F137" i="51"/>
  <c r="Y141" i="51"/>
  <c r="M16" i="51"/>
  <c r="M144" i="47"/>
  <c r="AQ144" i="47"/>
  <c r="AB131" i="47"/>
  <c r="N131" i="47" s="1"/>
  <c r="AB64" i="47"/>
  <c r="AQ31" i="47"/>
  <c r="AI85" i="47"/>
  <c r="F85" i="47" s="1"/>
  <c r="N181" i="47"/>
  <c r="S141" i="47"/>
  <c r="S182" i="47" s="1"/>
  <c r="N143" i="50"/>
  <c r="AB26" i="50"/>
  <c r="N26" i="50" s="1"/>
  <c r="F26" i="50"/>
  <c r="AM8" i="50"/>
  <c r="AB124" i="50"/>
  <c r="N124" i="50"/>
  <c r="AQ100" i="50"/>
  <c r="N100" i="50" s="1"/>
  <c r="F100" i="50"/>
  <c r="F15" i="50"/>
  <c r="AB144" i="50"/>
  <c r="M144" i="50"/>
  <c r="AB76" i="50"/>
  <c r="N76" i="50"/>
  <c r="M76" i="50"/>
  <c r="M160" i="50"/>
  <c r="AB160" i="50"/>
  <c r="N160" i="50" s="1"/>
  <c r="M36" i="41"/>
  <c r="AB36" i="41"/>
  <c r="N36" i="41" s="1"/>
  <c r="F24" i="40"/>
  <c r="Z31" i="41"/>
  <c r="L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A151" i="51"/>
  <c r="AP9" i="51"/>
  <c r="AQ9" i="51" s="1"/>
  <c r="AQ20" i="47"/>
  <c r="F24" i="47"/>
  <c r="M46" i="47"/>
  <c r="AB46" i="47"/>
  <c r="AB110" i="47"/>
  <c r="T108" i="47"/>
  <c r="F108" i="47" s="1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AL53" i="40"/>
  <c r="AP43" i="40"/>
  <c r="AK31" i="41"/>
  <c r="AB19" i="44"/>
  <c r="N19" i="44" s="1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/>
  <c r="AG141" i="51"/>
  <c r="AG182" i="51" s="1"/>
  <c r="W98" i="51"/>
  <c r="AJ182" i="51"/>
  <c r="Y90" i="51"/>
  <c r="AG98" i="47"/>
  <c r="X141" i="47"/>
  <c r="X182" i="47" s="1"/>
  <c r="J182" i="47" s="1"/>
  <c r="W8" i="50"/>
  <c r="W98" i="50"/>
  <c r="F129" i="50"/>
  <c r="V98" i="50"/>
  <c r="S141" i="50"/>
  <c r="S182" i="50" s="1"/>
  <c r="E182" i="50" s="1"/>
  <c r="R98" i="50"/>
  <c r="R139" i="50" s="1"/>
  <c r="AA61" i="50"/>
  <c r="F33" i="50"/>
  <c r="U98" i="50"/>
  <c r="X51" i="50"/>
  <c r="J51" i="50" s="1"/>
  <c r="AG141" i="50"/>
  <c r="F168" i="50"/>
  <c r="AJ51" i="50"/>
  <c r="Z8" i="50"/>
  <c r="W51" i="50"/>
  <c r="I51" i="50" s="1"/>
  <c r="I21" i="40"/>
  <c r="W31" i="40"/>
  <c r="F51" i="41"/>
  <c r="AJ31" i="40"/>
  <c r="AP31" i="40"/>
  <c r="AP11" i="40"/>
  <c r="M11" i="40"/>
  <c r="R31" i="40"/>
  <c r="T31" i="40" s="1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 s="1"/>
  <c r="F30" i="40"/>
  <c r="AK29" i="28"/>
  <c r="K22" i="28"/>
  <c r="W23" i="28"/>
  <c r="AN53" i="41"/>
  <c r="AP33" i="41"/>
  <c r="AA44" i="44"/>
  <c r="AB27" i="44"/>
  <c r="N27" i="44" s="1"/>
  <c r="AG139" i="51"/>
  <c r="V182" i="51"/>
  <c r="V141" i="47"/>
  <c r="AP177" i="47"/>
  <c r="AQ177" i="47" s="1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P44" i="50"/>
  <c r="AA9" i="50"/>
  <c r="F41" i="28"/>
  <c r="J18" i="44"/>
  <c r="W8" i="44"/>
  <c r="W49" i="44"/>
  <c r="I49" i="44"/>
  <c r="AB34" i="44"/>
  <c r="N34" i="44"/>
  <c r="R98" i="44"/>
  <c r="T99" i="44"/>
  <c r="F99" i="44"/>
  <c r="AB129" i="44"/>
  <c r="N129" i="44" s="1"/>
  <c r="T66" i="44"/>
  <c r="AB57" i="44"/>
  <c r="N57" i="44" s="1"/>
  <c r="AB100" i="43"/>
  <c r="N100" i="43"/>
  <c r="AA85" i="43"/>
  <c r="AB85" i="43" s="1"/>
  <c r="AB12" i="34"/>
  <c r="N12" i="34" s="1"/>
  <c r="AB13" i="34"/>
  <c r="N13" i="34"/>
  <c r="AB45" i="34"/>
  <c r="N45" i="34" s="1"/>
  <c r="AB47" i="34"/>
  <c r="N47" i="34" s="1"/>
  <c r="AB63" i="34"/>
  <c r="N63" i="34" s="1"/>
  <c r="AQ75" i="34"/>
  <c r="N75" i="34" s="1"/>
  <c r="AB104" i="34"/>
  <c r="N104" i="34"/>
  <c r="AB135" i="34"/>
  <c r="N135" i="34" s="1"/>
  <c r="AQ136" i="34"/>
  <c r="N136" i="34"/>
  <c r="AB157" i="34"/>
  <c r="AQ12" i="47"/>
  <c r="AQ37" i="47"/>
  <c r="AG51" i="50"/>
  <c r="E58" i="50"/>
  <c r="AP85" i="50"/>
  <c r="AQ85" i="50"/>
  <c r="U8" i="50"/>
  <c r="G8" i="50" s="1"/>
  <c r="W98" i="47"/>
  <c r="I98" i="47" s="1"/>
  <c r="X98" i="44"/>
  <c r="AB122" i="44"/>
  <c r="N122" i="44"/>
  <c r="AB115" i="44"/>
  <c r="N115" i="44"/>
  <c r="AA105" i="44"/>
  <c r="R141" i="44"/>
  <c r="R182" i="44"/>
  <c r="D182" i="44"/>
  <c r="Y141" i="44"/>
  <c r="K141" i="44"/>
  <c r="K58" i="44"/>
  <c r="AB87" i="44"/>
  <c r="N87" i="44" s="1"/>
  <c r="AB24" i="43"/>
  <c r="N24" i="43" s="1"/>
  <c r="AB103" i="43"/>
  <c r="N103" i="43" s="1"/>
  <c r="AB68" i="43"/>
  <c r="AA61" i="34"/>
  <c r="M61" i="34"/>
  <c r="AQ62" i="34"/>
  <c r="N62" i="34"/>
  <c r="AB101" i="34"/>
  <c r="N101" i="34" s="1"/>
  <c r="AP151" i="34"/>
  <c r="AQ151" i="34"/>
  <c r="AQ156" i="34"/>
  <c r="AB60" i="47"/>
  <c r="N60" i="47" s="1"/>
  <c r="AQ15" i="50"/>
  <c r="X98" i="50"/>
  <c r="S8" i="44"/>
  <c r="Y8" i="44"/>
  <c r="K8" i="44" s="1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 s="1"/>
  <c r="AB88" i="34"/>
  <c r="N88" i="34"/>
  <c r="AB147" i="34"/>
  <c r="N147" i="34" s="1"/>
  <c r="AQ29" i="47"/>
  <c r="N29" i="47" s="1"/>
  <c r="AB45" i="47"/>
  <c r="AP85" i="47"/>
  <c r="AQ85" i="47" s="1"/>
  <c r="R90" i="44"/>
  <c r="D90" i="44"/>
  <c r="Y8" i="43"/>
  <c r="X182" i="43"/>
  <c r="J182" i="43" s="1"/>
  <c r="V182" i="43"/>
  <c r="H182" i="43" s="1"/>
  <c r="AJ8" i="34"/>
  <c r="AM8" i="34"/>
  <c r="AM49" i="34"/>
  <c r="U51" i="34"/>
  <c r="AJ51" i="34"/>
  <c r="AJ90" i="34"/>
  <c r="AN51" i="34"/>
  <c r="U98" i="34"/>
  <c r="AL98" i="34"/>
  <c r="R141" i="34"/>
  <c r="R182" i="34"/>
  <c r="AK141" i="34"/>
  <c r="H141" i="34"/>
  <c r="AO141" i="34"/>
  <c r="L141" i="34"/>
  <c r="W8" i="47"/>
  <c r="Z51" i="47"/>
  <c r="AK51" i="47"/>
  <c r="AB76" i="47"/>
  <c r="N76" i="47"/>
  <c r="AQ100" i="47"/>
  <c r="N100" i="47" s="1"/>
  <c r="AI108" i="47"/>
  <c r="AB144" i="47"/>
  <c r="N144" i="47"/>
  <c r="AB149" i="47"/>
  <c r="N149" i="47"/>
  <c r="AQ157" i="47"/>
  <c r="AB83" i="47"/>
  <c r="AQ72" i="34"/>
  <c r="AQ14" i="50"/>
  <c r="AQ31" i="50"/>
  <c r="N31" i="50" s="1"/>
  <c r="AQ53" i="50"/>
  <c r="AB106" i="50"/>
  <c r="N106" i="50" s="1"/>
  <c r="AB125" i="50"/>
  <c r="N125" i="50"/>
  <c r="AB131" i="50"/>
  <c r="N131" i="50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/>
  <c r="F130" i="43"/>
  <c r="AI15" i="51"/>
  <c r="AQ15" i="51"/>
  <c r="W98" i="44"/>
  <c r="V98" i="44"/>
  <c r="W141" i="44"/>
  <c r="I141" i="44" s="1"/>
  <c r="Z90" i="44"/>
  <c r="L90" i="44"/>
  <c r="W51" i="44"/>
  <c r="I51" i="44"/>
  <c r="V51" i="44"/>
  <c r="H51" i="44" s="1"/>
  <c r="X8" i="43"/>
  <c r="X90" i="43"/>
  <c r="J90" i="43" s="1"/>
  <c r="AN8" i="34"/>
  <c r="AN49" i="34"/>
  <c r="AH51" i="34"/>
  <c r="AH90" i="34" s="1"/>
  <c r="AK51" i="34"/>
  <c r="AK90" i="34" s="1"/>
  <c r="AO51" i="34"/>
  <c r="AO90" i="34"/>
  <c r="AM90" i="34"/>
  <c r="AM98" i="34"/>
  <c r="S141" i="34"/>
  <c r="AL141" i="34"/>
  <c r="Y8" i="47"/>
  <c r="Y49" i="47" s="1"/>
  <c r="AB35" i="47"/>
  <c r="N35" i="47"/>
  <c r="AL51" i="47"/>
  <c r="AO98" i="47"/>
  <c r="AO139" i="47"/>
  <c r="AQ129" i="47"/>
  <c r="AQ137" i="47"/>
  <c r="N137" i="47" s="1"/>
  <c r="AQ31" i="34"/>
  <c r="N31" i="34"/>
  <c r="AB175" i="34"/>
  <c r="N175" i="34"/>
  <c r="AB19" i="50"/>
  <c r="N19" i="50" s="1"/>
  <c r="AQ37" i="50"/>
  <c r="N37" i="50"/>
  <c r="AB137" i="50"/>
  <c r="N137" i="50" s="1"/>
  <c r="V141" i="50"/>
  <c r="AH141" i="50"/>
  <c r="AH182" i="50"/>
  <c r="AN8" i="51"/>
  <c r="AN49" i="51" s="1"/>
  <c r="AB39" i="51"/>
  <c r="N39" i="51" s="1"/>
  <c r="AB55" i="51"/>
  <c r="N55" i="51"/>
  <c r="AQ120" i="51"/>
  <c r="AQ89" i="34"/>
  <c r="N89" i="34" s="1"/>
  <c r="AB36" i="50"/>
  <c r="N36" i="50"/>
  <c r="AQ173" i="47"/>
  <c r="AG8" i="51"/>
  <c r="F40" i="51"/>
  <c r="AB40" i="51"/>
  <c r="N40" i="51"/>
  <c r="AG51" i="51"/>
  <c r="AI51" i="51" s="1"/>
  <c r="Z8" i="43"/>
  <c r="W98" i="43"/>
  <c r="W139" i="43" s="1"/>
  <c r="V98" i="43"/>
  <c r="AP177" i="43"/>
  <c r="AQ177" i="43" s="1"/>
  <c r="S141" i="43"/>
  <c r="E141" i="43"/>
  <c r="R141" i="43"/>
  <c r="U141" i="43"/>
  <c r="U182" i="43"/>
  <c r="G182" i="43"/>
  <c r="W90" i="43"/>
  <c r="I90" i="43" s="1"/>
  <c r="U90" i="43"/>
  <c r="AO98" i="34"/>
  <c r="X141" i="34"/>
  <c r="J141" i="34" s="1"/>
  <c r="AH141" i="34"/>
  <c r="E141" i="34"/>
  <c r="U8" i="47"/>
  <c r="U49" i="47" s="1"/>
  <c r="AJ8" i="47"/>
  <c r="V51" i="47"/>
  <c r="AH51" i="47"/>
  <c r="AM51" i="47"/>
  <c r="AQ80" i="47"/>
  <c r="N80" i="47" s="1"/>
  <c r="Z98" i="47"/>
  <c r="L98" i="47"/>
  <c r="AK98" i="47"/>
  <c r="AK139" i="47" s="1"/>
  <c r="AA105" i="47"/>
  <c r="AB122" i="47"/>
  <c r="AQ127" i="47"/>
  <c r="AJ141" i="47"/>
  <c r="AJ182" i="47" s="1"/>
  <c r="G182" i="47" s="1"/>
  <c r="AQ146" i="47"/>
  <c r="AQ147" i="47"/>
  <c r="N147" i="47"/>
  <c r="E156" i="47"/>
  <c r="AK37" i="28"/>
  <c r="L37" i="28"/>
  <c r="AB42" i="34"/>
  <c r="N42" i="34"/>
  <c r="AB83" i="34"/>
  <c r="N83" i="34"/>
  <c r="AQ153" i="34"/>
  <c r="N153" i="34" s="1"/>
  <c r="U51" i="50"/>
  <c r="U90" i="50"/>
  <c r="AQ57" i="50"/>
  <c r="N57" i="50"/>
  <c r="AH98" i="50"/>
  <c r="AB111" i="50"/>
  <c r="N111" i="50"/>
  <c r="AB122" i="50"/>
  <c r="N122" i="50"/>
  <c r="R182" i="50"/>
  <c r="AB74" i="44"/>
  <c r="N74" i="44"/>
  <c r="S8" i="51"/>
  <c r="AQ10" i="51"/>
  <c r="AB17" i="51"/>
  <c r="N17" i="51" s="1"/>
  <c r="AB65" i="51"/>
  <c r="N65" i="51"/>
  <c r="AH90" i="51"/>
  <c r="AN98" i="51"/>
  <c r="AB179" i="51"/>
  <c r="N179" i="51"/>
  <c r="AB161" i="51"/>
  <c r="N161" i="51" s="1"/>
  <c r="AB77" i="51"/>
  <c r="N77" i="51" s="1"/>
  <c r="AB126" i="43"/>
  <c r="N126" i="43"/>
  <c r="R98" i="43"/>
  <c r="D98" i="43"/>
  <c r="Z139" i="43"/>
  <c r="L139" i="43" s="1"/>
  <c r="Y98" i="43"/>
  <c r="Z182" i="43"/>
  <c r="L182" i="43"/>
  <c r="W182" i="43"/>
  <c r="I182" i="43" s="1"/>
  <c r="AA177" i="43"/>
  <c r="M177" i="43" s="1"/>
  <c r="Z90" i="43"/>
  <c r="L90" i="43" s="1"/>
  <c r="S90" i="43"/>
  <c r="E90" i="43"/>
  <c r="V51" i="43"/>
  <c r="AL8" i="34"/>
  <c r="Y98" i="34"/>
  <c r="Z8" i="47"/>
  <c r="S51" i="47"/>
  <c r="E51" i="47" s="1"/>
  <c r="AO51" i="47"/>
  <c r="AQ78" i="47"/>
  <c r="AP108" i="47"/>
  <c r="AQ108" i="47"/>
  <c r="AP134" i="47"/>
  <c r="U141" i="47"/>
  <c r="U182" i="47" s="1"/>
  <c r="AI151" i="47"/>
  <c r="AQ170" i="47"/>
  <c r="N179" i="47"/>
  <c r="AQ121" i="47"/>
  <c r="AJ49" i="50"/>
  <c r="AB60" i="50"/>
  <c r="N60" i="50"/>
  <c r="AQ60" i="50"/>
  <c r="T156" i="50"/>
  <c r="AQ33" i="51"/>
  <c r="N33" i="51" s="1"/>
  <c r="AB73" i="51"/>
  <c r="N73" i="51" s="1"/>
  <c r="AQ100" i="51"/>
  <c r="N100" i="51"/>
  <c r="AB166" i="51"/>
  <c r="N166" i="51" s="1"/>
  <c r="S51" i="50"/>
  <c r="T51" i="50"/>
  <c r="V51" i="50"/>
  <c r="AG90" i="50"/>
  <c r="AQ144" i="50"/>
  <c r="AQ157" i="50"/>
  <c r="AQ166" i="50"/>
  <c r="N166" i="50" s="1"/>
  <c r="AB48" i="50"/>
  <c r="N48" i="50" s="1"/>
  <c r="AO8" i="51"/>
  <c r="AB53" i="51"/>
  <c r="N53" i="51"/>
  <c r="AM51" i="51"/>
  <c r="AQ63" i="51"/>
  <c r="AB74" i="51"/>
  <c r="N74" i="51"/>
  <c r="AQ80" i="51"/>
  <c r="N80" i="51" s="1"/>
  <c r="U98" i="51"/>
  <c r="AK98" i="51"/>
  <c r="AK139" i="51" s="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/>
  <c r="AB81" i="43"/>
  <c r="N81" i="43" s="1"/>
  <c r="AB171" i="43"/>
  <c r="N171" i="43"/>
  <c r="AB133" i="44"/>
  <c r="N133" i="44"/>
  <c r="AL49" i="51"/>
  <c r="AL51" i="51"/>
  <c r="AQ36" i="47"/>
  <c r="N36" i="47" s="1"/>
  <c r="V98" i="47"/>
  <c r="AM98" i="47"/>
  <c r="AL141" i="47"/>
  <c r="S8" i="50"/>
  <c r="AK8" i="50"/>
  <c r="AN98" i="50"/>
  <c r="X141" i="50"/>
  <c r="J141" i="50" s="1"/>
  <c r="AK141" i="50"/>
  <c r="AK182" i="50" s="1"/>
  <c r="AQ153" i="50"/>
  <c r="K177" i="50"/>
  <c r="AB123" i="50"/>
  <c r="N123" i="50"/>
  <c r="AB74" i="43"/>
  <c r="N74" i="43" s="1"/>
  <c r="Y8" i="51"/>
  <c r="AK8" i="51"/>
  <c r="V51" i="51"/>
  <c r="H51" i="51"/>
  <c r="AN51" i="51"/>
  <c r="K51" i="51"/>
  <c r="AQ62" i="51"/>
  <c r="N62" i="51" s="1"/>
  <c r="AQ78" i="51"/>
  <c r="N78" i="51" s="1"/>
  <c r="AP105" i="51"/>
  <c r="AQ105" i="51"/>
  <c r="U182" i="51"/>
  <c r="AB181" i="51"/>
  <c r="N181" i="51" s="1"/>
  <c r="AQ48" i="34"/>
  <c r="N48" i="34"/>
  <c r="AQ130" i="47"/>
  <c r="N130" i="47"/>
  <c r="AB40" i="34"/>
  <c r="AB69" i="43"/>
  <c r="N69" i="43" s="1"/>
  <c r="AB79" i="43"/>
  <c r="N79" i="43"/>
  <c r="AB118" i="44"/>
  <c r="N118" i="44" s="1"/>
  <c r="AB81" i="51"/>
  <c r="N81" i="51" s="1"/>
  <c r="AL141" i="51"/>
  <c r="AL182" i="51"/>
  <c r="R141" i="47"/>
  <c r="N14" i="14"/>
  <c r="N15" i="14"/>
  <c r="N16" i="15"/>
  <c r="N17" i="15"/>
  <c r="X98" i="47"/>
  <c r="AH141" i="47"/>
  <c r="AH182" i="47"/>
  <c r="AM141" i="47"/>
  <c r="AO8" i="50"/>
  <c r="Z51" i="50"/>
  <c r="AN51" i="50"/>
  <c r="I85" i="50"/>
  <c r="AG98" i="50"/>
  <c r="AI98" i="50"/>
  <c r="AO98" i="50"/>
  <c r="AO139" i="50" s="1"/>
  <c r="U141" i="50"/>
  <c r="AL141" i="50"/>
  <c r="AP151" i="50"/>
  <c r="AQ74" i="47"/>
  <c r="Z8" i="51"/>
  <c r="L8" i="51" s="1"/>
  <c r="AM49" i="51"/>
  <c r="AQ46" i="51"/>
  <c r="N46" i="51" s="1"/>
  <c r="Z51" i="51"/>
  <c r="AO51" i="51"/>
  <c r="AO90" i="51" s="1"/>
  <c r="E58" i="51"/>
  <c r="AA66" i="51"/>
  <c r="M66" i="51"/>
  <c r="AQ76" i="51"/>
  <c r="N76" i="51"/>
  <c r="AB89" i="51"/>
  <c r="N89" i="51" s="1"/>
  <c r="Y98" i="51"/>
  <c r="AQ114" i="51"/>
  <c r="N114" i="51" s="1"/>
  <c r="AQ135" i="51"/>
  <c r="N135" i="51" s="1"/>
  <c r="AM141" i="51"/>
  <c r="AM182" i="51" s="1"/>
  <c r="H156" i="51"/>
  <c r="AQ112" i="34"/>
  <c r="AB22" i="44"/>
  <c r="N22" i="44"/>
  <c r="AB126" i="51"/>
  <c r="N126" i="51"/>
  <c r="AB176" i="34"/>
  <c r="N176" i="34" s="1"/>
  <c r="AB77" i="43"/>
  <c r="N77" i="43" s="1"/>
  <c r="AB169" i="47"/>
  <c r="N169" i="47"/>
  <c r="AA30" i="43"/>
  <c r="AB30" i="43" s="1"/>
  <c r="N30" i="43" s="1"/>
  <c r="AA120" i="43"/>
  <c r="W141" i="50"/>
  <c r="W182" i="50"/>
  <c r="AJ141" i="50"/>
  <c r="AN141" i="50"/>
  <c r="K141" i="50" s="1"/>
  <c r="AN182" i="50"/>
  <c r="AM182" i="50"/>
  <c r="F46" i="28"/>
  <c r="AK51" i="51"/>
  <c r="AH98" i="51"/>
  <c r="AH139" i="51" s="1"/>
  <c r="AM98" i="51"/>
  <c r="AK141" i="51"/>
  <c r="AK182" i="51"/>
  <c r="R141" i="51"/>
  <c r="V30" i="47"/>
  <c r="Z30" i="47"/>
  <c r="L30" i="47"/>
  <c r="AL30" i="47"/>
  <c r="AP30" i="47" s="1"/>
  <c r="AQ30" i="47" s="1"/>
  <c r="R71" i="47"/>
  <c r="R90" i="47" s="1"/>
  <c r="X71" i="47"/>
  <c r="J71" i="47"/>
  <c r="AH71" i="47"/>
  <c r="AN71" i="47"/>
  <c r="V120" i="47"/>
  <c r="Z120" i="47"/>
  <c r="L120" i="47" s="1"/>
  <c r="AL120" i="47"/>
  <c r="V163" i="47"/>
  <c r="Z163" i="47"/>
  <c r="L163" i="47"/>
  <c r="AL163" i="47"/>
  <c r="AP163" i="47" s="1"/>
  <c r="AQ163" i="47" s="1"/>
  <c r="W51" i="51"/>
  <c r="W30" i="47"/>
  <c r="AG30" i="47"/>
  <c r="AM30" i="47"/>
  <c r="Y71" i="47"/>
  <c r="AK71" i="47"/>
  <c r="AK90" i="47"/>
  <c r="AO71" i="47"/>
  <c r="AO90" i="47" s="1"/>
  <c r="S98" i="47"/>
  <c r="E98" i="47" s="1"/>
  <c r="W120" i="47"/>
  <c r="I120" i="47"/>
  <c r="AG120" i="47"/>
  <c r="D120" i="47"/>
  <c r="AM120" i="47"/>
  <c r="W163" i="47"/>
  <c r="I163" i="47" s="1"/>
  <c r="AG163" i="47"/>
  <c r="AM163" i="47"/>
  <c r="J163" i="47" s="1"/>
  <c r="T120" i="50"/>
  <c r="T120" i="51"/>
  <c r="F120" i="51" s="1"/>
  <c r="T120" i="43"/>
  <c r="F120" i="43"/>
  <c r="X30" i="47"/>
  <c r="AH30" i="47"/>
  <c r="E30" i="47"/>
  <c r="V71" i="47"/>
  <c r="Z71" i="47"/>
  <c r="AL71" i="47"/>
  <c r="T120" i="47"/>
  <c r="X120" i="47"/>
  <c r="J120" i="47"/>
  <c r="AH120" i="47"/>
  <c r="E120" i="47" s="1"/>
  <c r="AN120" i="47"/>
  <c r="K120" i="47" s="1"/>
  <c r="S98" i="50"/>
  <c r="E98" i="50" s="1"/>
  <c r="S98" i="51"/>
  <c r="S139" i="51" s="1"/>
  <c r="S98" i="34"/>
  <c r="S139" i="34" s="1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N16" i="34"/>
  <c r="V182" i="47"/>
  <c r="E120" i="34"/>
  <c r="E30" i="51"/>
  <c r="T30" i="51"/>
  <c r="F30" i="51"/>
  <c r="J71" i="51"/>
  <c r="J30" i="51"/>
  <c r="E71" i="50"/>
  <c r="F99" i="51"/>
  <c r="T30" i="34"/>
  <c r="F30" i="34" s="1"/>
  <c r="E30" i="34"/>
  <c r="J163" i="34"/>
  <c r="J120" i="51"/>
  <c r="J85" i="34"/>
  <c r="E71" i="51"/>
  <c r="E163" i="51"/>
  <c r="T163" i="51"/>
  <c r="F163" i="51" s="1"/>
  <c r="M86" i="34"/>
  <c r="T163" i="50"/>
  <c r="E163" i="50"/>
  <c r="J120" i="50"/>
  <c r="J113" i="50"/>
  <c r="N17" i="34"/>
  <c r="J30" i="34"/>
  <c r="T163" i="34"/>
  <c r="J163" i="50"/>
  <c r="V182" i="44"/>
  <c r="H182" i="44" s="1"/>
  <c r="AB180" i="47"/>
  <c r="AI177" i="47"/>
  <c r="F152" i="47"/>
  <c r="M167" i="47"/>
  <c r="E18" i="50"/>
  <c r="L36" i="28"/>
  <c r="F83" i="47"/>
  <c r="N55" i="50"/>
  <c r="N135" i="50"/>
  <c r="N73" i="43"/>
  <c r="F105" i="51"/>
  <c r="AB52" i="44"/>
  <c r="N147" i="51"/>
  <c r="D105" i="47"/>
  <c r="AQ174" i="47"/>
  <c r="N174" i="47" s="1"/>
  <c r="AQ38" i="47"/>
  <c r="AQ27" i="47"/>
  <c r="N27" i="47" s="1"/>
  <c r="AK22" i="28"/>
  <c r="L22" i="28" s="1"/>
  <c r="F112" i="47"/>
  <c r="F42" i="50"/>
  <c r="M64" i="50"/>
  <c r="F67" i="47"/>
  <c r="W182" i="44"/>
  <c r="I182" i="44" s="1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N75" i="47"/>
  <c r="AB59" i="47"/>
  <c r="AQ53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/>
  <c r="AB105" i="34"/>
  <c r="N105" i="34"/>
  <c r="M105" i="34"/>
  <c r="D22" i="28"/>
  <c r="X22" i="28"/>
  <c r="AB160" i="47"/>
  <c r="M160" i="47"/>
  <c r="M150" i="47"/>
  <c r="AQ150" i="47"/>
  <c r="N150" i="47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/>
  <c r="AI9" i="50"/>
  <c r="F9" i="50" s="1"/>
  <c r="AG8" i="50"/>
  <c r="D9" i="50"/>
  <c r="W141" i="47"/>
  <c r="I141" i="47"/>
  <c r="I151" i="47"/>
  <c r="AA151" i="47"/>
  <c r="AB151" i="47" s="1"/>
  <c r="N151" i="47" s="1"/>
  <c r="AQ101" i="47"/>
  <c r="N101" i="47" s="1"/>
  <c r="M101" i="47"/>
  <c r="AQ52" i="51"/>
  <c r="M52" i="51"/>
  <c r="AQ105" i="34"/>
  <c r="J51" i="44"/>
  <c r="X90" i="44"/>
  <c r="J90" i="44" s="1"/>
  <c r="AQ112" i="47"/>
  <c r="M69" i="47"/>
  <c r="AB69" i="47"/>
  <c r="J18" i="47"/>
  <c r="AQ15" i="47"/>
  <c r="AG8" i="47"/>
  <c r="AG49" i="47"/>
  <c r="N38" i="40"/>
  <c r="AQ23" i="51"/>
  <c r="N88" i="50"/>
  <c r="N104" i="51"/>
  <c r="F82" i="47"/>
  <c r="L14" i="28"/>
  <c r="AB105" i="51"/>
  <c r="M108" i="44"/>
  <c r="M18" i="34"/>
  <c r="F34" i="47"/>
  <c r="N171" i="51"/>
  <c r="N33" i="50"/>
  <c r="F119" i="47"/>
  <c r="N27" i="41"/>
  <c r="N20" i="51"/>
  <c r="U51" i="47"/>
  <c r="U90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29" i="41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AQ18" i="47" s="1"/>
  <c r="N143" i="51"/>
  <c r="N26" i="51"/>
  <c r="N165" i="47"/>
  <c r="AQ102" i="47"/>
  <c r="F151" i="50"/>
  <c r="N110" i="34"/>
  <c r="N116" i="50"/>
  <c r="M64" i="47"/>
  <c r="N11" i="43"/>
  <c r="F104" i="47"/>
  <c r="AB52" i="51"/>
  <c r="N52" i="51" s="1"/>
  <c r="N146" i="51"/>
  <c r="AA61" i="47"/>
  <c r="AB61" i="47" s="1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M123" i="47"/>
  <c r="AQ123" i="47"/>
  <c r="N123" i="47" s="1"/>
  <c r="K44" i="47"/>
  <c r="M70" i="47"/>
  <c r="AB70" i="47"/>
  <c r="N70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L141" i="47"/>
  <c r="AQ156" i="50"/>
  <c r="N157" i="34"/>
  <c r="N17" i="40"/>
  <c r="AB134" i="43"/>
  <c r="N134" i="43" s="1"/>
  <c r="M134" i="43"/>
  <c r="E134" i="47"/>
  <c r="AI134" i="47"/>
  <c r="AB115" i="47"/>
  <c r="N115" i="47"/>
  <c r="M115" i="47"/>
  <c r="D113" i="47"/>
  <c r="G31" i="41"/>
  <c r="M33" i="47"/>
  <c r="N32" i="47"/>
  <c r="Q47" i="28"/>
  <c r="H51" i="47"/>
  <c r="Z182" i="44"/>
  <c r="L182" i="44" s="1"/>
  <c r="L29" i="28"/>
  <c r="K141" i="34"/>
  <c r="N68" i="50"/>
  <c r="AL98" i="47"/>
  <c r="AL139" i="47"/>
  <c r="M68" i="47"/>
  <c r="AB68" i="47"/>
  <c r="N68" i="47"/>
  <c r="N106" i="47"/>
  <c r="N178" i="34"/>
  <c r="N154" i="47"/>
  <c r="M172" i="47"/>
  <c r="M166" i="47"/>
  <c r="M58" i="47"/>
  <c r="L141" i="51"/>
  <c r="N104" i="43"/>
  <c r="AI53" i="41"/>
  <c r="N14" i="41"/>
  <c r="AQ66" i="51"/>
  <c r="AB61" i="51"/>
  <c r="N61" i="51" s="1"/>
  <c r="M117" i="47"/>
  <c r="F75" i="47"/>
  <c r="AQ59" i="47"/>
  <c r="AQ46" i="47"/>
  <c r="AQ33" i="47"/>
  <c r="N33" i="47" s="1"/>
  <c r="AB58" i="43"/>
  <c r="N58" i="43"/>
  <c r="K42" i="28"/>
  <c r="AB14" i="50"/>
  <c r="N14" i="50" s="1"/>
  <c r="AQ110" i="47"/>
  <c r="N110" i="47"/>
  <c r="N86" i="50"/>
  <c r="AQ88" i="47"/>
  <c r="N88" i="47" s="1"/>
  <c r="M156" i="34"/>
  <c r="N86" i="51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N145" i="47"/>
  <c r="M156" i="50"/>
  <c r="N138" i="50"/>
  <c r="L13" i="28"/>
  <c r="N173" i="50"/>
  <c r="N47" i="50"/>
  <c r="N30" i="41"/>
  <c r="N55" i="34"/>
  <c r="N158" i="34"/>
  <c r="F33" i="41"/>
  <c r="AB53" i="47"/>
  <c r="N53" i="47" s="1"/>
  <c r="O47" i="28"/>
  <c r="C47" i="28" s="1"/>
  <c r="AA66" i="47"/>
  <c r="M66" i="47" s="1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D44" i="28" s="1"/>
  <c r="T51" i="44"/>
  <c r="F51" i="44"/>
  <c r="F10" i="47"/>
  <c r="AJ23" i="28"/>
  <c r="K23" i="28"/>
  <c r="F162" i="47"/>
  <c r="I51" i="51"/>
  <c r="F66" i="47"/>
  <c r="F53" i="47"/>
  <c r="N83" i="50"/>
  <c r="AB21" i="47"/>
  <c r="N21" i="47" s="1"/>
  <c r="F16" i="47"/>
  <c r="M173" i="47"/>
  <c r="F120" i="44"/>
  <c r="D42" i="28"/>
  <c r="N47" i="28"/>
  <c r="D21" i="28"/>
  <c r="P23" i="28"/>
  <c r="AG139" i="44"/>
  <c r="AI139" i="44"/>
  <c r="AI98" i="44"/>
  <c r="M27" i="50"/>
  <c r="AB148" i="43"/>
  <c r="N148" i="43" s="1"/>
  <c r="AQ136" i="47"/>
  <c r="N136" i="47" s="1"/>
  <c r="AQ160" i="47"/>
  <c r="AQ161" i="47"/>
  <c r="N75" i="50"/>
  <c r="F43" i="47"/>
  <c r="M28" i="47"/>
  <c r="N132" i="51"/>
  <c r="N26" i="34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A99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 s="1"/>
  <c r="M164" i="47"/>
  <c r="AJ30" i="28"/>
  <c r="K30" i="28" s="1"/>
  <c r="F16" i="28"/>
  <c r="K16" i="28"/>
  <c r="K12" i="28"/>
  <c r="AB13" i="50"/>
  <c r="N13" i="50" s="1"/>
  <c r="N116" i="51"/>
  <c r="AQ65" i="47"/>
  <c r="G142" i="47"/>
  <c r="AA142" i="47"/>
  <c r="AA134" i="47"/>
  <c r="AB134" i="47" s="1"/>
  <c r="N134" i="47" s="1"/>
  <c r="H134" i="47"/>
  <c r="N46" i="40"/>
  <c r="S8" i="47"/>
  <c r="S49" i="47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AP18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 s="1"/>
  <c r="AQ139" i="44" s="1"/>
  <c r="AP98" i="44"/>
  <c r="AQ98" i="44"/>
  <c r="M99" i="44"/>
  <c r="M131" i="47"/>
  <c r="AA18" i="47"/>
  <c r="M18" i="47"/>
  <c r="M18" i="51"/>
  <c r="AB18" i="51"/>
  <c r="N18" i="51"/>
  <c r="AP44" i="47"/>
  <c r="M42" i="47"/>
  <c r="AQ42" i="47"/>
  <c r="M122" i="47"/>
  <c r="AQ122" i="47"/>
  <c r="N122" i="47" s="1"/>
  <c r="AB111" i="47"/>
  <c r="N111" i="47"/>
  <c r="M111" i="47"/>
  <c r="AB107" i="47"/>
  <c r="N107" i="47"/>
  <c r="M107" i="47"/>
  <c r="AB103" i="47"/>
  <c r="N103" i="47" s="1"/>
  <c r="M103" i="47"/>
  <c r="Y139" i="47"/>
  <c r="M65" i="47"/>
  <c r="AB65" i="47"/>
  <c r="T58" i="47"/>
  <c r="AB58" i="47" s="1"/>
  <c r="D58" i="47"/>
  <c r="D52" i="47"/>
  <c r="AB67" i="47"/>
  <c r="N67" i="47"/>
  <c r="M67" i="47"/>
  <c r="H8" i="34"/>
  <c r="AG141" i="47"/>
  <c r="AG182" i="47" s="1"/>
  <c r="AI182" i="47" s="1"/>
  <c r="N167" i="51"/>
  <c r="AB39" i="47"/>
  <c r="M156" i="51"/>
  <c r="N166" i="34"/>
  <c r="AD47" i="28"/>
  <c r="M25" i="47"/>
  <c r="AB25" i="47"/>
  <c r="N25" i="47"/>
  <c r="G23" i="47"/>
  <c r="M14" i="47"/>
  <c r="AB14" i="47"/>
  <c r="N14" i="47" s="1"/>
  <c r="AL8" i="47"/>
  <c r="AL49" i="47" s="1"/>
  <c r="I9" i="47"/>
  <c r="M177" i="44"/>
  <c r="AP31" i="41"/>
  <c r="AQ31" i="41" s="1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/>
  <c r="M176" i="47"/>
  <c r="AB176" i="47"/>
  <c r="N176" i="47"/>
  <c r="M35" i="47"/>
  <c r="AB66" i="50"/>
  <c r="N66" i="50" s="1"/>
  <c r="M66" i="50"/>
  <c r="AK8" i="47"/>
  <c r="AK49" i="47" s="1"/>
  <c r="C38" i="28"/>
  <c r="P38" i="28"/>
  <c r="W30" i="28"/>
  <c r="K28" i="28"/>
  <c r="N64" i="50"/>
  <c r="AI31" i="41"/>
  <c r="F31" i="41" s="1"/>
  <c r="N27" i="40"/>
  <c r="AB37" i="47"/>
  <c r="N37" i="47"/>
  <c r="M37" i="47"/>
  <c r="AJ49" i="44"/>
  <c r="AP8" i="44"/>
  <c r="AQ8" i="44" s="1"/>
  <c r="N8" i="44" s="1"/>
  <c r="AB33" i="41"/>
  <c r="N150" i="44"/>
  <c r="M127" i="47"/>
  <c r="AB127" i="47"/>
  <c r="N127" i="47" s="1"/>
  <c r="N119" i="47"/>
  <c r="AQ72" i="47"/>
  <c r="N72" i="47" s="1"/>
  <c r="M55" i="47"/>
  <c r="AB55" i="47"/>
  <c r="N55" i="47" s="1"/>
  <c r="W51" i="47"/>
  <c r="W90" i="47" s="1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 s="1"/>
  <c r="N109" i="47"/>
  <c r="N106" i="44"/>
  <c r="AB71" i="43"/>
  <c r="N71" i="43"/>
  <c r="J177" i="47"/>
  <c r="AA177" i="47"/>
  <c r="AB177" i="47" s="1"/>
  <c r="N177" i="47" s="1"/>
  <c r="Z139" i="44"/>
  <c r="L139" i="44" s="1"/>
  <c r="L98" i="44"/>
  <c r="AB162" i="47"/>
  <c r="N162" i="47" s="1"/>
  <c r="M162" i="47"/>
  <c r="AQ61" i="51"/>
  <c r="M61" i="51"/>
  <c r="N150" i="51"/>
  <c r="N158" i="51"/>
  <c r="AQ73" i="47"/>
  <c r="N73" i="47" s="1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/>
  <c r="H85" i="47"/>
  <c r="M86" i="47"/>
  <c r="AQ82" i="47"/>
  <c r="N82" i="47" s="1"/>
  <c r="AB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1" i="40" s="1"/>
  <c r="AQ33" i="40"/>
  <c r="AQ177" i="51"/>
  <c r="R47" i="28"/>
  <c r="F47" i="28" s="1"/>
  <c r="N40" i="50"/>
  <c r="M36" i="47"/>
  <c r="N46" i="44"/>
  <c r="AB18" i="34"/>
  <c r="AQ45" i="47"/>
  <c r="N45" i="47" s="1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H31" i="41"/>
  <c r="N124" i="44"/>
  <c r="N52" i="44"/>
  <c r="M52" i="43"/>
  <c r="AB52" i="43"/>
  <c r="N52" i="43"/>
  <c r="AB108" i="50"/>
  <c r="W49" i="43"/>
  <c r="I49" i="43"/>
  <c r="I8" i="43"/>
  <c r="F15" i="51"/>
  <c r="T31" i="41"/>
  <c r="D31" i="41"/>
  <c r="B16" i="28"/>
  <c r="D16" i="28"/>
  <c r="L16" i="28" s="1"/>
  <c r="D12" i="28"/>
  <c r="L12" i="28"/>
  <c r="AQ99" i="50"/>
  <c r="N61" i="47"/>
  <c r="M156" i="44"/>
  <c r="AB156" i="44"/>
  <c r="N156" i="44"/>
  <c r="E182" i="47"/>
  <c r="S139" i="44"/>
  <c r="E139" i="44" s="1"/>
  <c r="E98" i="44"/>
  <c r="S139" i="50"/>
  <c r="T139" i="50" s="1"/>
  <c r="D163" i="47"/>
  <c r="AI163" i="47"/>
  <c r="F163" i="47"/>
  <c r="K71" i="47"/>
  <c r="M120" i="43"/>
  <c r="AB120" i="43"/>
  <c r="N120" i="43" s="1"/>
  <c r="X139" i="47"/>
  <c r="J98" i="47"/>
  <c r="X90" i="47"/>
  <c r="J90" i="47"/>
  <c r="AN90" i="51"/>
  <c r="K90" i="51" s="1"/>
  <c r="AL49" i="34"/>
  <c r="I49" i="34"/>
  <c r="I8" i="34"/>
  <c r="AB177" i="43"/>
  <c r="N177" i="43"/>
  <c r="AL90" i="47"/>
  <c r="R182" i="47"/>
  <c r="W49" i="47"/>
  <c r="T90" i="44"/>
  <c r="F90" i="44"/>
  <c r="M44" i="43"/>
  <c r="AB44" i="43"/>
  <c r="N44" i="43" s="1"/>
  <c r="Y49" i="44"/>
  <c r="AB105" i="44"/>
  <c r="N105" i="44"/>
  <c r="M105" i="44"/>
  <c r="W139" i="47"/>
  <c r="I139" i="47" s="1"/>
  <c r="N85" i="43"/>
  <c r="M85" i="43"/>
  <c r="F66" i="44"/>
  <c r="AB66" i="44"/>
  <c r="N66" i="44" s="1"/>
  <c r="AB9" i="50"/>
  <c r="AQ21" i="40"/>
  <c r="M21" i="40"/>
  <c r="T141" i="50"/>
  <c r="D141" i="50"/>
  <c r="AI141" i="50"/>
  <c r="F141" i="50" s="1"/>
  <c r="AB61" i="50"/>
  <c r="X182" i="50"/>
  <c r="AB18" i="50"/>
  <c r="N170" i="47"/>
  <c r="AG90" i="51"/>
  <c r="AI90" i="51"/>
  <c r="Z49" i="34"/>
  <c r="L49" i="34" s="1"/>
  <c r="L8" i="34"/>
  <c r="F23" i="51"/>
  <c r="AB23" i="51"/>
  <c r="V139" i="51"/>
  <c r="H98" i="51"/>
  <c r="U49" i="44"/>
  <c r="G49" i="44" s="1"/>
  <c r="AA8" i="44"/>
  <c r="G8" i="44"/>
  <c r="AB151" i="34"/>
  <c r="N151" i="34" s="1"/>
  <c r="M151" i="34"/>
  <c r="K51" i="50"/>
  <c r="V49" i="47"/>
  <c r="H49" i="47" s="1"/>
  <c r="G141" i="51"/>
  <c r="AP141" i="51"/>
  <c r="V90" i="51"/>
  <c r="Z49" i="44"/>
  <c r="L49" i="44"/>
  <c r="L8" i="44"/>
  <c r="G49" i="43"/>
  <c r="AI141" i="34"/>
  <c r="R49" i="34"/>
  <c r="D8" i="34"/>
  <c r="T8" i="34"/>
  <c r="F134" i="50"/>
  <c r="AB15" i="51"/>
  <c r="N15" i="51" s="1"/>
  <c r="M15" i="51"/>
  <c r="AG49" i="34"/>
  <c r="AB44" i="34"/>
  <c r="M44" i="34"/>
  <c r="N85" i="47"/>
  <c r="AB99" i="34"/>
  <c r="M99" i="34"/>
  <c r="H120" i="47"/>
  <c r="AA120" i="47"/>
  <c r="T141" i="51"/>
  <c r="AM139" i="51"/>
  <c r="J98" i="51"/>
  <c r="M30" i="43"/>
  <c r="AQ151" i="50"/>
  <c r="M151" i="50"/>
  <c r="AN90" i="47"/>
  <c r="AM139" i="47"/>
  <c r="N112" i="34"/>
  <c r="AB148" i="51"/>
  <c r="M148" i="51"/>
  <c r="F156" i="50"/>
  <c r="AB156" i="50"/>
  <c r="N156" i="50" s="1"/>
  <c r="Z49" i="47"/>
  <c r="H51" i="43"/>
  <c r="AA51" i="43"/>
  <c r="R139" i="43"/>
  <c r="T139" i="43" s="1"/>
  <c r="F139" i="43" s="1"/>
  <c r="T98" i="43"/>
  <c r="F98" i="43"/>
  <c r="W182" i="47"/>
  <c r="I182" i="47"/>
  <c r="AB105" i="47"/>
  <c r="AO139" i="34"/>
  <c r="L139" i="34"/>
  <c r="L98" i="34"/>
  <c r="G141" i="43"/>
  <c r="AA141" i="43"/>
  <c r="V139" i="43"/>
  <c r="H139" i="43" s="1"/>
  <c r="H98" i="43"/>
  <c r="AG49" i="51"/>
  <c r="AI49" i="51" s="1"/>
  <c r="F49" i="51" s="1"/>
  <c r="AI8" i="51"/>
  <c r="D8" i="51"/>
  <c r="X49" i="43"/>
  <c r="J49" i="43"/>
  <c r="J8" i="43"/>
  <c r="L51" i="47"/>
  <c r="T141" i="34"/>
  <c r="F141" i="34" s="1"/>
  <c r="D141" i="34"/>
  <c r="G51" i="34"/>
  <c r="G90" i="44"/>
  <c r="S49" i="44"/>
  <c r="E49" i="44" s="1"/>
  <c r="E8" i="44"/>
  <c r="U49" i="50"/>
  <c r="G49" i="50" s="1"/>
  <c r="K51" i="47"/>
  <c r="AB11" i="41"/>
  <c r="N11" i="41" s="1"/>
  <c r="M11" i="41"/>
  <c r="Z49" i="50"/>
  <c r="L8" i="50"/>
  <c r="T98" i="50"/>
  <c r="D98" i="50"/>
  <c r="I98" i="50"/>
  <c r="D41" i="28"/>
  <c r="Z139" i="51"/>
  <c r="L139" i="51"/>
  <c r="L98" i="51"/>
  <c r="D51" i="51"/>
  <c r="G182" i="44"/>
  <c r="AA141" i="44"/>
  <c r="AB141" i="44" s="1"/>
  <c r="N141" i="44" s="1"/>
  <c r="G141" i="44"/>
  <c r="R49" i="43"/>
  <c r="D8" i="43"/>
  <c r="T8" i="43"/>
  <c r="F8" i="43" s="1"/>
  <c r="AP53" i="41"/>
  <c r="AQ53" i="41" s="1"/>
  <c r="G53" i="41"/>
  <c r="E141" i="47"/>
  <c r="U49" i="51"/>
  <c r="AA98" i="44"/>
  <c r="M98" i="44" s="1"/>
  <c r="E51" i="34"/>
  <c r="AP141" i="34"/>
  <c r="AQ141" i="34" s="1"/>
  <c r="I141" i="34"/>
  <c r="AA51" i="51"/>
  <c r="M51" i="51" s="1"/>
  <c r="G51" i="51"/>
  <c r="AB18" i="43"/>
  <c r="N18" i="43"/>
  <c r="M18" i="43"/>
  <c r="AG139" i="34"/>
  <c r="AB105" i="43"/>
  <c r="N105" i="43" s="1"/>
  <c r="M105" i="43"/>
  <c r="AB15" i="50"/>
  <c r="N15" i="50"/>
  <c r="M15" i="50"/>
  <c r="F52" i="47"/>
  <c r="AB23" i="47"/>
  <c r="R49" i="47"/>
  <c r="AB142" i="44"/>
  <c r="N142" i="44"/>
  <c r="Y182" i="43"/>
  <c r="K182" i="43" s="1"/>
  <c r="W139" i="34"/>
  <c r="I98" i="34"/>
  <c r="AB44" i="51"/>
  <c r="N44" i="51"/>
  <c r="F44" i="51"/>
  <c r="V139" i="34"/>
  <c r="F120" i="50"/>
  <c r="AI98" i="51"/>
  <c r="L51" i="51"/>
  <c r="AG139" i="50"/>
  <c r="AI139" i="50" s="1"/>
  <c r="G182" i="51"/>
  <c r="Y49" i="51"/>
  <c r="K49" i="51" s="1"/>
  <c r="K8" i="51"/>
  <c r="V139" i="47"/>
  <c r="H139" i="47"/>
  <c r="H98" i="47"/>
  <c r="G141" i="47"/>
  <c r="Y139" i="34"/>
  <c r="K98" i="34"/>
  <c r="S49" i="51"/>
  <c r="E49" i="51"/>
  <c r="E8" i="51"/>
  <c r="T8" i="51"/>
  <c r="T182" i="50"/>
  <c r="D141" i="43"/>
  <c r="T141" i="43"/>
  <c r="F141" i="43" s="1"/>
  <c r="I139" i="43"/>
  <c r="I98" i="43"/>
  <c r="H141" i="50"/>
  <c r="V139" i="44"/>
  <c r="H139" i="44"/>
  <c r="H98" i="44"/>
  <c r="D51" i="50"/>
  <c r="R139" i="44"/>
  <c r="T98" i="44"/>
  <c r="F98" i="44"/>
  <c r="D98" i="44"/>
  <c r="M44" i="50"/>
  <c r="Z90" i="47"/>
  <c r="L90" i="47"/>
  <c r="W90" i="51"/>
  <c r="AB44" i="44"/>
  <c r="N44" i="44" s="1"/>
  <c r="M44" i="44"/>
  <c r="AB21" i="41"/>
  <c r="N21" i="41"/>
  <c r="M21" i="41"/>
  <c r="V182" i="50"/>
  <c r="H182" i="50" s="1"/>
  <c r="E141" i="50"/>
  <c r="W49" i="50"/>
  <c r="AG139" i="47"/>
  <c r="AI139" i="47" s="1"/>
  <c r="AI98" i="47"/>
  <c r="AH139" i="47"/>
  <c r="W139" i="51"/>
  <c r="AA53" i="41"/>
  <c r="K53" i="41"/>
  <c r="N157" i="50"/>
  <c r="X49" i="44"/>
  <c r="J49" i="44" s="1"/>
  <c r="J8" i="44"/>
  <c r="V49" i="43"/>
  <c r="H49" i="43" s="1"/>
  <c r="H51" i="34"/>
  <c r="U49" i="34"/>
  <c r="G8" i="34"/>
  <c r="AB99" i="51"/>
  <c r="N99" i="51" s="1"/>
  <c r="AI51" i="47"/>
  <c r="T90" i="43"/>
  <c r="F90" i="43"/>
  <c r="D90" i="43"/>
  <c r="AB99" i="43"/>
  <c r="N99" i="43"/>
  <c r="L51" i="34"/>
  <c r="AA141" i="34"/>
  <c r="AB141" i="34" s="1"/>
  <c r="T51" i="47"/>
  <c r="F51" i="47" s="1"/>
  <c r="D51" i="47"/>
  <c r="Y182" i="51"/>
  <c r="K182" i="51"/>
  <c r="H141" i="51"/>
  <c r="AB108" i="44"/>
  <c r="N108" i="44"/>
  <c r="V90" i="43"/>
  <c r="H90" i="43" s="1"/>
  <c r="F23" i="34"/>
  <c r="AB23" i="34"/>
  <c r="N23" i="34"/>
  <c r="AG182" i="34"/>
  <c r="AB148" i="50"/>
  <c r="N148" i="50" s="1"/>
  <c r="F151" i="47"/>
  <c r="AB15" i="34"/>
  <c r="M15" i="34"/>
  <c r="AB177" i="34"/>
  <c r="N177" i="34" s="1"/>
  <c r="M177" i="34"/>
  <c r="S139" i="43"/>
  <c r="E139" i="43"/>
  <c r="E98" i="43"/>
  <c r="H71" i="47"/>
  <c r="AA71" i="47"/>
  <c r="AB71" i="47" s="1"/>
  <c r="S139" i="47"/>
  <c r="D30" i="47"/>
  <c r="AI30" i="47"/>
  <c r="F30" i="47"/>
  <c r="H163" i="47"/>
  <c r="AA163" i="47"/>
  <c r="AB163" i="47" s="1"/>
  <c r="N163" i="47" s="1"/>
  <c r="E71" i="47"/>
  <c r="AI71" i="47"/>
  <c r="J30" i="47"/>
  <c r="AI120" i="47"/>
  <c r="F120" i="47"/>
  <c r="I30" i="47"/>
  <c r="AP120" i="47"/>
  <c r="AQ120" i="47"/>
  <c r="H30" i="47"/>
  <c r="AA30" i="47"/>
  <c r="AB30" i="47" s="1"/>
  <c r="N30" i="47" s="1"/>
  <c r="I141" i="50"/>
  <c r="AB66" i="51"/>
  <c r="N66" i="51"/>
  <c r="G141" i="50"/>
  <c r="AA141" i="50"/>
  <c r="AB141" i="50" s="1"/>
  <c r="Y90" i="47"/>
  <c r="K90" i="47" s="1"/>
  <c r="R182" i="51"/>
  <c r="T182" i="51"/>
  <c r="AM182" i="47"/>
  <c r="G98" i="51"/>
  <c r="AA98" i="51"/>
  <c r="AQ134" i="47"/>
  <c r="M134" i="47"/>
  <c r="Y139" i="43"/>
  <c r="K139" i="43"/>
  <c r="K98" i="43"/>
  <c r="AA51" i="50"/>
  <c r="AB51" i="50"/>
  <c r="G51" i="50"/>
  <c r="Z139" i="47"/>
  <c r="L139" i="47"/>
  <c r="AJ49" i="47"/>
  <c r="G90" i="43"/>
  <c r="Z49" i="43"/>
  <c r="L49" i="43" s="1"/>
  <c r="L8" i="43"/>
  <c r="W139" i="44"/>
  <c r="I139" i="44"/>
  <c r="I98" i="44"/>
  <c r="G98" i="34"/>
  <c r="AP51" i="34"/>
  <c r="AJ49" i="34"/>
  <c r="AP8" i="34"/>
  <c r="Y49" i="43"/>
  <c r="K49" i="43" s="1"/>
  <c r="K8" i="43"/>
  <c r="AJ182" i="50"/>
  <c r="X139" i="50"/>
  <c r="AB61" i="34"/>
  <c r="T141" i="44"/>
  <c r="F141" i="44"/>
  <c r="D141" i="44"/>
  <c r="X139" i="44"/>
  <c r="J139" i="44" s="1"/>
  <c r="J98" i="44"/>
  <c r="V90" i="44"/>
  <c r="H90" i="44"/>
  <c r="S90" i="50"/>
  <c r="T8" i="50"/>
  <c r="H182" i="51"/>
  <c r="AQ33" i="41"/>
  <c r="N33" i="41" s="1"/>
  <c r="M33" i="41"/>
  <c r="AB21" i="40"/>
  <c r="N21" i="40" s="1"/>
  <c r="AA31" i="41"/>
  <c r="J141" i="47"/>
  <c r="AL182" i="47"/>
  <c r="AA51" i="47"/>
  <c r="AB51" i="47" s="1"/>
  <c r="AB151" i="51"/>
  <c r="M151" i="51"/>
  <c r="R182" i="43"/>
  <c r="AB43" i="41"/>
  <c r="N43" i="41" s="1"/>
  <c r="M43" i="41"/>
  <c r="AQ66" i="47"/>
  <c r="AP51" i="51"/>
  <c r="AQ51" i="51"/>
  <c r="Y182" i="44"/>
  <c r="K182" i="44" s="1"/>
  <c r="U139" i="43"/>
  <c r="G139" i="43" s="1"/>
  <c r="AA98" i="43"/>
  <c r="AB98" i="43" s="1"/>
  <c r="N98" i="43" s="1"/>
  <c r="G98" i="43"/>
  <c r="R90" i="34"/>
  <c r="Y49" i="34"/>
  <c r="K49" i="34"/>
  <c r="K8" i="34"/>
  <c r="AB142" i="50"/>
  <c r="AB52" i="50"/>
  <c r="N121" i="47"/>
  <c r="Z182" i="47"/>
  <c r="L182" i="47" s="1"/>
  <c r="V90" i="47"/>
  <c r="H90" i="47"/>
  <c r="H8" i="51"/>
  <c r="AA51" i="44"/>
  <c r="M51" i="44" s="1"/>
  <c r="G51" i="44"/>
  <c r="S182" i="43"/>
  <c r="E182" i="43"/>
  <c r="AA8" i="43"/>
  <c r="AB8" i="43"/>
  <c r="N8" i="43" s="1"/>
  <c r="S182" i="34"/>
  <c r="K51" i="34"/>
  <c r="AB156" i="34"/>
  <c r="N156" i="34"/>
  <c r="AB148" i="47"/>
  <c r="N148" i="47"/>
  <c r="M148" i="47"/>
  <c r="AH90" i="47"/>
  <c r="AI90" i="47" s="1"/>
  <c r="E90" i="47"/>
  <c r="M151" i="47"/>
  <c r="R139" i="51"/>
  <c r="D98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/>
  <c r="I8" i="51"/>
  <c r="N10" i="51"/>
  <c r="M134" i="34"/>
  <c r="AB134" i="34"/>
  <c r="N134" i="34"/>
  <c r="AB99" i="44"/>
  <c r="N99" i="44" s="1"/>
  <c r="X23" i="28"/>
  <c r="I8" i="47"/>
  <c r="T8" i="47"/>
  <c r="P47" i="28"/>
  <c r="N59" i="47"/>
  <c r="N34" i="47"/>
  <c r="D8" i="47"/>
  <c r="N23" i="51"/>
  <c r="T182" i="44"/>
  <c r="F182" i="44" s="1"/>
  <c r="N102" i="47"/>
  <c r="M85" i="47"/>
  <c r="D8" i="50"/>
  <c r="F134" i="47"/>
  <c r="N69" i="47"/>
  <c r="D23" i="28"/>
  <c r="I90" i="47"/>
  <c r="N65" i="47"/>
  <c r="H8" i="47"/>
  <c r="N13" i="47"/>
  <c r="N10" i="47"/>
  <c r="N134" i="50"/>
  <c r="N77" i="47"/>
  <c r="AB44" i="47"/>
  <c r="N44" i="47" s="1"/>
  <c r="X44" i="28"/>
  <c r="I49" i="47"/>
  <c r="F156" i="47"/>
  <c r="AB156" i="47"/>
  <c r="AA90" i="43"/>
  <c r="AB90" i="43"/>
  <c r="N90" i="43" s="1"/>
  <c r="T49" i="51"/>
  <c r="X38" i="28"/>
  <c r="I51" i="47"/>
  <c r="AK30" i="28"/>
  <c r="F58" i="47"/>
  <c r="N58" i="47"/>
  <c r="AB15" i="47"/>
  <c r="N15" i="47"/>
  <c r="M15" i="47"/>
  <c r="AQ99" i="47"/>
  <c r="M99" i="47"/>
  <c r="M8" i="43"/>
  <c r="M98" i="43"/>
  <c r="M90" i="43"/>
  <c r="E139" i="47"/>
  <c r="AA182" i="44"/>
  <c r="AB182" i="44" s="1"/>
  <c r="N182" i="44" s="1"/>
  <c r="D139" i="43"/>
  <c r="T90" i="47"/>
  <c r="D90" i="47"/>
  <c r="D139" i="51"/>
  <c r="T182" i="43"/>
  <c r="F182" i="43"/>
  <c r="D182" i="43"/>
  <c r="AB31" i="41"/>
  <c r="N31" i="41"/>
  <c r="AB51" i="51"/>
  <c r="N51" i="51" s="1"/>
  <c r="AA90" i="44"/>
  <c r="M90" i="44" s="1"/>
  <c r="AB51" i="43"/>
  <c r="N51" i="43" s="1"/>
  <c r="M51" i="43"/>
  <c r="AA49" i="44"/>
  <c r="AB49" i="44" s="1"/>
  <c r="N49" i="44" s="1"/>
  <c r="T139" i="44"/>
  <c r="F139" i="44" s="1"/>
  <c r="D139" i="44"/>
  <c r="AB141" i="43"/>
  <c r="N141" i="43"/>
  <c r="M141" i="43"/>
  <c r="AB120" i="47"/>
  <c r="N120" i="47" s="1"/>
  <c r="T182" i="47"/>
  <c r="F182" i="47" s="1"/>
  <c r="D182" i="47"/>
  <c r="T182" i="34"/>
  <c r="D49" i="44"/>
  <c r="T49" i="44"/>
  <c r="F49" i="44" s="1"/>
  <c r="M53" i="41"/>
  <c r="AB53" i="41"/>
  <c r="AA49" i="43"/>
  <c r="H139" i="51"/>
  <c r="J139" i="47"/>
  <c r="D182" i="34"/>
  <c r="F52" i="40"/>
  <c r="M47" i="40"/>
  <c r="AQ47" i="40"/>
  <c r="N47" i="40"/>
  <c r="G43" i="40"/>
  <c r="H53" i="40"/>
  <c r="AP42" i="40"/>
  <c r="M42" i="40" s="1"/>
  <c r="AM53" i="40"/>
  <c r="AP53" i="40" s="1"/>
  <c r="AQ53" i="40" s="1"/>
  <c r="D33" i="40"/>
  <c r="K53" i="40"/>
  <c r="D53" i="40"/>
  <c r="F33" i="40"/>
  <c r="I53" i="40"/>
  <c r="AP30" i="40"/>
  <c r="AQ30" i="40" s="1"/>
  <c r="E21" i="40"/>
  <c r="F21" i="40"/>
  <c r="AP20" i="40"/>
  <c r="M20" i="40" s="1"/>
  <c r="E11" i="40"/>
  <c r="F31" i="40"/>
  <c r="F11" i="40"/>
  <c r="E31" i="40"/>
  <c r="N15" i="40"/>
  <c r="I11" i="40"/>
  <c r="I31" i="40"/>
  <c r="D52" i="40"/>
  <c r="AB43" i="40"/>
  <c r="F43" i="40"/>
  <c r="H33" i="40"/>
  <c r="T53" i="40"/>
  <c r="F53" i="40" s="1"/>
  <c r="N33" i="40"/>
  <c r="Z53" i="40"/>
  <c r="L53" i="40" s="1"/>
  <c r="AB30" i="40"/>
  <c r="N30" i="40" s="1"/>
  <c r="D31" i="40"/>
  <c r="V31" i="40"/>
  <c r="AA31" i="40" s="1"/>
  <c r="H31" i="40"/>
  <c r="J31" i="40"/>
  <c r="X30" i="28"/>
  <c r="L30" i="28" s="1"/>
  <c r="D30" i="28"/>
  <c r="T51" i="34"/>
  <c r="G49" i="34"/>
  <c r="AB105" i="50"/>
  <c r="AB148" i="34"/>
  <c r="N148" i="34"/>
  <c r="M18" i="50"/>
  <c r="AQ18" i="50"/>
  <c r="N18" i="50" s="1"/>
  <c r="M30" i="47"/>
  <c r="M108" i="47"/>
  <c r="AB108" i="47"/>
  <c r="N108" i="47" s="1"/>
  <c r="M177" i="47"/>
  <c r="AQ44" i="47"/>
  <c r="M44" i="47"/>
  <c r="AB52" i="47"/>
  <c r="D141" i="47"/>
  <c r="AI141" i="47"/>
  <c r="M8" i="44"/>
  <c r="AB8" i="44"/>
  <c r="AB49" i="43"/>
  <c r="N49" i="43"/>
  <c r="M49" i="43"/>
  <c r="AB66" i="47"/>
  <c r="N66" i="47" s="1"/>
  <c r="D139" i="50"/>
  <c r="G49" i="47"/>
  <c r="T98" i="34"/>
  <c r="D98" i="34"/>
  <c r="D49" i="47"/>
  <c r="T49" i="47"/>
  <c r="AB98" i="44"/>
  <c r="N98" i="44" s="1"/>
  <c r="D49" i="43"/>
  <c r="T49" i="43"/>
  <c r="F49" i="43" s="1"/>
  <c r="F98" i="50"/>
  <c r="AP49" i="44"/>
  <c r="T71" i="47"/>
  <c r="F71" i="47" s="1"/>
  <c r="D71" i="47"/>
  <c r="G31" i="40"/>
  <c r="M142" i="43"/>
  <c r="AB142" i="43"/>
  <c r="N142" i="43"/>
  <c r="D49" i="34"/>
  <c r="T49" i="34"/>
  <c r="AB142" i="47"/>
  <c r="N86" i="47"/>
  <c r="N151" i="50"/>
  <c r="G98" i="50"/>
  <c r="D177" i="47"/>
  <c r="T177" i="47"/>
  <c r="F177" i="47" s="1"/>
  <c r="AH139" i="50"/>
  <c r="E139" i="50"/>
  <c r="F58" i="50"/>
  <c r="X8" i="47"/>
  <c r="M141" i="44"/>
  <c r="F8" i="51"/>
  <c r="N78" i="47"/>
  <c r="N46" i="47"/>
  <c r="M23" i="44"/>
  <c r="AB23" i="44"/>
  <c r="N23" i="44"/>
  <c r="N53" i="50"/>
  <c r="N132" i="47"/>
  <c r="G8" i="47"/>
  <c r="N160" i="47"/>
  <c r="AJ49" i="51"/>
  <c r="G8" i="51"/>
  <c r="AP8" i="51"/>
  <c r="AQ8" i="51"/>
  <c r="N11" i="50"/>
  <c r="N180" i="50"/>
  <c r="AA182" i="43"/>
  <c r="AB182" i="43" s="1"/>
  <c r="N182" i="43" s="1"/>
  <c r="D182" i="51"/>
  <c r="M182" i="44"/>
  <c r="M66" i="34"/>
  <c r="AA8" i="47"/>
  <c r="N180" i="47"/>
  <c r="N83" i="47"/>
  <c r="H8" i="50"/>
  <c r="G49" i="51"/>
  <c r="AB18" i="47"/>
  <c r="N18" i="47"/>
  <c r="L23" i="28"/>
  <c r="AB58" i="34"/>
  <c r="N58" i="34" s="1"/>
  <c r="J182" i="50"/>
  <c r="I8" i="44"/>
  <c r="D51" i="43"/>
  <c r="N105" i="51"/>
  <c r="J51" i="47"/>
  <c r="AB112" i="47"/>
  <c r="N112" i="47"/>
  <c r="M112" i="47"/>
  <c r="M120" i="47"/>
  <c r="AQ79" i="47"/>
  <c r="N79" i="47" s="1"/>
  <c r="T53" i="41"/>
  <c r="F53" i="41"/>
  <c r="M151" i="43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/>
  <c r="M114" i="47"/>
  <c r="N118" i="51"/>
  <c r="N165" i="51"/>
  <c r="T9" i="47"/>
  <c r="AB9" i="47" s="1"/>
  <c r="AB87" i="47"/>
  <c r="N87" i="47"/>
  <c r="N167" i="34"/>
  <c r="N69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/>
  <c r="AI81" i="44"/>
  <c r="F81" i="44"/>
  <c r="D81" i="44"/>
  <c r="AI84" i="44"/>
  <c r="F84" i="44"/>
  <c r="D84" i="44"/>
  <c r="I86" i="44"/>
  <c r="W85" i="44"/>
  <c r="T87" i="44"/>
  <c r="F87" i="44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T72" i="34"/>
  <c r="AB72" i="34" s="1"/>
  <c r="N72" i="34" s="1"/>
  <c r="F72" i="34"/>
  <c r="AQ118" i="50"/>
  <c r="N118" i="50" s="1"/>
  <c r="M154" i="34"/>
  <c r="X134" i="51"/>
  <c r="AA134" i="51" s="1"/>
  <c r="J134" i="51"/>
  <c r="J135" i="51"/>
  <c r="G143" i="47"/>
  <c r="G124" i="51"/>
  <c r="AP124" i="51"/>
  <c r="V85" i="50"/>
  <c r="AA85" i="50" s="1"/>
  <c r="M85" i="50" s="1"/>
  <c r="H86" i="50"/>
  <c r="J109" i="50"/>
  <c r="AM108" i="50"/>
  <c r="J108" i="50" s="1"/>
  <c r="K114" i="50"/>
  <c r="Y113" i="50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AA9" i="51" s="1"/>
  <c r="M9" i="51" s="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 s="1"/>
  <c r="K164" i="43"/>
  <c r="E10" i="50"/>
  <c r="H120" i="43"/>
  <c r="AG47" i="28"/>
  <c r="H47" i="28"/>
  <c r="L158" i="47"/>
  <c r="J21" i="50"/>
  <c r="I73" i="50"/>
  <c r="D103" i="47"/>
  <c r="D125" i="47"/>
  <c r="Y120" i="50"/>
  <c r="K121" i="50"/>
  <c r="H128" i="34"/>
  <c r="K151" i="50"/>
  <c r="U177" i="50"/>
  <c r="U35" i="28"/>
  <c r="U47" i="28" s="1"/>
  <c r="I47" i="28" s="1"/>
  <c r="AO163" i="51"/>
  <c r="L164" i="51"/>
  <c r="H20" i="50"/>
  <c r="AA35" i="28"/>
  <c r="AC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J35" i="28" s="1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AQ20" i="40"/>
  <c r="N20" i="40"/>
  <c r="B35" i="28"/>
  <c r="G41" i="28"/>
  <c r="M71" i="44"/>
  <c r="I35" i="28"/>
  <c r="AA177" i="50"/>
  <c r="H85" i="50"/>
  <c r="M124" i="51"/>
  <c r="AQ124" i="51"/>
  <c r="N124" i="51"/>
  <c r="D18" i="43"/>
  <c r="X49" i="47"/>
  <c r="AA49" i="47" s="1"/>
  <c r="AB8" i="47"/>
  <c r="AH47" i="28"/>
  <c r="I38" i="28"/>
  <c r="J35" i="28"/>
  <c r="AQ49" i="44"/>
  <c r="I85" i="44"/>
  <c r="W90" i="44"/>
  <c r="I90" i="44"/>
  <c r="I177" i="50"/>
  <c r="AB177" i="50"/>
  <c r="N177" i="50" s="1"/>
  <c r="M177" i="50"/>
  <c r="AB31" i="40" l="1"/>
  <c r="N31" i="40" s="1"/>
  <c r="M31" i="40"/>
  <c r="N53" i="41"/>
  <c r="K120" i="50"/>
  <c r="F90" i="47"/>
  <c r="T139" i="51"/>
  <c r="E139" i="51"/>
  <c r="N141" i="34"/>
  <c r="D35" i="28"/>
  <c r="AK35" i="28"/>
  <c r="N71" i="47"/>
  <c r="AB49" i="47"/>
  <c r="AB9" i="51"/>
  <c r="N9" i="51" s="1"/>
  <c r="AN139" i="51"/>
  <c r="K98" i="51"/>
  <c r="AQ85" i="44"/>
  <c r="N85" i="44" s="1"/>
  <c r="M85" i="44"/>
  <c r="AK41" i="28"/>
  <c r="AB90" i="44"/>
  <c r="N90" i="44" s="1"/>
  <c r="I71" i="47"/>
  <c r="AP71" i="47"/>
  <c r="AQ71" i="47" s="1"/>
  <c r="F63" i="47"/>
  <c r="AB63" i="47"/>
  <c r="N63" i="47" s="1"/>
  <c r="AI47" i="28"/>
  <c r="J47" i="28" s="1"/>
  <c r="X8" i="51"/>
  <c r="F139" i="50"/>
  <c r="U139" i="44"/>
  <c r="G98" i="44"/>
  <c r="AJ38" i="28"/>
  <c r="K38" i="28" s="1"/>
  <c r="Y98" i="50"/>
  <c r="AA113" i="50"/>
  <c r="AP156" i="47"/>
  <c r="AQ156" i="47" s="1"/>
  <c r="N156" i="47" s="1"/>
  <c r="AK141" i="47"/>
  <c r="M71" i="47"/>
  <c r="T98" i="51"/>
  <c r="AA90" i="47"/>
  <c r="D141" i="51"/>
  <c r="AB134" i="51"/>
  <c r="N134" i="51" s="1"/>
  <c r="M134" i="51"/>
  <c r="M182" i="43"/>
  <c r="J9" i="51"/>
  <c r="M30" i="40"/>
  <c r="AA139" i="43"/>
  <c r="V90" i="50"/>
  <c r="AP108" i="50"/>
  <c r="AM98" i="50"/>
  <c r="AB85" i="50"/>
  <c r="N85" i="50" s="1"/>
  <c r="E98" i="51"/>
  <c r="M141" i="34"/>
  <c r="W35" i="28"/>
  <c r="AM90" i="51"/>
  <c r="J90" i="51" s="1"/>
  <c r="J51" i="51"/>
  <c r="M163" i="47"/>
  <c r="D49" i="51"/>
  <c r="AF47" i="28"/>
  <c r="M49" i="44"/>
  <c r="AP163" i="51"/>
  <c r="AQ163" i="51" s="1"/>
  <c r="AO182" i="51"/>
  <c r="AI139" i="51"/>
  <c r="F51" i="51"/>
  <c r="AP105" i="50"/>
  <c r="AK98" i="50"/>
  <c r="AB51" i="44"/>
  <c r="N51" i="44" s="1"/>
  <c r="M31" i="41"/>
  <c r="N116" i="47"/>
  <c r="F18" i="47"/>
  <c r="N156" i="51"/>
  <c r="N89" i="47"/>
  <c r="K49" i="44"/>
  <c r="AQ43" i="40"/>
  <c r="N43" i="40" s="1"/>
  <c r="M61" i="47"/>
  <c r="X139" i="51"/>
  <c r="J139" i="51" s="1"/>
  <c r="L28" i="28"/>
  <c r="N157" i="47"/>
  <c r="M148" i="50"/>
  <c r="W41" i="28"/>
  <c r="AP182" i="51"/>
  <c r="G141" i="34"/>
  <c r="AJ182" i="34"/>
  <c r="N153" i="50"/>
  <c r="F118" i="47"/>
  <c r="AB118" i="47"/>
  <c r="N118" i="47" s="1"/>
  <c r="K23" i="47"/>
  <c r="T141" i="47"/>
  <c r="F141" i="47" s="1"/>
  <c r="N144" i="50"/>
  <c r="M43" i="40"/>
  <c r="F136" i="47"/>
  <c r="F156" i="51"/>
  <c r="N161" i="43"/>
  <c r="N127" i="34"/>
  <c r="AQ39" i="47"/>
  <c r="N39" i="47" s="1"/>
  <c r="K61" i="47"/>
  <c r="I30" i="50"/>
  <c r="AA30" i="50"/>
  <c r="Y141" i="47"/>
  <c r="AB66" i="43"/>
  <c r="N66" i="43" s="1"/>
  <c r="N133" i="51"/>
  <c r="N138" i="51"/>
  <c r="N20" i="44"/>
  <c r="C30" i="28"/>
  <c r="N27" i="50"/>
  <c r="AQ28" i="47"/>
  <c r="N28" i="47" s="1"/>
  <c r="E9" i="47"/>
  <c r="I108" i="47"/>
  <c r="N171" i="34"/>
  <c r="AQ149" i="50"/>
  <c r="N149" i="50" s="1"/>
  <c r="F42" i="51"/>
  <c r="X53" i="40"/>
  <c r="AO9" i="47"/>
  <c r="AN9" i="50"/>
  <c r="R44" i="50"/>
  <c r="AB76" i="34"/>
  <c r="N76" i="34" s="1"/>
  <c r="AH23" i="50"/>
  <c r="AK30" i="51"/>
  <c r="Z71" i="51"/>
  <c r="AO30" i="50"/>
  <c r="L30" i="50" s="1"/>
  <c r="E34" i="50"/>
  <c r="H63" i="50"/>
  <c r="AK61" i="50"/>
  <c r="W71" i="50"/>
  <c r="K83" i="50"/>
  <c r="Y163" i="50"/>
  <c r="AL113" i="51"/>
  <c r="I116" i="51"/>
  <c r="AB32" i="43"/>
  <c r="N32" i="43" s="1"/>
  <c r="E26" i="50"/>
  <c r="X71" i="50"/>
  <c r="I87" i="51"/>
  <c r="AL85" i="51"/>
  <c r="I146" i="51"/>
  <c r="W142" i="51"/>
  <c r="X71" i="34"/>
  <c r="AO163" i="34"/>
  <c r="AO182" i="34" s="1"/>
  <c r="AH9" i="47"/>
  <c r="U113" i="47"/>
  <c r="G116" i="47"/>
  <c r="E32" i="50"/>
  <c r="S30" i="50"/>
  <c r="AG163" i="50"/>
  <c r="U163" i="50"/>
  <c r="I181" i="51"/>
  <c r="W177" i="51"/>
  <c r="V30" i="28"/>
  <c r="J30" i="28" s="1"/>
  <c r="AA38" i="28"/>
  <c r="K126" i="50"/>
  <c r="AN120" i="50"/>
  <c r="AN139" i="50" s="1"/>
  <c r="AO30" i="51"/>
  <c r="AO49" i="51" s="1"/>
  <c r="W52" i="34"/>
  <c r="AN113" i="47"/>
  <c r="G119" i="47"/>
  <c r="H30" i="50"/>
  <c r="AH52" i="50"/>
  <c r="AO58" i="50"/>
  <c r="L60" i="50"/>
  <c r="Z99" i="50"/>
  <c r="U120" i="50"/>
  <c r="AK120" i="50"/>
  <c r="Z120" i="50"/>
  <c r="L120" i="50" s="1"/>
  <c r="AO163" i="50"/>
  <c r="W30" i="51"/>
  <c r="AN23" i="47"/>
  <c r="H111" i="50"/>
  <c r="W163" i="51"/>
  <c r="I167" i="51"/>
  <c r="AJ52" i="47"/>
  <c r="D12" i="50"/>
  <c r="AH30" i="50"/>
  <c r="AI30" i="50" s="1"/>
  <c r="AM30" i="50"/>
  <c r="AM49" i="50" s="1"/>
  <c r="AK52" i="50"/>
  <c r="AJ71" i="50"/>
  <c r="R71" i="50"/>
  <c r="W120" i="50"/>
  <c r="U71" i="51"/>
  <c r="R71" i="51"/>
  <c r="AF44" i="28"/>
  <c r="AM9" i="47"/>
  <c r="R99" i="47"/>
  <c r="AJ105" i="47"/>
  <c r="AK58" i="50"/>
  <c r="H59" i="50"/>
  <c r="AK71" i="50"/>
  <c r="AJ120" i="50"/>
  <c r="AO142" i="50"/>
  <c r="Z30" i="51"/>
  <c r="G126" i="51"/>
  <c r="U120" i="51"/>
  <c r="AP57" i="34"/>
  <c r="Y163" i="34"/>
  <c r="Z163" i="34"/>
  <c r="X142" i="51"/>
  <c r="AN71" i="34"/>
  <c r="T81" i="34"/>
  <c r="AK163" i="34"/>
  <c r="AP52" i="40"/>
  <c r="AN142" i="47"/>
  <c r="AK30" i="50"/>
  <c r="K77" i="50"/>
  <c r="G153" i="51"/>
  <c r="V30" i="34"/>
  <c r="AK30" i="34"/>
  <c r="Z71" i="34"/>
  <c r="L77" i="34"/>
  <c r="AK113" i="34"/>
  <c r="AM120" i="34"/>
  <c r="AH163" i="34"/>
  <c r="L75" i="43"/>
  <c r="J120" i="43"/>
  <c r="X30" i="50"/>
  <c r="L46" i="50"/>
  <c r="AN71" i="50"/>
  <c r="AL163" i="50"/>
  <c r="AL71" i="51"/>
  <c r="AG71" i="34"/>
  <c r="L19" i="43"/>
  <c r="L81" i="43"/>
  <c r="K118" i="47"/>
  <c r="X23" i="50"/>
  <c r="L48" i="50"/>
  <c r="Z71" i="50"/>
  <c r="H78" i="50"/>
  <c r="I159" i="50"/>
  <c r="K48" i="51"/>
  <c r="L137" i="51"/>
  <c r="AH148" i="51"/>
  <c r="AH151" i="51"/>
  <c r="L56" i="34"/>
  <c r="R120" i="34"/>
  <c r="J63" i="43"/>
  <c r="K116" i="47"/>
  <c r="Y23" i="50"/>
  <c r="V120" i="50"/>
  <c r="X9" i="34"/>
  <c r="S71" i="34"/>
  <c r="U120" i="34"/>
  <c r="U163" i="34"/>
  <c r="AL163" i="34"/>
  <c r="I11" i="50"/>
  <c r="J47" i="50"/>
  <c r="G109" i="51"/>
  <c r="Y120" i="51"/>
  <c r="I20" i="34"/>
  <c r="AG61" i="34"/>
  <c r="I64" i="34"/>
  <c r="AH108" i="34"/>
  <c r="X108" i="34"/>
  <c r="H152" i="34"/>
  <c r="V163" i="34"/>
  <c r="E14" i="43"/>
  <c r="J181" i="43"/>
  <c r="E87" i="44"/>
  <c r="AG44" i="50"/>
  <c r="AK85" i="51"/>
  <c r="AH18" i="34"/>
  <c r="E65" i="34"/>
  <c r="V71" i="34"/>
  <c r="U71" i="34"/>
  <c r="AL120" i="34"/>
  <c r="AN163" i="34"/>
  <c r="AN182" i="34" s="1"/>
  <c r="AL9" i="50"/>
  <c r="I9" i="50" s="1"/>
  <c r="L21" i="50"/>
  <c r="K89" i="50"/>
  <c r="S85" i="51"/>
  <c r="Z163" i="51"/>
  <c r="AH15" i="34"/>
  <c r="W71" i="34"/>
  <c r="K144" i="34"/>
  <c r="I73" i="44"/>
  <c r="L43" i="50"/>
  <c r="E60" i="34"/>
  <c r="AH99" i="34"/>
  <c r="AN120" i="34"/>
  <c r="K120" i="34" s="1"/>
  <c r="H132" i="34"/>
  <c r="H52" i="40"/>
  <c r="G30" i="40"/>
  <c r="G47" i="28" l="1"/>
  <c r="AJ47" i="28"/>
  <c r="AQ108" i="50"/>
  <c r="N108" i="50" s="1"/>
  <c r="M108" i="50"/>
  <c r="AB90" i="47"/>
  <c r="K120" i="51"/>
  <c r="Y139" i="51"/>
  <c r="K139" i="51" s="1"/>
  <c r="J120" i="34"/>
  <c r="AM139" i="34"/>
  <c r="G139" i="44"/>
  <c r="AA139" i="44"/>
  <c r="K71" i="34"/>
  <c r="AN90" i="34"/>
  <c r="AP71" i="34"/>
  <c r="J71" i="34"/>
  <c r="X90" i="34"/>
  <c r="J90" i="34" s="1"/>
  <c r="J142" i="51"/>
  <c r="X141" i="51"/>
  <c r="G105" i="47"/>
  <c r="AP105" i="47"/>
  <c r="AJ98" i="47"/>
  <c r="L99" i="50"/>
  <c r="AA99" i="50"/>
  <c r="Z98" i="50"/>
  <c r="J53" i="40"/>
  <c r="AA53" i="40"/>
  <c r="AK139" i="50"/>
  <c r="AP98" i="50"/>
  <c r="AQ98" i="50" s="1"/>
  <c r="H98" i="50"/>
  <c r="AB98" i="51"/>
  <c r="F98" i="51"/>
  <c r="AA8" i="51"/>
  <c r="X49" i="51"/>
  <c r="J49" i="51" s="1"/>
  <c r="J8" i="51"/>
  <c r="AI15" i="34"/>
  <c r="AH8" i="34"/>
  <c r="I142" i="51"/>
  <c r="AA142" i="51"/>
  <c r="W141" i="51"/>
  <c r="H61" i="50"/>
  <c r="AP61" i="50"/>
  <c r="AI151" i="51"/>
  <c r="E151" i="51"/>
  <c r="AI71" i="34"/>
  <c r="AG90" i="34"/>
  <c r="L71" i="34"/>
  <c r="Z90" i="34"/>
  <c r="L90" i="34" s="1"/>
  <c r="L163" i="34"/>
  <c r="Z182" i="34"/>
  <c r="L182" i="34" s="1"/>
  <c r="T99" i="47"/>
  <c r="D99" i="47"/>
  <c r="R98" i="47"/>
  <c r="AP52" i="47"/>
  <c r="G52" i="47"/>
  <c r="AJ51" i="47"/>
  <c r="AA177" i="51"/>
  <c r="I177" i="51"/>
  <c r="W182" i="51"/>
  <c r="M105" i="50"/>
  <c r="AQ105" i="50"/>
  <c r="N105" i="50" s="1"/>
  <c r="AB139" i="43"/>
  <c r="N139" i="43" s="1"/>
  <c r="M139" i="43"/>
  <c r="AP58" i="50"/>
  <c r="H58" i="50"/>
  <c r="AA71" i="50"/>
  <c r="I71" i="50"/>
  <c r="W90" i="50"/>
  <c r="I90" i="50" s="1"/>
  <c r="AB81" i="34"/>
  <c r="N81" i="34" s="1"/>
  <c r="F81" i="34"/>
  <c r="K9" i="50"/>
  <c r="AN8" i="50"/>
  <c r="AN49" i="50" s="1"/>
  <c r="AM139" i="50"/>
  <c r="J139" i="50" s="1"/>
  <c r="J98" i="50"/>
  <c r="Z182" i="51"/>
  <c r="L182" i="51" s="1"/>
  <c r="L163" i="51"/>
  <c r="AI44" i="50"/>
  <c r="AQ44" i="50" s="1"/>
  <c r="AG49" i="50"/>
  <c r="L9" i="47"/>
  <c r="AO8" i="47"/>
  <c r="L58" i="50"/>
  <c r="AO51" i="50"/>
  <c r="I163" i="50"/>
  <c r="AP163" i="50"/>
  <c r="AL182" i="50"/>
  <c r="AA163" i="51"/>
  <c r="I163" i="51"/>
  <c r="AI52" i="50"/>
  <c r="F52" i="50" s="1"/>
  <c r="AH51" i="50"/>
  <c r="E52" i="50"/>
  <c r="G163" i="50"/>
  <c r="AA163" i="50"/>
  <c r="U182" i="50"/>
  <c r="K141" i="47"/>
  <c r="Y182" i="47"/>
  <c r="AA141" i="47"/>
  <c r="AK182" i="47"/>
  <c r="H141" i="47"/>
  <c r="F139" i="51"/>
  <c r="I71" i="51"/>
  <c r="AP71" i="51"/>
  <c r="AQ71" i="51" s="1"/>
  <c r="D120" i="34"/>
  <c r="T120" i="34"/>
  <c r="F120" i="34" s="1"/>
  <c r="R139" i="34"/>
  <c r="AC38" i="28"/>
  <c r="B38" i="28"/>
  <c r="AA47" i="28"/>
  <c r="B47" i="28" s="1"/>
  <c r="I163" i="34"/>
  <c r="AL182" i="34"/>
  <c r="I182" i="34" s="1"/>
  <c r="AM8" i="47"/>
  <c r="AP9" i="47"/>
  <c r="J9" i="47"/>
  <c r="G120" i="34"/>
  <c r="U139" i="34"/>
  <c r="AA120" i="34"/>
  <c r="J71" i="50"/>
  <c r="X90" i="50"/>
  <c r="J90" i="50" s="1"/>
  <c r="AO49" i="50"/>
  <c r="L49" i="50" s="1"/>
  <c r="D71" i="34"/>
  <c r="AP120" i="34"/>
  <c r="AQ120" i="34" s="1"/>
  <c r="I120" i="34"/>
  <c r="AL139" i="34"/>
  <c r="I139" i="34" s="1"/>
  <c r="J108" i="34"/>
  <c r="AA108" i="34"/>
  <c r="X98" i="34"/>
  <c r="S90" i="34"/>
  <c r="E71" i="34"/>
  <c r="T71" i="34"/>
  <c r="F71" i="34" s="1"/>
  <c r="G71" i="51"/>
  <c r="U90" i="51"/>
  <c r="AA71" i="51"/>
  <c r="T30" i="50"/>
  <c r="F30" i="50" s="1"/>
  <c r="E30" i="50"/>
  <c r="S49" i="50"/>
  <c r="L71" i="51"/>
  <c r="Z90" i="51"/>
  <c r="L90" i="51" s="1"/>
  <c r="AN139" i="34"/>
  <c r="K139" i="34" s="1"/>
  <c r="X35" i="28"/>
  <c r="K35" i="28"/>
  <c r="W47" i="28"/>
  <c r="K47" i="28" s="1"/>
  <c r="M113" i="50"/>
  <c r="AB113" i="50"/>
  <c r="N113" i="50" s="1"/>
  <c r="H113" i="34"/>
  <c r="AP113" i="34"/>
  <c r="AK98" i="34"/>
  <c r="G120" i="50"/>
  <c r="AA120" i="50"/>
  <c r="U139" i="50"/>
  <c r="S90" i="51"/>
  <c r="E90" i="51" s="1"/>
  <c r="T85" i="51"/>
  <c r="E85" i="51"/>
  <c r="AP30" i="34"/>
  <c r="AQ30" i="34" s="1"/>
  <c r="AK49" i="34"/>
  <c r="AP49" i="34" s="1"/>
  <c r="I85" i="51"/>
  <c r="AL90" i="51"/>
  <c r="I90" i="51" s="1"/>
  <c r="AL8" i="50"/>
  <c r="AP9" i="50"/>
  <c r="H163" i="34"/>
  <c r="V182" i="34"/>
  <c r="G163" i="34"/>
  <c r="U182" i="34"/>
  <c r="AA163" i="34"/>
  <c r="AI99" i="34"/>
  <c r="AH98" i="34"/>
  <c r="AH141" i="51"/>
  <c r="E148" i="51"/>
  <c r="AI148" i="51"/>
  <c r="G120" i="51"/>
  <c r="AA120" i="51"/>
  <c r="U139" i="51"/>
  <c r="D163" i="50"/>
  <c r="AI163" i="50"/>
  <c r="F163" i="50" s="1"/>
  <c r="AG182" i="50"/>
  <c r="E99" i="34"/>
  <c r="K41" i="28"/>
  <c r="X41" i="28"/>
  <c r="L41" i="28" s="1"/>
  <c r="AA9" i="34"/>
  <c r="J9" i="34"/>
  <c r="X8" i="34"/>
  <c r="J30" i="50"/>
  <c r="I120" i="50"/>
  <c r="W139" i="50"/>
  <c r="I139" i="50" s="1"/>
  <c r="AP23" i="47"/>
  <c r="AN8" i="47"/>
  <c r="H30" i="51"/>
  <c r="AP30" i="51"/>
  <c r="AQ30" i="51" s="1"/>
  <c r="M156" i="47"/>
  <c r="Y139" i="50"/>
  <c r="K139" i="50" s="1"/>
  <c r="K98" i="50"/>
  <c r="AA98" i="50"/>
  <c r="H120" i="50"/>
  <c r="V139" i="50"/>
  <c r="H139" i="50" s="1"/>
  <c r="K142" i="47"/>
  <c r="AP142" i="47"/>
  <c r="AN141" i="47"/>
  <c r="AN182" i="47" s="1"/>
  <c r="L142" i="50"/>
  <c r="AP142" i="50"/>
  <c r="AO141" i="50"/>
  <c r="I52" i="34"/>
  <c r="W51" i="34"/>
  <c r="AA52" i="34"/>
  <c r="AH8" i="50"/>
  <c r="AI23" i="50"/>
  <c r="E23" i="50"/>
  <c r="E15" i="34"/>
  <c r="AK49" i="51"/>
  <c r="G44" i="28"/>
  <c r="AJ44" i="28"/>
  <c r="G71" i="34"/>
  <c r="AA71" i="34"/>
  <c r="U90" i="34"/>
  <c r="AP30" i="50"/>
  <c r="AQ30" i="50" s="1"/>
  <c r="AK49" i="50"/>
  <c r="L30" i="51"/>
  <c r="Z49" i="51"/>
  <c r="L49" i="51" s="1"/>
  <c r="AP113" i="47"/>
  <c r="AQ113" i="47" s="1"/>
  <c r="K113" i="47"/>
  <c r="AN98" i="47"/>
  <c r="L71" i="50"/>
  <c r="Z90" i="50"/>
  <c r="D71" i="50"/>
  <c r="T71" i="50"/>
  <c r="F71" i="50" s="1"/>
  <c r="R90" i="50"/>
  <c r="K23" i="50"/>
  <c r="Y8" i="50"/>
  <c r="AQ52" i="40"/>
  <c r="N52" i="40" s="1"/>
  <c r="M52" i="40"/>
  <c r="AP120" i="50"/>
  <c r="AQ120" i="50" s="1"/>
  <c r="AJ139" i="50"/>
  <c r="AP139" i="50" s="1"/>
  <c r="AQ139" i="50" s="1"/>
  <c r="G71" i="50"/>
  <c r="AP71" i="50"/>
  <c r="AQ71" i="50" s="1"/>
  <c r="AJ90" i="50"/>
  <c r="L163" i="50"/>
  <c r="G113" i="47"/>
  <c r="U98" i="47"/>
  <c r="AA113" i="47"/>
  <c r="I113" i="51"/>
  <c r="AL98" i="51"/>
  <c r="AP113" i="51"/>
  <c r="H85" i="51"/>
  <c r="AP85" i="51"/>
  <c r="AK90" i="51"/>
  <c r="K163" i="34"/>
  <c r="Y182" i="34"/>
  <c r="K182" i="34" s="1"/>
  <c r="H30" i="34"/>
  <c r="V49" i="34"/>
  <c r="AA30" i="34"/>
  <c r="M57" i="34"/>
  <c r="AQ57" i="34"/>
  <c r="N57" i="34" s="1"/>
  <c r="K71" i="50"/>
  <c r="AN90" i="50"/>
  <c r="K90" i="50" s="1"/>
  <c r="D71" i="51"/>
  <c r="T71" i="51"/>
  <c r="F71" i="51" s="1"/>
  <c r="R90" i="51"/>
  <c r="M30" i="50"/>
  <c r="AB30" i="50"/>
  <c r="N30" i="50" s="1"/>
  <c r="AI108" i="34"/>
  <c r="E108" i="34"/>
  <c r="H71" i="34"/>
  <c r="V90" i="34"/>
  <c r="H90" i="34" s="1"/>
  <c r="I30" i="51"/>
  <c r="AA30" i="51"/>
  <c r="W49" i="51"/>
  <c r="AI61" i="34"/>
  <c r="D61" i="34"/>
  <c r="AG51" i="34"/>
  <c r="I71" i="34"/>
  <c r="W90" i="34"/>
  <c r="I90" i="34" s="1"/>
  <c r="AI18" i="34"/>
  <c r="E18" i="34"/>
  <c r="J23" i="50"/>
  <c r="X8" i="50"/>
  <c r="AA23" i="50"/>
  <c r="AI163" i="34"/>
  <c r="F163" i="34" s="1"/>
  <c r="AH182" i="34"/>
  <c r="E163" i="34"/>
  <c r="AP163" i="34"/>
  <c r="AQ163" i="34" s="1"/>
  <c r="AK182" i="34"/>
  <c r="AP182" i="34" s="1"/>
  <c r="H71" i="50"/>
  <c r="AK90" i="50"/>
  <c r="H90" i="50" s="1"/>
  <c r="AP52" i="50"/>
  <c r="H52" i="50"/>
  <c r="AK51" i="50"/>
  <c r="AH8" i="47"/>
  <c r="AI9" i="47"/>
  <c r="F9" i="47" s="1"/>
  <c r="K163" i="50"/>
  <c r="Y182" i="50"/>
  <c r="K182" i="50" s="1"/>
  <c r="T44" i="50"/>
  <c r="D44" i="50"/>
  <c r="R49" i="50"/>
  <c r="AI51" i="34" l="1"/>
  <c r="D51" i="34"/>
  <c r="AQ142" i="50"/>
  <c r="N142" i="50" s="1"/>
  <c r="M142" i="50"/>
  <c r="D182" i="50"/>
  <c r="AI182" i="50"/>
  <c r="F182" i="50" s="1"/>
  <c r="G182" i="34"/>
  <c r="AA182" i="34"/>
  <c r="E90" i="34"/>
  <c r="T90" i="34"/>
  <c r="F90" i="34" s="1"/>
  <c r="AA139" i="50"/>
  <c r="G139" i="50"/>
  <c r="AJ90" i="47"/>
  <c r="AP51" i="47"/>
  <c r="G51" i="47"/>
  <c r="AQ105" i="47"/>
  <c r="N105" i="47" s="1"/>
  <c r="M105" i="47"/>
  <c r="F44" i="50"/>
  <c r="AB44" i="50"/>
  <c r="N44" i="50" s="1"/>
  <c r="F61" i="34"/>
  <c r="AQ61" i="34"/>
  <c r="N61" i="34" s="1"/>
  <c r="AQ23" i="47"/>
  <c r="N23" i="47" s="1"/>
  <c r="M23" i="47"/>
  <c r="H182" i="34"/>
  <c r="M120" i="50"/>
  <c r="AB120" i="50"/>
  <c r="N120" i="50" s="1"/>
  <c r="M108" i="34"/>
  <c r="AB108" i="34"/>
  <c r="AQ151" i="51"/>
  <c r="N151" i="51" s="1"/>
  <c r="F151" i="51"/>
  <c r="AQ99" i="34"/>
  <c r="N99" i="34" s="1"/>
  <c r="F99" i="34"/>
  <c r="D49" i="50"/>
  <c r="T49" i="50"/>
  <c r="AB8" i="51"/>
  <c r="N8" i="51" s="1"/>
  <c r="M8" i="51"/>
  <c r="M85" i="51"/>
  <c r="AQ85" i="51"/>
  <c r="G139" i="34"/>
  <c r="M61" i="50"/>
  <c r="AQ61" i="50"/>
  <c r="N61" i="50" s="1"/>
  <c r="L90" i="50"/>
  <c r="AB163" i="34"/>
  <c r="N163" i="34" s="1"/>
  <c r="M163" i="34"/>
  <c r="K182" i="47"/>
  <c r="AA182" i="47"/>
  <c r="M139" i="44"/>
  <c r="AB139" i="44"/>
  <c r="N139" i="44" s="1"/>
  <c r="L35" i="28"/>
  <c r="X47" i="28"/>
  <c r="AJ139" i="47"/>
  <c r="AP98" i="47"/>
  <c r="AQ98" i="47" s="1"/>
  <c r="AO49" i="47"/>
  <c r="L49" i="47" s="1"/>
  <c r="L8" i="47"/>
  <c r="M113" i="51"/>
  <c r="AQ113" i="51"/>
  <c r="N113" i="51" s="1"/>
  <c r="G139" i="51"/>
  <c r="AA139" i="51"/>
  <c r="J141" i="51"/>
  <c r="X182" i="51"/>
  <c r="J182" i="51" s="1"/>
  <c r="I98" i="51"/>
  <c r="AL139" i="51"/>
  <c r="AP98" i="51"/>
  <c r="AB120" i="51"/>
  <c r="N120" i="51" s="1"/>
  <c r="M120" i="51"/>
  <c r="AQ113" i="34"/>
  <c r="N113" i="34" s="1"/>
  <c r="M113" i="34"/>
  <c r="AP141" i="47"/>
  <c r="AQ141" i="47" s="1"/>
  <c r="M58" i="50"/>
  <c r="AQ58" i="50"/>
  <c r="N58" i="50" s="1"/>
  <c r="I141" i="51"/>
  <c r="AA141" i="51"/>
  <c r="AB99" i="50"/>
  <c r="N99" i="50" s="1"/>
  <c r="M99" i="50"/>
  <c r="AP141" i="50"/>
  <c r="L141" i="50"/>
  <c r="AN139" i="47"/>
  <c r="K139" i="47" s="1"/>
  <c r="K98" i="47"/>
  <c r="E182" i="34"/>
  <c r="AI182" i="34"/>
  <c r="F182" i="34" s="1"/>
  <c r="AQ142" i="47"/>
  <c r="N142" i="47" s="1"/>
  <c r="M142" i="47"/>
  <c r="AH49" i="47"/>
  <c r="E8" i="47"/>
  <c r="AI8" i="47"/>
  <c r="F8" i="47" s="1"/>
  <c r="F99" i="47"/>
  <c r="AB99" i="47"/>
  <c r="N99" i="47" s="1"/>
  <c r="AB142" i="51"/>
  <c r="N142" i="51" s="1"/>
  <c r="M142" i="51"/>
  <c r="AK38" i="28"/>
  <c r="D38" i="28"/>
  <c r="AC47" i="28"/>
  <c r="D47" i="28" s="1"/>
  <c r="F85" i="51"/>
  <c r="AB85" i="51"/>
  <c r="AO90" i="50"/>
  <c r="AP90" i="50" s="1"/>
  <c r="L51" i="50"/>
  <c r="T90" i="51"/>
  <c r="F90" i="51" s="1"/>
  <c r="D90" i="51"/>
  <c r="M120" i="34"/>
  <c r="AB120" i="34"/>
  <c r="N120" i="34" s="1"/>
  <c r="M177" i="51"/>
  <c r="AB177" i="51"/>
  <c r="N177" i="51" s="1"/>
  <c r="K8" i="47"/>
  <c r="AN49" i="47"/>
  <c r="K49" i="47" s="1"/>
  <c r="M163" i="50"/>
  <c r="AB163" i="50"/>
  <c r="AK139" i="34"/>
  <c r="H98" i="34"/>
  <c r="AP98" i="34"/>
  <c r="D98" i="47"/>
  <c r="R139" i="47"/>
  <c r="T98" i="47"/>
  <c r="F98" i="47" s="1"/>
  <c r="AB23" i="50"/>
  <c r="N23" i="50" s="1"/>
  <c r="M23" i="50"/>
  <c r="J8" i="47"/>
  <c r="AM49" i="47"/>
  <c r="AP8" i="47"/>
  <c r="AB113" i="47"/>
  <c r="N113" i="47" s="1"/>
  <c r="M113" i="47"/>
  <c r="M30" i="34"/>
  <c r="AB30" i="34"/>
  <c r="N30" i="34" s="1"/>
  <c r="AB98" i="50"/>
  <c r="N98" i="50" s="1"/>
  <c r="M98" i="50"/>
  <c r="M71" i="51"/>
  <c r="AB71" i="51"/>
  <c r="N71" i="51" s="1"/>
  <c r="H182" i="47"/>
  <c r="AP182" i="47"/>
  <c r="AQ182" i="47" s="1"/>
  <c r="M163" i="51"/>
  <c r="AB163" i="51"/>
  <c r="N163" i="51" s="1"/>
  <c r="AB53" i="40"/>
  <c r="N53" i="40" s="1"/>
  <c r="M53" i="40"/>
  <c r="AQ71" i="34"/>
  <c r="AK44" i="28"/>
  <c r="L44" i="28" s="1"/>
  <c r="K44" i="28"/>
  <c r="D139" i="34"/>
  <c r="T139" i="34"/>
  <c r="AP90" i="51"/>
  <c r="AQ90" i="51" s="1"/>
  <c r="H90" i="51"/>
  <c r="H49" i="51"/>
  <c r="AP49" i="51"/>
  <c r="AQ49" i="51" s="1"/>
  <c r="AQ52" i="47"/>
  <c r="N52" i="47" s="1"/>
  <c r="M52" i="47"/>
  <c r="AB30" i="51"/>
  <c r="N30" i="51" s="1"/>
  <c r="M30" i="51"/>
  <c r="M9" i="50"/>
  <c r="AQ9" i="50"/>
  <c r="N9" i="50" s="1"/>
  <c r="J8" i="50"/>
  <c r="X49" i="50"/>
  <c r="AA8" i="50"/>
  <c r="Y49" i="50"/>
  <c r="K49" i="50" s="1"/>
  <c r="K8" i="50"/>
  <c r="H49" i="50"/>
  <c r="AQ23" i="50"/>
  <c r="F23" i="50"/>
  <c r="U139" i="47"/>
  <c r="G98" i="47"/>
  <c r="AA98" i="47"/>
  <c r="AH49" i="50"/>
  <c r="E49" i="50" s="1"/>
  <c r="E8" i="50"/>
  <c r="AI8" i="50"/>
  <c r="F8" i="50" s="1"/>
  <c r="H49" i="34"/>
  <c r="AA49" i="34"/>
  <c r="D90" i="50"/>
  <c r="T90" i="50"/>
  <c r="G90" i="34"/>
  <c r="AA90" i="34"/>
  <c r="AB52" i="34"/>
  <c r="N52" i="34" s="1"/>
  <c r="M52" i="34"/>
  <c r="AB9" i="34"/>
  <c r="N9" i="34" s="1"/>
  <c r="M9" i="34"/>
  <c r="AH182" i="51"/>
  <c r="E141" i="51"/>
  <c r="AI141" i="51"/>
  <c r="AA90" i="51"/>
  <c r="G90" i="51"/>
  <c r="AA90" i="50"/>
  <c r="I182" i="50"/>
  <c r="AH49" i="34"/>
  <c r="AI8" i="34"/>
  <c r="E8" i="34"/>
  <c r="K90" i="34"/>
  <c r="AP90" i="34"/>
  <c r="AQ90" i="34" s="1"/>
  <c r="I182" i="51"/>
  <c r="AA182" i="51"/>
  <c r="G90" i="50"/>
  <c r="AI90" i="34"/>
  <c r="D90" i="34"/>
  <c r="AA182" i="50"/>
  <c r="G182" i="50"/>
  <c r="X139" i="34"/>
  <c r="J139" i="34" s="1"/>
  <c r="J98" i="34"/>
  <c r="AA98" i="34"/>
  <c r="I49" i="51"/>
  <c r="AA49" i="51"/>
  <c r="M71" i="50"/>
  <c r="AB71" i="50"/>
  <c r="N71" i="50" s="1"/>
  <c r="AQ9" i="47"/>
  <c r="N9" i="47" s="1"/>
  <c r="M9" i="47"/>
  <c r="AH90" i="50"/>
  <c r="AI51" i="50"/>
  <c r="F51" i="50" s="1"/>
  <c r="E51" i="50"/>
  <c r="AL49" i="50"/>
  <c r="I49" i="50" s="1"/>
  <c r="I8" i="50"/>
  <c r="AP8" i="50"/>
  <c r="AQ8" i="50" s="1"/>
  <c r="X49" i="34"/>
  <c r="J49" i="34" s="1"/>
  <c r="J8" i="34"/>
  <c r="AA8" i="34"/>
  <c r="AQ148" i="51"/>
  <c r="N148" i="51" s="1"/>
  <c r="F148" i="51"/>
  <c r="H51" i="50"/>
  <c r="AP51" i="50"/>
  <c r="AQ52" i="50"/>
  <c r="N52" i="50" s="1"/>
  <c r="M52" i="50"/>
  <c r="AQ18" i="34"/>
  <c r="N18" i="34" s="1"/>
  <c r="F18" i="34"/>
  <c r="AQ108" i="34"/>
  <c r="F108" i="34"/>
  <c r="AO182" i="50"/>
  <c r="L182" i="50" s="1"/>
  <c r="AB71" i="34"/>
  <c r="M71" i="34"/>
  <c r="I51" i="34"/>
  <c r="AA51" i="34"/>
  <c r="AH139" i="34"/>
  <c r="AI98" i="34"/>
  <c r="F98" i="34" s="1"/>
  <c r="E98" i="34"/>
  <c r="AB141" i="47"/>
  <c r="AQ163" i="50"/>
  <c r="AQ15" i="34"/>
  <c r="N15" i="34" s="1"/>
  <c r="F15" i="34"/>
  <c r="Z139" i="50"/>
  <c r="L139" i="50" s="1"/>
  <c r="L98" i="50"/>
  <c r="AP49" i="47" l="1"/>
  <c r="J49" i="47"/>
  <c r="AB49" i="51"/>
  <c r="N49" i="51" s="1"/>
  <c r="M49" i="51"/>
  <c r="M8" i="50"/>
  <c r="AB8" i="50"/>
  <c r="N8" i="50" s="1"/>
  <c r="AA49" i="50"/>
  <c r="J49" i="50"/>
  <c r="F49" i="50"/>
  <c r="AQ141" i="51"/>
  <c r="F141" i="51"/>
  <c r="M141" i="47"/>
  <c r="F8" i="34"/>
  <c r="AQ8" i="34"/>
  <c r="M98" i="47"/>
  <c r="AB98" i="47"/>
  <c r="N98" i="47" s="1"/>
  <c r="T139" i="47"/>
  <c r="F139" i="47" s="1"/>
  <c r="D139" i="47"/>
  <c r="AQ141" i="50"/>
  <c r="N141" i="50" s="1"/>
  <c r="M141" i="50"/>
  <c r="AQ98" i="51"/>
  <c r="N98" i="51" s="1"/>
  <c r="M98" i="51"/>
  <c r="E182" i="51"/>
  <c r="AI182" i="51"/>
  <c r="AI49" i="34"/>
  <c r="E49" i="34"/>
  <c r="AP139" i="47"/>
  <c r="AQ139" i="47" s="1"/>
  <c r="M51" i="50"/>
  <c r="AQ51" i="50"/>
  <c r="N51" i="50" s="1"/>
  <c r="AA139" i="34"/>
  <c r="N108" i="34"/>
  <c r="M182" i="34"/>
  <c r="AB182" i="34"/>
  <c r="N182" i="34" s="1"/>
  <c r="F139" i="34"/>
  <c r="AP182" i="50"/>
  <c r="AQ182" i="50" s="1"/>
  <c r="AQ51" i="47"/>
  <c r="N51" i="47" s="1"/>
  <c r="M51" i="47"/>
  <c r="M182" i="51"/>
  <c r="AB182" i="51"/>
  <c r="AB49" i="34"/>
  <c r="M49" i="34"/>
  <c r="M139" i="50"/>
  <c r="AB139" i="50"/>
  <c r="N139" i="50" s="1"/>
  <c r="L38" i="28"/>
  <c r="AK47" i="28"/>
  <c r="L47" i="28" s="1"/>
  <c r="M98" i="34"/>
  <c r="AB98" i="34"/>
  <c r="N141" i="47"/>
  <c r="AP139" i="51"/>
  <c r="AQ139" i="51" s="1"/>
  <c r="I139" i="51"/>
  <c r="AQ98" i="34"/>
  <c r="M51" i="34"/>
  <c r="AB51" i="34"/>
  <c r="AB90" i="34"/>
  <c r="N90" i="34" s="1"/>
  <c r="M90" i="34"/>
  <c r="M141" i="51"/>
  <c r="AB141" i="51"/>
  <c r="AB90" i="50"/>
  <c r="M90" i="50"/>
  <c r="E49" i="47"/>
  <c r="AI49" i="47"/>
  <c r="F49" i="47" s="1"/>
  <c r="N163" i="50"/>
  <c r="N85" i="51"/>
  <c r="AI49" i="50"/>
  <c r="G90" i="47"/>
  <c r="AP90" i="47"/>
  <c r="F51" i="34"/>
  <c r="AQ51" i="34"/>
  <c r="AI139" i="34"/>
  <c r="E139" i="34"/>
  <c r="AI90" i="50"/>
  <c r="AQ90" i="50" s="1"/>
  <c r="E90" i="50"/>
  <c r="M182" i="50"/>
  <c r="AB182" i="50"/>
  <c r="N182" i="50" s="1"/>
  <c r="AA139" i="47"/>
  <c r="G139" i="47"/>
  <c r="AP139" i="34"/>
  <c r="H139" i="34"/>
  <c r="F90" i="50"/>
  <c r="N71" i="34"/>
  <c r="M8" i="34"/>
  <c r="AB8" i="34"/>
  <c r="N8" i="34" s="1"/>
  <c r="M90" i="51"/>
  <c r="AB90" i="51"/>
  <c r="N90" i="51" s="1"/>
  <c r="AP49" i="50"/>
  <c r="M8" i="47"/>
  <c r="AQ8" i="47"/>
  <c r="N8" i="47" s="1"/>
  <c r="AB139" i="51"/>
  <c r="N139" i="51" s="1"/>
  <c r="M139" i="51"/>
  <c r="AB182" i="47"/>
  <c r="N182" i="47" s="1"/>
  <c r="M182" i="47"/>
  <c r="AQ182" i="34"/>
  <c r="N90" i="50" l="1"/>
  <c r="AB49" i="50"/>
  <c r="N49" i="50" s="1"/>
  <c r="M49" i="50"/>
  <c r="N51" i="34"/>
  <c r="N141" i="51"/>
  <c r="AB139" i="34"/>
  <c r="M139" i="34"/>
  <c r="N49" i="34"/>
  <c r="AQ139" i="34"/>
  <c r="AB139" i="47"/>
  <c r="N139" i="47" s="1"/>
  <c r="M139" i="47"/>
  <c r="AQ49" i="50"/>
  <c r="F49" i="34"/>
  <c r="AQ49" i="34"/>
  <c r="AQ49" i="47"/>
  <c r="N49" i="47" s="1"/>
  <c r="M49" i="47"/>
  <c r="AQ90" i="47"/>
  <c r="N90" i="47" s="1"/>
  <c r="M90" i="47"/>
  <c r="N98" i="34"/>
  <c r="F182" i="51"/>
  <c r="AQ182" i="51"/>
  <c r="N182" i="51" s="1"/>
  <c r="N139" i="34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<sst xmlns="http://schemas.openxmlformats.org/spreadsheetml/2006/main" count="6464" uniqueCount="284">
  <si>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</si>
  <si>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</si>
  <si>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</si>
  <si>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</si>
  <si>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</si>
  <si>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</si>
  <si>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</si>
  <si>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</si>
  <si>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</si>
  <si>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</si>
  <si>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</si>
  <si>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</si>
  <si>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</si>
  <si>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</si>
  <si>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</si>
  <si>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</si>
  <si>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</si>
  <si>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</si>
  <si>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</si>
  <si>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</si>
  <si>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</si>
  <si>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</si>
  <si>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</si>
  <si>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</si>
  <si>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</si>
  <si>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</si>
  <si>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</si>
  <si>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</si>
  <si>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</si>
  <si>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</si>
  <si>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</si>
  <si>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</si>
  <si>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</si>
  <si>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</si>
  <si>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</si>
  <si>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</si>
  <si>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</si>
  <si>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</si>
  <si>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</si>
  <si>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</si>
  <si>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</si>
  <si>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</si>
  <si>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</si>
  <si>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</si>
  <si>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</si>
  <si>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</si>
  <si>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</si>
  <si>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</si>
  <si>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</si>
  <si>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</si>
  <si>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</si>
  <si>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</si>
  <si>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</si>
  <si>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</si>
  <si>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</si>
  <si>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</si>
  <si>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</si>
  <si>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</si>
  <si>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</si>
  <si>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</si>
  <si>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</si>
  <si>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</si>
  <si>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</si>
  <si>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</si>
  <si>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</si>
  <si>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</si>
  <si>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</si>
  <si>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</si>
  <si>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</si>
  <si>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</si>
  <si>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</si>
  <si>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</si>
  <si>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</si>
  <si>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</si>
  <si>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</si>
  <si>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</si>
  <si>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</si>
  <si>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</si>
  <si>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</si>
  <si>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</si>
  <si>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</si>
  <si>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</si>
  <si>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</si>
  <si>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</si>
  <si>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</si>
  <si>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</si>
  <si>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</si>
  <si>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</si>
  <si>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</si>
  <si>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</si>
  <si>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</si>
  <si>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</si>
  <si>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</si>
  <si>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</si>
  <si>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</si>
  <si>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</si>
  <si>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</si>
  <si>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</si>
  <si>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</si>
  <si>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</si>
  <si>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</si>
  <si>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</si>
  <si>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</si>
  <si>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</si>
  <si>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</si>
  <si>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</si>
  <si>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</si>
  <si>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</si>
  <si>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</si>
  <si>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</si>
  <si>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</si>
  <si>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</si>
  <si>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</si>
  <si>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</si>
  <si>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</si>
  <si>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</si>
  <si>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</si>
  <si>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</si>
  <si>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</si>
  <si>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</si>
  <si>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</si>
  <si>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</si>
  <si>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</si>
  <si>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</si>
  <si>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</si>
  <si>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</si>
  <si>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</si>
  <si>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</si>
  <si>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</si>
  <si>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</si>
  <si>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</si>
  <si>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</si>
  <si>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</si>
  <si>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</si>
  <si>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</si>
  <si>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</si>
  <si>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</si>
  <si>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</si>
  <si>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</si>
  <si>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</si>
  <si>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</si>
  <si>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</si>
  <si>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</si>
  <si>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</si>
  <si>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</si>
  <si>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</si>
  <si>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</si>
  <si>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</si>
  <si>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</si>
  <si>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</si>
  <si>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</si>
  <si>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</si>
  <si>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</si>
  <si>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</si>
  <si>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</si>
  <si>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</si>
  <si>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</si>
  <si>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</si>
  <si>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</si>
  <si>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</si>
  <si>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</si>
  <si>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</si>
  <si>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</si>
  <si>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</si>
  <si>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</si>
  <si>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</si>
  <si>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</si>
  <si>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</si>
  <si>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</si>
  <si>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</si>
  <si>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</si>
  <si>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</si>
  <si>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</si>
  <si>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</si>
  <si>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</si>
  <si>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</si>
  <si>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</si>
  <si>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</si>
  <si>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</si>
  <si>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</si>
  <si>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</si>
  <si>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</si>
  <si>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</si>
  <si>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</si>
  <si>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</si>
  <si>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</si>
  <si>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</si>
  <si>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</si>
  <si>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</si>
  <si>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</si>
  <si>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</si>
  <si>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</si>
  <si>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</si>
  <si>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</si>
  <si>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</si>
  <si>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</si>
  <si>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</si>
  <si>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</si>
  <si>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</si>
  <si>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</si>
  <si>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</si>
  <si>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</si>
  <si>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</si>
  <si>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</si>
  <si>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</si>
  <si>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</si>
  <si>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</si>
  <si>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</si>
  <si>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</si>
  <si>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</si>
  <si>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</si>
  <si>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</si>
  <si>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</si>
  <si>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</si>
  <si>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</si>
  <si>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</si>
  <si>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</si>
  <si>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</si>
  <si>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</si>
  <si>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</si>
  <si>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</si>
  <si>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</si>
  <si>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</si>
  <si>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</si>
  <si>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</si>
  <si>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</si>
  <si>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</si>
  <si>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</si>
  <si>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</si>
  <si>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</si>
  <si>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</si>
  <si>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</si>
  <si>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</si>
  <si>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</si>
  <si>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</si>
  <si>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</si>
  <si>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</si>
  <si>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</si>
  <si>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</si>
  <si>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</si>
  <si>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</si>
  <si>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</si>
  <si>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</si>
  <si>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</si>
  <si>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</si>
  <si>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</si>
  <si>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</si>
  <si>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</si>
  <si>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</si>
  <si>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</si>
  <si>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</si>
  <si>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</si>
  <si>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</si>
  <si>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</si>
  <si>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</si>
  <si>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</si>
  <si>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</si>
  <si>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</si>
  <si>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</si>
  <si>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</si>
  <si>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</si>
  <si>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</si>
  <si>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</si>
  <si>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</si>
  <si>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</si>
  <si>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</si>
  <si>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</si>
  <si>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</si>
  <si>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</si>
  <si>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</si>
  <si>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</si>
  <si>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</si>
  <si>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</si>
  <si>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</si>
  <si>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</si>
  <si>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</si>
  <si>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</si>
  <si>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</si>
  <si>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</si>
  <si>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</si>
  <si>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</si>
  <si>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</si>
  <si>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座間味村</t>
  </si>
  <si>
    <t>*0000000000000000212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</si>
</sst>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66BBA0D-F2DB-46D6-ABCF-27967044609B}"/>
    <cellStyle name="標準 3" xfId="3" xr:uid="{651A0D4B-76E9-4B85-8F92-F4A978160C0A}"/>
    <cellStyle name="標準_06月報新様式（案）" xfId="4" xr:uid="{AE659CC3-D3C7-42BB-9696-3678ED290DAF}"/>
    <cellStyle name="標準_H18年４月～の全様式【月報】改訂" xfId="5" xr:uid="{77EE192E-18FA-4FA1-B1B6-67558E8B9B2E}"/>
    <cellStyle name="標準_基本設計書_17年度月報本文" xfId="6" xr:uid="{7CD57C56-3C2D-450F-B18F-2E47C93386B0}"/>
    <cellStyle name="標準_事業状況報告CSV連携仕様_修正版(061127)" xfId="7" xr:uid="{CC43526D-8BEC-4E81-80B9-CCA302654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73330-A845-4FC9-B52C-F36C3F080A5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473546</v>
      </c>
      <c r="B1" t="s">
        <v>282</v>
      </c>
      <c r="C1">
        <v>202605</v>
      </c>
      <c r="D1">
        <v>1010001</v>
      </c>
      <c r="E1">
        <v>177</v>
      </c>
      <c r="F1">
        <v>2</v>
      </c>
      <c r="G1">
        <v>0</v>
      </c>
      <c r="H1">
        <v>179</v>
      </c>
    </row>
    <row r="2" spans="1:10">
      <c r="A2">
        <v>473546</v>
      </c>
      <c r="B2" t="s">
        <v>282</v>
      </c>
      <c r="C2">
        <v>202605</v>
      </c>
      <c r="D2">
        <v>1020001</v>
      </c>
      <c r="E2">
        <v>106</v>
      </c>
      <c r="F2">
        <v>0</v>
      </c>
      <c r="G2">
        <v>0</v>
      </c>
      <c r="H2">
        <v>108</v>
      </c>
    </row>
    <row r="3" spans="1:10">
      <c r="A3">
        <v>473546</v>
      </c>
      <c r="B3" t="s">
        <v>282</v>
      </c>
      <c r="C3">
        <v>202605</v>
      </c>
      <c r="D3">
        <v>1020002</v>
      </c>
      <c r="E3">
        <v>63</v>
      </c>
      <c r="F3">
        <v>0</v>
      </c>
      <c r="G3">
        <v>0</v>
      </c>
      <c r="H3">
        <v>62</v>
      </c>
    </row>
    <row r="4" spans="1:10">
      <c r="A4">
        <v>473546</v>
      </c>
      <c r="B4" t="s">
        <v>282</v>
      </c>
      <c r="C4">
        <v>202605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473546</v>
      </c>
      <c r="B5" t="s">
        <v>282</v>
      </c>
      <c r="C5">
        <v>202605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473546</v>
      </c>
      <c r="B6" t="s">
        <v>282</v>
      </c>
      <c r="C6">
        <v>202605</v>
      </c>
      <c r="D6">
        <v>1020005</v>
      </c>
      <c r="E6">
        <v>210</v>
      </c>
      <c r="F6">
        <v>2</v>
      </c>
      <c r="G6">
        <v>0</v>
      </c>
      <c r="H6" t="s">
        <v>283</v>
      </c>
    </row>
    <row r="7" spans="1:10">
      <c r="A7">
        <v>473546</v>
      </c>
      <c r="B7" t="s">
        <v>282</v>
      </c>
      <c r="C7">
        <v>202605</v>
      </c>
      <c r="D7">
        <v>1020006</v>
      </c>
      <c r="E7">
        <v>41</v>
      </c>
      <c r="F7">
        <v>0</v>
      </c>
      <c r="G7">
        <v>0</v>
      </c>
      <c r="H7">
        <v>42</v>
      </c>
    </row>
    <row r="8" spans="1:10">
      <c r="A8">
        <v>473546</v>
      </c>
      <c r="B8" t="s">
        <v>282</v>
      </c>
      <c r="C8">
        <v>202605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473546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473546</v>
      </c>
      <c r="B10" t="s">
        <v>282</v>
      </c>
      <c r="C10">
        <v>202605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473546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473546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473546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473546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473546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473546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473546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473546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473546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473546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473546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473546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473546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473546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473546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473546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473546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473546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473546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473546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473546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473546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473546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473546</v>
      </c>
      <c r="B34" t="s">
        <v>282</v>
      </c>
      <c r="C34">
        <v>202605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</row>
    <row r="35" spans="1:18">
      <c r="A35">
        <v>473546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473546</v>
      </c>
      <c r="B36" t="s">
        <v>282</v>
      </c>
      <c r="C36">
        <v>202605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5</v>
      </c>
      <c r="L36">
        <v>5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473546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473546</v>
      </c>
      <c r="B38" t="s">
        <v>282</v>
      </c>
      <c r="C38">
        <v>202605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473546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473546</v>
      </c>
      <c r="B40" t="s">
        <v>282</v>
      </c>
      <c r="C40">
        <v>202605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473546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473546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473546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473546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473546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473546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473546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473546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473546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473546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473546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473546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473546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473546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473546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473546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473546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473546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473546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473546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473546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473546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473546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473546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473546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473546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473546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473546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473546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473546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473546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473546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473546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473546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473546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473546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473546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473546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473546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473546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473546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473546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473546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473546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473546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473546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473546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473546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473546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473546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473546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473546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473546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473546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473546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473546</v>
      </c>
      <c r="B96" t="s">
        <v>282</v>
      </c>
      <c r="C96">
        <v>202605</v>
      </c>
      <c r="D96">
        <v>1110001</v>
      </c>
      <c r="E96">
        <v>0</v>
      </c>
      <c r="F96">
        <v>6</v>
      </c>
      <c r="G96">
        <v>8</v>
      </c>
      <c r="H96">
        <v>9</v>
      </c>
      <c r="I96">
        <v>7</v>
      </c>
      <c r="J96">
        <v>8</v>
      </c>
      <c r="K96">
        <v>38</v>
      </c>
      <c r="L96">
        <v>0</v>
      </c>
      <c r="M96">
        <v>3</v>
      </c>
      <c r="N96">
        <v>4</v>
      </c>
      <c r="O96">
        <v>7</v>
      </c>
      <c r="P96">
        <v>45</v>
      </c>
    </row>
    <row r="97" spans="1:16">
      <c r="A97">
        <v>473546</v>
      </c>
      <c r="B97" t="s">
        <v>282</v>
      </c>
      <c r="C97">
        <v>202605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3</v>
      </c>
      <c r="K97">
        <v>3</v>
      </c>
      <c r="L97">
        <v>0</v>
      </c>
      <c r="M97">
        <v>0</v>
      </c>
      <c r="N97">
        <v>0</v>
      </c>
      <c r="O97">
        <v>0</v>
      </c>
      <c r="P97">
        <v>3</v>
      </c>
    </row>
    <row r="98" spans="1:16">
      <c r="A98">
        <v>473546</v>
      </c>
      <c r="B98" t="s">
        <v>282</v>
      </c>
      <c r="C98">
        <v>202605</v>
      </c>
      <c r="D98">
        <v>1110003</v>
      </c>
      <c r="E98">
        <v>0</v>
      </c>
      <c r="F98">
        <v>6</v>
      </c>
      <c r="G98">
        <v>8</v>
      </c>
      <c r="H98">
        <v>9</v>
      </c>
      <c r="I98">
        <v>7</v>
      </c>
      <c r="J98">
        <v>5</v>
      </c>
      <c r="K98">
        <v>35</v>
      </c>
      <c r="L98">
        <v>0</v>
      </c>
      <c r="M98">
        <v>3</v>
      </c>
      <c r="N98">
        <v>4</v>
      </c>
      <c r="O98">
        <v>7</v>
      </c>
      <c r="P98">
        <v>42</v>
      </c>
    </row>
    <row r="99" spans="1:16">
      <c r="A99">
        <v>473546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473546</v>
      </c>
      <c r="B100" t="s">
        <v>282</v>
      </c>
      <c r="C100">
        <v>202605</v>
      </c>
      <c r="D100">
        <v>1110005</v>
      </c>
      <c r="E100">
        <v>0</v>
      </c>
      <c r="F100">
        <v>6</v>
      </c>
      <c r="G100">
        <v>8</v>
      </c>
      <c r="H100">
        <v>9</v>
      </c>
      <c r="I100">
        <v>7</v>
      </c>
      <c r="J100">
        <v>8</v>
      </c>
      <c r="K100">
        <v>38</v>
      </c>
      <c r="L100">
        <v>0</v>
      </c>
      <c r="M100">
        <v>3</v>
      </c>
      <c r="N100">
        <v>5</v>
      </c>
      <c r="O100">
        <v>8</v>
      </c>
      <c r="P100">
        <v>46</v>
      </c>
    </row>
    <row r="101" spans="1:16">
      <c r="A101">
        <v>473546</v>
      </c>
      <c r="B101" t="s">
        <v>282</v>
      </c>
      <c r="C101">
        <v>202605</v>
      </c>
      <c r="D101">
        <v>1120001</v>
      </c>
      <c r="E101">
        <v>0</v>
      </c>
      <c r="F101">
        <v>3</v>
      </c>
      <c r="G101">
        <v>2</v>
      </c>
      <c r="H101">
        <v>7</v>
      </c>
      <c r="I101">
        <v>5</v>
      </c>
      <c r="J101">
        <v>3</v>
      </c>
      <c r="K101">
        <v>20</v>
      </c>
      <c r="L101">
        <v>0</v>
      </c>
      <c r="M101">
        <v>1</v>
      </c>
      <c r="N101">
        <v>5</v>
      </c>
      <c r="O101">
        <v>6</v>
      </c>
      <c r="P101">
        <v>26</v>
      </c>
    </row>
    <row r="102" spans="1:16">
      <c r="A102">
        <v>473546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473546</v>
      </c>
      <c r="B103" t="s">
        <v>282</v>
      </c>
      <c r="C103">
        <v>202605</v>
      </c>
      <c r="D103">
        <v>1120003</v>
      </c>
      <c r="E103">
        <v>0</v>
      </c>
      <c r="F103">
        <v>3</v>
      </c>
      <c r="G103">
        <v>2</v>
      </c>
      <c r="H103">
        <v>7</v>
      </c>
      <c r="I103">
        <v>5</v>
      </c>
      <c r="J103">
        <v>3</v>
      </c>
      <c r="K103">
        <v>20</v>
      </c>
      <c r="L103">
        <v>0</v>
      </c>
      <c r="M103">
        <v>1</v>
      </c>
      <c r="N103">
        <v>5</v>
      </c>
      <c r="O103">
        <v>6</v>
      </c>
      <c r="P103">
        <v>26</v>
      </c>
    </row>
    <row r="104" spans="1:16">
      <c r="A104">
        <v>473546</v>
      </c>
      <c r="B104" t="s">
        <v>282</v>
      </c>
      <c r="C104">
        <v>202605</v>
      </c>
      <c r="D104">
        <v>1130001</v>
      </c>
      <c r="E104">
        <v>3</v>
      </c>
      <c r="F104">
        <v>4</v>
      </c>
      <c r="G104">
        <v>0</v>
      </c>
      <c r="H104">
        <v>7</v>
      </c>
    </row>
    <row r="105" spans="1:16">
      <c r="A105">
        <v>473546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473546</v>
      </c>
      <c r="B106" t="s">
        <v>282</v>
      </c>
      <c r="C106">
        <v>202605</v>
      </c>
      <c r="D106">
        <v>1130003</v>
      </c>
      <c r="E106">
        <v>3</v>
      </c>
      <c r="F106">
        <v>4</v>
      </c>
      <c r="G106">
        <v>0</v>
      </c>
      <c r="H106">
        <v>7</v>
      </c>
    </row>
    <row r="107" spans="1:16">
      <c r="A107">
        <v>473546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2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473546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473546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2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473546</v>
      </c>
      <c r="B110" t="s">
        <v>282</v>
      </c>
      <c r="C110">
        <v>202605</v>
      </c>
      <c r="D110">
        <v>1139201</v>
      </c>
      <c r="E110">
        <v>0</v>
      </c>
      <c r="F110">
        <v>0</v>
      </c>
      <c r="G110">
        <v>1</v>
      </c>
      <c r="H110">
        <v>2</v>
      </c>
      <c r="I110">
        <v>1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473546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473546</v>
      </c>
      <c r="B112" t="s">
        <v>282</v>
      </c>
      <c r="C112">
        <v>202605</v>
      </c>
      <c r="D112">
        <v>1139203</v>
      </c>
      <c r="E112">
        <v>0</v>
      </c>
      <c r="F112">
        <v>0</v>
      </c>
      <c r="G112">
        <v>1</v>
      </c>
      <c r="H112">
        <v>2</v>
      </c>
      <c r="I112">
        <v>1</v>
      </c>
      <c r="J112">
        <v>0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473546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473546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473546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473546</v>
      </c>
      <c r="B116" t="s">
        <v>282</v>
      </c>
      <c r="C116">
        <v>202605</v>
      </c>
      <c r="D116">
        <v>1139304</v>
      </c>
      <c r="E116">
        <v>0</v>
      </c>
      <c r="F116">
        <v>0</v>
      </c>
      <c r="G116">
        <v>1</v>
      </c>
      <c r="H116">
        <v>3</v>
      </c>
      <c r="I116">
        <v>1</v>
      </c>
      <c r="J116">
        <v>2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473546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473546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473546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473546</v>
      </c>
      <c r="B120" t="s">
        <v>282</v>
      </c>
      <c r="C120">
        <v>202605</v>
      </c>
      <c r="D120">
        <v>1140001</v>
      </c>
      <c r="E120">
        <v>0</v>
      </c>
      <c r="F120">
        <v>1</v>
      </c>
      <c r="G120">
        <v>1</v>
      </c>
      <c r="H120">
        <v>4</v>
      </c>
      <c r="I120">
        <v>0</v>
      </c>
      <c r="J120">
        <v>0</v>
      </c>
      <c r="K120">
        <v>0</v>
      </c>
      <c r="L120">
        <v>6</v>
      </c>
      <c r="M120">
        <v>0</v>
      </c>
      <c r="N120">
        <v>0</v>
      </c>
      <c r="O120">
        <v>0</v>
      </c>
      <c r="P120">
        <v>6</v>
      </c>
    </row>
    <row r="121" spans="1:16">
      <c r="A121">
        <v>473546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473546</v>
      </c>
      <c r="B122" t="s">
        <v>282</v>
      </c>
      <c r="C122">
        <v>202605</v>
      </c>
      <c r="D122">
        <v>1140003</v>
      </c>
      <c r="E122">
        <v>0</v>
      </c>
      <c r="F122">
        <v>1</v>
      </c>
      <c r="G122">
        <v>1</v>
      </c>
      <c r="H122">
        <v>4</v>
      </c>
      <c r="I122">
        <v>0</v>
      </c>
      <c r="J122">
        <v>0</v>
      </c>
      <c r="K122">
        <v>0</v>
      </c>
      <c r="L122">
        <v>6</v>
      </c>
      <c r="M122">
        <v>0</v>
      </c>
      <c r="N122">
        <v>0</v>
      </c>
      <c r="O122">
        <v>0</v>
      </c>
      <c r="P122">
        <v>6</v>
      </c>
    </row>
    <row r="123" spans="1:16">
      <c r="A123">
        <v>473546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0</v>
      </c>
      <c r="H123">
        <v>1</v>
      </c>
      <c r="I123">
        <v>7</v>
      </c>
      <c r="J123">
        <v>9</v>
      </c>
      <c r="K123">
        <v>8</v>
      </c>
      <c r="L123">
        <v>25</v>
      </c>
      <c r="M123">
        <v>0</v>
      </c>
      <c r="N123">
        <v>0</v>
      </c>
      <c r="O123">
        <v>0</v>
      </c>
      <c r="P123">
        <v>25</v>
      </c>
    </row>
    <row r="124" spans="1:16">
      <c r="A124">
        <v>473546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473546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</v>
      </c>
      <c r="H125">
        <v>2</v>
      </c>
      <c r="I125">
        <v>4</v>
      </c>
      <c r="J125">
        <v>5</v>
      </c>
      <c r="K125">
        <v>3</v>
      </c>
      <c r="L125">
        <v>15</v>
      </c>
      <c r="M125">
        <v>1</v>
      </c>
      <c r="N125">
        <v>3</v>
      </c>
      <c r="O125">
        <v>4</v>
      </c>
      <c r="P125">
        <v>19</v>
      </c>
    </row>
    <row r="126" spans="1:16">
      <c r="A126">
        <v>473546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473546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473546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0</v>
      </c>
      <c r="H128">
        <v>1</v>
      </c>
      <c r="I128">
        <v>3</v>
      </c>
      <c r="J128">
        <v>1</v>
      </c>
      <c r="K128">
        <v>2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473546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2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473546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2</v>
      </c>
      <c r="J130">
        <v>1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473546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473546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473546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473546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473546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473546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8</v>
      </c>
      <c r="H136">
        <v>8</v>
      </c>
      <c r="I136">
        <v>27</v>
      </c>
      <c r="J136">
        <v>25</v>
      </c>
      <c r="K136">
        <v>17</v>
      </c>
      <c r="L136">
        <v>85</v>
      </c>
      <c r="M136">
        <v>2</v>
      </c>
      <c r="N136">
        <v>7</v>
      </c>
      <c r="O136">
        <v>9</v>
      </c>
      <c r="P136">
        <v>94</v>
      </c>
    </row>
    <row r="137" spans="1:16">
      <c r="A137">
        <v>473546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4</v>
      </c>
      <c r="H137">
        <v>4</v>
      </c>
      <c r="I137">
        <v>13</v>
      </c>
      <c r="J137">
        <v>19</v>
      </c>
      <c r="K137">
        <v>12</v>
      </c>
      <c r="L137">
        <v>52</v>
      </c>
      <c r="M137">
        <v>1</v>
      </c>
      <c r="N137">
        <v>4</v>
      </c>
      <c r="O137">
        <v>5</v>
      </c>
      <c r="P137">
        <v>57</v>
      </c>
    </row>
    <row r="138" spans="1:16">
      <c r="A138">
        <v>473546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0</v>
      </c>
      <c r="H138">
        <v>1</v>
      </c>
      <c r="I138">
        <v>2</v>
      </c>
      <c r="J138">
        <v>0</v>
      </c>
      <c r="K138">
        <v>2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473546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473546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2</v>
      </c>
      <c r="J140">
        <v>3</v>
      </c>
      <c r="K140">
        <v>1</v>
      </c>
      <c r="L140">
        <v>6</v>
      </c>
      <c r="M140">
        <v>0</v>
      </c>
      <c r="N140">
        <v>0</v>
      </c>
      <c r="O140">
        <v>0</v>
      </c>
      <c r="P140">
        <v>6</v>
      </c>
    </row>
    <row r="141" spans="1:16">
      <c r="A141">
        <v>473546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473546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2</v>
      </c>
      <c r="H142">
        <v>0</v>
      </c>
      <c r="I142">
        <v>2</v>
      </c>
      <c r="J142">
        <v>5</v>
      </c>
      <c r="K142">
        <v>1</v>
      </c>
      <c r="L142">
        <v>10</v>
      </c>
      <c r="M142">
        <v>0</v>
      </c>
      <c r="N142">
        <v>0</v>
      </c>
      <c r="O142">
        <v>0</v>
      </c>
      <c r="P142">
        <v>10</v>
      </c>
    </row>
    <row r="143" spans="1:16">
      <c r="A143">
        <v>473546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473546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</v>
      </c>
      <c r="H144">
        <v>2</v>
      </c>
      <c r="I144">
        <v>4</v>
      </c>
      <c r="J144">
        <v>5</v>
      </c>
      <c r="K144">
        <v>3</v>
      </c>
      <c r="L144">
        <v>15</v>
      </c>
      <c r="M144">
        <v>1</v>
      </c>
      <c r="N144">
        <v>3</v>
      </c>
      <c r="O144">
        <v>4</v>
      </c>
      <c r="P144">
        <v>19</v>
      </c>
    </row>
    <row r="145" spans="1:16">
      <c r="A145">
        <v>473546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473546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473546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473546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3</v>
      </c>
      <c r="J148">
        <v>6</v>
      </c>
      <c r="K148">
        <v>5</v>
      </c>
      <c r="L148">
        <v>14</v>
      </c>
      <c r="M148">
        <v>0</v>
      </c>
      <c r="N148">
        <v>0</v>
      </c>
      <c r="O148">
        <v>0</v>
      </c>
      <c r="P148">
        <v>14</v>
      </c>
    </row>
    <row r="149" spans="1:16">
      <c r="A149">
        <v>473546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473546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1</v>
      </c>
      <c r="O150">
        <v>1</v>
      </c>
      <c r="P150">
        <v>2</v>
      </c>
    </row>
    <row r="151" spans="1:16">
      <c r="A151">
        <v>473546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3</v>
      </c>
      <c r="H151">
        <v>1</v>
      </c>
      <c r="I151">
        <v>7</v>
      </c>
      <c r="J151">
        <v>5</v>
      </c>
      <c r="K151">
        <v>3</v>
      </c>
      <c r="L151">
        <v>19</v>
      </c>
      <c r="M151">
        <v>1</v>
      </c>
      <c r="N151">
        <v>3</v>
      </c>
      <c r="O151">
        <v>4</v>
      </c>
      <c r="P151">
        <v>23</v>
      </c>
    </row>
    <row r="152" spans="1:16">
      <c r="A152">
        <v>473546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2</v>
      </c>
      <c r="J152">
        <v>5</v>
      </c>
      <c r="K152">
        <v>1</v>
      </c>
      <c r="L152">
        <v>10</v>
      </c>
      <c r="M152">
        <v>0</v>
      </c>
      <c r="N152">
        <v>0</v>
      </c>
      <c r="O152">
        <v>0</v>
      </c>
      <c r="P152">
        <v>10</v>
      </c>
    </row>
    <row r="153" spans="1:16">
      <c r="A153">
        <v>473546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</v>
      </c>
      <c r="H153">
        <v>2</v>
      </c>
      <c r="I153">
        <v>4</v>
      </c>
      <c r="J153">
        <v>0</v>
      </c>
      <c r="K153">
        <v>0</v>
      </c>
      <c r="L153">
        <v>7</v>
      </c>
      <c r="M153">
        <v>0</v>
      </c>
      <c r="N153">
        <v>0</v>
      </c>
      <c r="O153">
        <v>0</v>
      </c>
      <c r="P153">
        <v>7</v>
      </c>
    </row>
    <row r="154" spans="1:16">
      <c r="A154">
        <v>473546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473546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473546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473546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473546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473546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473546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473546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1</v>
      </c>
      <c r="H161">
        <v>1</v>
      </c>
      <c r="I161">
        <v>4</v>
      </c>
      <c r="J161">
        <v>0</v>
      </c>
      <c r="K161">
        <v>0</v>
      </c>
      <c r="L161">
        <v>6</v>
      </c>
      <c r="M161">
        <v>0</v>
      </c>
      <c r="N161">
        <v>0</v>
      </c>
      <c r="O161">
        <v>0</v>
      </c>
      <c r="P161">
        <v>6</v>
      </c>
    </row>
    <row r="162" spans="1:16">
      <c r="A162">
        <v>473546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473546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473546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473546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473546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473546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473546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473546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0</v>
      </c>
      <c r="H169">
        <v>2131</v>
      </c>
      <c r="I169">
        <v>41583</v>
      </c>
      <c r="J169">
        <v>8942</v>
      </c>
      <c r="K169">
        <v>63561</v>
      </c>
      <c r="L169">
        <v>116217</v>
      </c>
      <c r="M169">
        <v>0</v>
      </c>
      <c r="N169">
        <v>0</v>
      </c>
      <c r="O169">
        <v>0</v>
      </c>
      <c r="P169">
        <v>116217</v>
      </c>
    </row>
    <row r="170" spans="1:16">
      <c r="A170">
        <v>473546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4287</v>
      </c>
      <c r="H170">
        <v>0</v>
      </c>
      <c r="I170">
        <v>0</v>
      </c>
      <c r="J170">
        <v>0</v>
      </c>
      <c r="K170">
        <v>0</v>
      </c>
      <c r="L170">
        <v>4287</v>
      </c>
      <c r="M170">
        <v>0</v>
      </c>
      <c r="N170">
        <v>0</v>
      </c>
      <c r="O170">
        <v>0</v>
      </c>
      <c r="P170">
        <v>4287</v>
      </c>
    </row>
    <row r="171" spans="1:16">
      <c r="A171">
        <v>473546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490</v>
      </c>
      <c r="H171">
        <v>508</v>
      </c>
      <c r="I171">
        <v>2860</v>
      </c>
      <c r="J171">
        <v>8179</v>
      </c>
      <c r="K171">
        <v>5550</v>
      </c>
      <c r="L171">
        <v>17587</v>
      </c>
      <c r="M171">
        <v>594</v>
      </c>
      <c r="N171">
        <v>1246</v>
      </c>
      <c r="O171">
        <v>1840</v>
      </c>
      <c r="P171">
        <v>19427</v>
      </c>
    </row>
    <row r="172" spans="1:16">
      <c r="A172">
        <v>473546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473546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473546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0</v>
      </c>
      <c r="H174">
        <v>34845</v>
      </c>
      <c r="I174">
        <v>106212</v>
      </c>
      <c r="J174">
        <v>37530</v>
      </c>
      <c r="K174">
        <v>65342</v>
      </c>
      <c r="L174">
        <v>243929</v>
      </c>
      <c r="M174">
        <v>0</v>
      </c>
      <c r="N174">
        <v>0</v>
      </c>
      <c r="O174">
        <v>0</v>
      </c>
      <c r="P174">
        <v>243929</v>
      </c>
    </row>
    <row r="175" spans="1:16">
      <c r="A175">
        <v>473546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29299</v>
      </c>
      <c r="J175">
        <v>0</v>
      </c>
      <c r="K175">
        <v>65342</v>
      </c>
      <c r="L175">
        <v>94641</v>
      </c>
      <c r="M175">
        <v>0</v>
      </c>
      <c r="N175">
        <v>0</v>
      </c>
      <c r="O175">
        <v>0</v>
      </c>
      <c r="P175">
        <v>94641</v>
      </c>
    </row>
    <row r="176" spans="1:16">
      <c r="A176">
        <v>473546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0</v>
      </c>
      <c r="H176">
        <v>34845</v>
      </c>
      <c r="I176">
        <v>76913</v>
      </c>
      <c r="J176">
        <v>37530</v>
      </c>
      <c r="K176">
        <v>0</v>
      </c>
      <c r="L176">
        <v>149288</v>
      </c>
      <c r="M176">
        <v>0</v>
      </c>
      <c r="N176">
        <v>0</v>
      </c>
      <c r="O176">
        <v>0</v>
      </c>
      <c r="P176">
        <v>149288</v>
      </c>
    </row>
    <row r="177" spans="1:16">
      <c r="A177">
        <v>473546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473546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473546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473546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473546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473546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39561</v>
      </c>
      <c r="H182">
        <v>78037</v>
      </c>
      <c r="I182">
        <v>258059</v>
      </c>
      <c r="J182">
        <v>177711</v>
      </c>
      <c r="K182">
        <v>161635</v>
      </c>
      <c r="L182">
        <v>715003</v>
      </c>
      <c r="M182">
        <v>1036</v>
      </c>
      <c r="N182">
        <v>12885</v>
      </c>
      <c r="O182">
        <v>13921</v>
      </c>
      <c r="P182">
        <v>728924</v>
      </c>
    </row>
    <row r="183" spans="1:16">
      <c r="A183">
        <v>473546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21194</v>
      </c>
      <c r="H183">
        <v>3921</v>
      </c>
      <c r="I183">
        <v>78645</v>
      </c>
      <c r="J183">
        <v>131667</v>
      </c>
      <c r="K183">
        <v>90645</v>
      </c>
      <c r="L183">
        <v>326072</v>
      </c>
      <c r="M183">
        <v>594</v>
      </c>
      <c r="N183">
        <v>12759</v>
      </c>
      <c r="O183">
        <v>13353</v>
      </c>
      <c r="P183">
        <v>339425</v>
      </c>
    </row>
    <row r="184" spans="1:16">
      <c r="A184">
        <v>473546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0</v>
      </c>
      <c r="H184">
        <v>2131</v>
      </c>
      <c r="I184">
        <v>31641</v>
      </c>
      <c r="J184">
        <v>0</v>
      </c>
      <c r="K184">
        <v>59766</v>
      </c>
      <c r="L184">
        <v>93538</v>
      </c>
      <c r="M184">
        <v>0</v>
      </c>
      <c r="N184">
        <v>0</v>
      </c>
      <c r="O184">
        <v>0</v>
      </c>
      <c r="P184">
        <v>93538</v>
      </c>
    </row>
    <row r="185" spans="1:16">
      <c r="A185">
        <v>473546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473546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7712</v>
      </c>
      <c r="J186">
        <v>6145</v>
      </c>
      <c r="K186">
        <v>471</v>
      </c>
      <c r="L186">
        <v>14328</v>
      </c>
      <c r="M186">
        <v>0</v>
      </c>
      <c r="N186">
        <v>0</v>
      </c>
      <c r="O186">
        <v>0</v>
      </c>
      <c r="P186">
        <v>14328</v>
      </c>
    </row>
    <row r="187" spans="1:16">
      <c r="A187">
        <v>473546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473546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16417</v>
      </c>
      <c r="H188">
        <v>0</v>
      </c>
      <c r="I188">
        <v>34202</v>
      </c>
      <c r="J188">
        <v>114546</v>
      </c>
      <c r="K188">
        <v>21534</v>
      </c>
      <c r="L188">
        <v>186699</v>
      </c>
      <c r="M188">
        <v>0</v>
      </c>
      <c r="N188">
        <v>0</v>
      </c>
      <c r="O188">
        <v>0</v>
      </c>
      <c r="P188">
        <v>186699</v>
      </c>
    </row>
    <row r="189" spans="1:16">
      <c r="A189">
        <v>473546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473546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490</v>
      </c>
      <c r="H190">
        <v>508</v>
      </c>
      <c r="I190">
        <v>2860</v>
      </c>
      <c r="J190">
        <v>8179</v>
      </c>
      <c r="K190">
        <v>5550</v>
      </c>
      <c r="L190">
        <v>17587</v>
      </c>
      <c r="M190">
        <v>594</v>
      </c>
      <c r="N190">
        <v>1246</v>
      </c>
      <c r="O190">
        <v>1840</v>
      </c>
      <c r="P190">
        <v>19427</v>
      </c>
    </row>
    <row r="191" spans="1:16">
      <c r="A191">
        <v>473546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4287</v>
      </c>
      <c r="H191">
        <v>0</v>
      </c>
      <c r="I191">
        <v>0</v>
      </c>
      <c r="J191">
        <v>0</v>
      </c>
      <c r="K191">
        <v>0</v>
      </c>
      <c r="L191">
        <v>4287</v>
      </c>
      <c r="M191">
        <v>0</v>
      </c>
      <c r="N191">
        <v>0</v>
      </c>
      <c r="O191">
        <v>0</v>
      </c>
      <c r="P191">
        <v>4287</v>
      </c>
    </row>
    <row r="192" spans="1:16">
      <c r="A192">
        <v>473546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473546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473546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2230</v>
      </c>
      <c r="J194">
        <v>2797</v>
      </c>
      <c r="K194">
        <v>3324</v>
      </c>
      <c r="L194">
        <v>8351</v>
      </c>
      <c r="M194">
        <v>0</v>
      </c>
      <c r="N194">
        <v>0</v>
      </c>
      <c r="O194">
        <v>0</v>
      </c>
      <c r="P194">
        <v>8351</v>
      </c>
    </row>
    <row r="195" spans="1:16">
      <c r="A195">
        <v>473546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473546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1282</v>
      </c>
      <c r="I196">
        <v>0</v>
      </c>
      <c r="J196">
        <v>0</v>
      </c>
      <c r="K196">
        <v>0</v>
      </c>
      <c r="L196">
        <v>1282</v>
      </c>
      <c r="M196">
        <v>0</v>
      </c>
      <c r="N196">
        <v>11513</v>
      </c>
      <c r="O196">
        <v>11513</v>
      </c>
      <c r="P196">
        <v>12795</v>
      </c>
    </row>
    <row r="197" spans="1:16">
      <c r="A197">
        <v>473546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4584</v>
      </c>
      <c r="H197">
        <v>1249</v>
      </c>
      <c r="I197">
        <v>11988</v>
      </c>
      <c r="J197">
        <v>8514</v>
      </c>
      <c r="K197">
        <v>5648</v>
      </c>
      <c r="L197">
        <v>31983</v>
      </c>
      <c r="M197">
        <v>442</v>
      </c>
      <c r="N197">
        <v>126</v>
      </c>
      <c r="O197">
        <v>568</v>
      </c>
      <c r="P197">
        <v>32551</v>
      </c>
    </row>
    <row r="198" spans="1:16">
      <c r="A198">
        <v>473546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16417</v>
      </c>
      <c r="H198">
        <v>0</v>
      </c>
      <c r="I198">
        <v>34202</v>
      </c>
      <c r="J198">
        <v>114546</v>
      </c>
      <c r="K198">
        <v>21534</v>
      </c>
      <c r="L198">
        <v>186699</v>
      </c>
      <c r="M198">
        <v>0</v>
      </c>
      <c r="N198">
        <v>0</v>
      </c>
      <c r="O198">
        <v>0</v>
      </c>
      <c r="P198">
        <v>186699</v>
      </c>
    </row>
    <row r="199" spans="1:16">
      <c r="A199">
        <v>473546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13783</v>
      </c>
      <c r="H199">
        <v>38022</v>
      </c>
      <c r="I199">
        <v>61214</v>
      </c>
      <c r="J199">
        <v>0</v>
      </c>
      <c r="K199">
        <v>0</v>
      </c>
      <c r="L199">
        <v>113019</v>
      </c>
      <c r="M199">
        <v>0</v>
      </c>
      <c r="N199">
        <v>0</v>
      </c>
      <c r="O199">
        <v>0</v>
      </c>
      <c r="P199">
        <v>113019</v>
      </c>
    </row>
    <row r="200" spans="1:16">
      <c r="A200">
        <v>473546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473546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473546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21208</v>
      </c>
      <c r="I202">
        <v>0</v>
      </c>
      <c r="J202">
        <v>0</v>
      </c>
      <c r="K202">
        <v>0</v>
      </c>
      <c r="L202">
        <v>21208</v>
      </c>
      <c r="M202">
        <v>0</v>
      </c>
      <c r="N202">
        <v>0</v>
      </c>
      <c r="O202">
        <v>0</v>
      </c>
      <c r="P202">
        <v>21208</v>
      </c>
    </row>
    <row r="203" spans="1:16">
      <c r="A203">
        <v>473546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473546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473546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473546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473546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13783</v>
      </c>
      <c r="H207">
        <v>16814</v>
      </c>
      <c r="I207">
        <v>61214</v>
      </c>
      <c r="J207">
        <v>0</v>
      </c>
      <c r="K207">
        <v>0</v>
      </c>
      <c r="L207">
        <v>91811</v>
      </c>
      <c r="M207">
        <v>0</v>
      </c>
      <c r="N207">
        <v>0</v>
      </c>
      <c r="O207">
        <v>0</v>
      </c>
      <c r="P207">
        <v>91811</v>
      </c>
    </row>
    <row r="208" spans="1:16">
      <c r="A208">
        <v>473546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473546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473546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473546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473546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473546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473546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473546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0</v>
      </c>
      <c r="H215">
        <v>21310</v>
      </c>
      <c r="I215">
        <v>415830</v>
      </c>
      <c r="J215">
        <v>89420</v>
      </c>
      <c r="K215">
        <v>635610</v>
      </c>
      <c r="L215">
        <v>1162170</v>
      </c>
      <c r="M215">
        <v>0</v>
      </c>
      <c r="N215">
        <v>0</v>
      </c>
      <c r="O215">
        <v>0</v>
      </c>
      <c r="P215">
        <v>1162170</v>
      </c>
    </row>
    <row r="216" spans="1:16">
      <c r="A216">
        <v>473546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42870</v>
      </c>
      <c r="H216">
        <v>0</v>
      </c>
      <c r="I216">
        <v>0</v>
      </c>
      <c r="J216">
        <v>0</v>
      </c>
      <c r="K216">
        <v>0</v>
      </c>
      <c r="L216">
        <v>42870</v>
      </c>
      <c r="M216">
        <v>0</v>
      </c>
      <c r="N216">
        <v>0</v>
      </c>
      <c r="O216">
        <v>0</v>
      </c>
      <c r="P216">
        <v>42870</v>
      </c>
    </row>
    <row r="217" spans="1:16">
      <c r="A217">
        <v>473546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4900</v>
      </c>
      <c r="H217">
        <v>5080</v>
      </c>
      <c r="I217">
        <v>28600</v>
      </c>
      <c r="J217">
        <v>81790</v>
      </c>
      <c r="K217">
        <v>55500</v>
      </c>
      <c r="L217">
        <v>175870</v>
      </c>
      <c r="M217">
        <v>5940</v>
      </c>
      <c r="N217">
        <v>12460</v>
      </c>
      <c r="O217">
        <v>18400</v>
      </c>
      <c r="P217">
        <v>194270</v>
      </c>
    </row>
    <row r="218" spans="1:16">
      <c r="A218">
        <v>473546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473546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473546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0</v>
      </c>
      <c r="H220">
        <v>348450</v>
      </c>
      <c r="I220">
        <v>1062120</v>
      </c>
      <c r="J220">
        <v>375300</v>
      </c>
      <c r="K220">
        <v>653420</v>
      </c>
      <c r="L220">
        <v>2439290</v>
      </c>
      <c r="M220">
        <v>0</v>
      </c>
      <c r="N220">
        <v>0</v>
      </c>
      <c r="O220">
        <v>0</v>
      </c>
      <c r="P220">
        <v>2439290</v>
      </c>
    </row>
    <row r="221" spans="1:16">
      <c r="A221">
        <v>473546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292990</v>
      </c>
      <c r="J221">
        <v>0</v>
      </c>
      <c r="K221">
        <v>653420</v>
      </c>
      <c r="L221">
        <v>946410</v>
      </c>
      <c r="M221">
        <v>0</v>
      </c>
      <c r="N221">
        <v>0</v>
      </c>
      <c r="O221">
        <v>0</v>
      </c>
      <c r="P221">
        <v>946410</v>
      </c>
    </row>
    <row r="222" spans="1:16">
      <c r="A222">
        <v>473546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0</v>
      </c>
      <c r="H222">
        <v>348450</v>
      </c>
      <c r="I222">
        <v>769130</v>
      </c>
      <c r="J222">
        <v>375300</v>
      </c>
      <c r="K222">
        <v>0</v>
      </c>
      <c r="L222">
        <v>1492880</v>
      </c>
      <c r="M222">
        <v>0</v>
      </c>
      <c r="N222">
        <v>0</v>
      </c>
      <c r="O222">
        <v>0</v>
      </c>
      <c r="P222">
        <v>1492880</v>
      </c>
    </row>
    <row r="223" spans="1:16">
      <c r="A223">
        <v>473546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473546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473546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473546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473546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473546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395610</v>
      </c>
      <c r="H228">
        <v>780370</v>
      </c>
      <c r="I228">
        <v>2580590</v>
      </c>
      <c r="J228">
        <v>1777110</v>
      </c>
      <c r="K228">
        <v>1616350</v>
      </c>
      <c r="L228">
        <v>7150030</v>
      </c>
      <c r="M228">
        <v>10360</v>
      </c>
      <c r="N228">
        <v>128850</v>
      </c>
      <c r="O228">
        <v>139210</v>
      </c>
      <c r="P228">
        <v>7289240</v>
      </c>
    </row>
    <row r="229" spans="1:16">
      <c r="A229">
        <v>473546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211940</v>
      </c>
      <c r="H229">
        <v>39210</v>
      </c>
      <c r="I229">
        <v>786450</v>
      </c>
      <c r="J229">
        <v>1316670</v>
      </c>
      <c r="K229">
        <v>906450</v>
      </c>
      <c r="L229">
        <v>3260720</v>
      </c>
      <c r="M229">
        <v>5940</v>
      </c>
      <c r="N229">
        <v>127590</v>
      </c>
      <c r="O229">
        <v>133530</v>
      </c>
      <c r="P229">
        <v>3394250</v>
      </c>
    </row>
    <row r="230" spans="1:16">
      <c r="A230">
        <v>473546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0</v>
      </c>
      <c r="H230">
        <v>21310</v>
      </c>
      <c r="I230">
        <v>316410</v>
      </c>
      <c r="J230">
        <v>0</v>
      </c>
      <c r="K230">
        <v>597660</v>
      </c>
      <c r="L230">
        <v>935380</v>
      </c>
      <c r="M230">
        <v>0</v>
      </c>
      <c r="N230">
        <v>0</v>
      </c>
      <c r="O230">
        <v>0</v>
      </c>
      <c r="P230">
        <v>935380</v>
      </c>
    </row>
    <row r="231" spans="1:16">
      <c r="A231">
        <v>473546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473546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77120</v>
      </c>
      <c r="J232">
        <v>61450</v>
      </c>
      <c r="K232">
        <v>4710</v>
      </c>
      <c r="L232">
        <v>143280</v>
      </c>
      <c r="M232">
        <v>0</v>
      </c>
      <c r="N232">
        <v>0</v>
      </c>
      <c r="O232">
        <v>0</v>
      </c>
      <c r="P232">
        <v>143280</v>
      </c>
    </row>
    <row r="233" spans="1:16">
      <c r="A233">
        <v>473546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473546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164170</v>
      </c>
      <c r="H234">
        <v>0</v>
      </c>
      <c r="I234">
        <v>342020</v>
      </c>
      <c r="J234">
        <v>1145460</v>
      </c>
      <c r="K234">
        <v>215340</v>
      </c>
      <c r="L234">
        <v>1866990</v>
      </c>
      <c r="M234">
        <v>0</v>
      </c>
      <c r="N234">
        <v>0</v>
      </c>
      <c r="O234">
        <v>0</v>
      </c>
      <c r="P234">
        <v>1866990</v>
      </c>
    </row>
    <row r="235" spans="1:16">
      <c r="A235">
        <v>473546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473546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4900</v>
      </c>
      <c r="H236">
        <v>5080</v>
      </c>
      <c r="I236">
        <v>28600</v>
      </c>
      <c r="J236">
        <v>81790</v>
      </c>
      <c r="K236">
        <v>55500</v>
      </c>
      <c r="L236">
        <v>175870</v>
      </c>
      <c r="M236">
        <v>5940</v>
      </c>
      <c r="N236">
        <v>12460</v>
      </c>
      <c r="O236">
        <v>18400</v>
      </c>
      <c r="P236">
        <v>194270</v>
      </c>
    </row>
    <row r="237" spans="1:16">
      <c r="A237">
        <v>473546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42870</v>
      </c>
      <c r="H237">
        <v>0</v>
      </c>
      <c r="I237">
        <v>0</v>
      </c>
      <c r="J237">
        <v>0</v>
      </c>
      <c r="K237">
        <v>0</v>
      </c>
      <c r="L237">
        <v>42870</v>
      </c>
      <c r="M237">
        <v>0</v>
      </c>
      <c r="N237">
        <v>0</v>
      </c>
      <c r="O237">
        <v>0</v>
      </c>
      <c r="P237">
        <v>42870</v>
      </c>
    </row>
    <row r="238" spans="1:16">
      <c r="A238">
        <v>473546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473546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473546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22300</v>
      </c>
      <c r="J240">
        <v>27970</v>
      </c>
      <c r="K240">
        <v>33240</v>
      </c>
      <c r="L240">
        <v>83510</v>
      </c>
      <c r="M240">
        <v>0</v>
      </c>
      <c r="N240">
        <v>0</v>
      </c>
      <c r="O240">
        <v>0</v>
      </c>
      <c r="P240">
        <v>83510</v>
      </c>
    </row>
    <row r="241" spans="1:16">
      <c r="A241">
        <v>473546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473546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12820</v>
      </c>
      <c r="I242">
        <v>0</v>
      </c>
      <c r="J242">
        <v>0</v>
      </c>
      <c r="K242">
        <v>0</v>
      </c>
      <c r="L242">
        <v>12820</v>
      </c>
      <c r="M242">
        <v>0</v>
      </c>
      <c r="N242">
        <v>115130</v>
      </c>
      <c r="O242">
        <v>115130</v>
      </c>
      <c r="P242">
        <v>127950</v>
      </c>
    </row>
    <row r="243" spans="1:16">
      <c r="A243">
        <v>473546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45840</v>
      </c>
      <c r="H243">
        <v>12490</v>
      </c>
      <c r="I243">
        <v>119880</v>
      </c>
      <c r="J243">
        <v>85140</v>
      </c>
      <c r="K243">
        <v>56480</v>
      </c>
      <c r="L243">
        <v>319830</v>
      </c>
      <c r="M243">
        <v>4420</v>
      </c>
      <c r="N243">
        <v>1260</v>
      </c>
      <c r="O243">
        <v>5680</v>
      </c>
      <c r="P243">
        <v>325510</v>
      </c>
    </row>
    <row r="244" spans="1:16">
      <c r="A244">
        <v>473546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164170</v>
      </c>
      <c r="H244">
        <v>0</v>
      </c>
      <c r="I244">
        <v>342020</v>
      </c>
      <c r="J244">
        <v>1145460</v>
      </c>
      <c r="K244">
        <v>215340</v>
      </c>
      <c r="L244">
        <v>1866990</v>
      </c>
      <c r="M244">
        <v>0</v>
      </c>
      <c r="N244">
        <v>0</v>
      </c>
      <c r="O244">
        <v>0</v>
      </c>
      <c r="P244">
        <v>1866990</v>
      </c>
    </row>
    <row r="245" spans="1:16">
      <c r="A245">
        <v>473546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137830</v>
      </c>
      <c r="H245">
        <v>380220</v>
      </c>
      <c r="I245">
        <v>612140</v>
      </c>
      <c r="J245">
        <v>0</v>
      </c>
      <c r="K245">
        <v>0</v>
      </c>
      <c r="L245">
        <v>1130190</v>
      </c>
      <c r="M245">
        <v>0</v>
      </c>
      <c r="N245">
        <v>0</v>
      </c>
      <c r="O245">
        <v>0</v>
      </c>
      <c r="P245">
        <v>1130190</v>
      </c>
    </row>
    <row r="246" spans="1:16">
      <c r="A246">
        <v>473546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473546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473546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212080</v>
      </c>
      <c r="I248">
        <v>0</v>
      </c>
      <c r="J248">
        <v>0</v>
      </c>
      <c r="K248">
        <v>0</v>
      </c>
      <c r="L248">
        <v>212080</v>
      </c>
      <c r="M248">
        <v>0</v>
      </c>
      <c r="N248">
        <v>0</v>
      </c>
      <c r="O248">
        <v>0</v>
      </c>
      <c r="P248">
        <v>212080</v>
      </c>
    </row>
    <row r="249" spans="1:16">
      <c r="A249">
        <v>473546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473546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473546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473546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473546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137830</v>
      </c>
      <c r="H253">
        <v>168140</v>
      </c>
      <c r="I253">
        <v>612140</v>
      </c>
      <c r="J253">
        <v>0</v>
      </c>
      <c r="K253">
        <v>0</v>
      </c>
      <c r="L253">
        <v>918110</v>
      </c>
      <c r="M253">
        <v>0</v>
      </c>
      <c r="N253">
        <v>0</v>
      </c>
      <c r="O253">
        <v>0</v>
      </c>
      <c r="P253">
        <v>918110</v>
      </c>
    </row>
    <row r="254" spans="1:16">
      <c r="A254">
        <v>473546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473546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473546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473546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473546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473546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473546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473546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0</v>
      </c>
      <c r="H261">
        <v>19179</v>
      </c>
      <c r="I261">
        <v>374247</v>
      </c>
      <c r="J261">
        <v>80478</v>
      </c>
      <c r="K261">
        <v>572049</v>
      </c>
      <c r="L261">
        <v>1045953</v>
      </c>
      <c r="M261">
        <v>0</v>
      </c>
      <c r="N261">
        <v>0</v>
      </c>
      <c r="O261">
        <v>0</v>
      </c>
      <c r="P261">
        <v>1045953</v>
      </c>
    </row>
    <row r="262" spans="1:16">
      <c r="A262">
        <v>473546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38583</v>
      </c>
      <c r="H262">
        <v>0</v>
      </c>
      <c r="I262">
        <v>0</v>
      </c>
      <c r="J262">
        <v>0</v>
      </c>
      <c r="K262">
        <v>0</v>
      </c>
      <c r="L262">
        <v>38583</v>
      </c>
      <c r="M262">
        <v>0</v>
      </c>
      <c r="N262">
        <v>0</v>
      </c>
      <c r="O262">
        <v>0</v>
      </c>
      <c r="P262">
        <v>38583</v>
      </c>
    </row>
    <row r="263" spans="1:16">
      <c r="A263">
        <v>473546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4410</v>
      </c>
      <c r="H263">
        <v>4572</v>
      </c>
      <c r="I263">
        <v>25740</v>
      </c>
      <c r="J263">
        <v>73611</v>
      </c>
      <c r="K263">
        <v>49950</v>
      </c>
      <c r="L263">
        <v>158283</v>
      </c>
      <c r="M263">
        <v>5346</v>
      </c>
      <c r="N263">
        <v>11214</v>
      </c>
      <c r="O263">
        <v>16560</v>
      </c>
      <c r="P263">
        <v>174843</v>
      </c>
    </row>
    <row r="264" spans="1:16">
      <c r="A264">
        <v>473546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473546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473546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0</v>
      </c>
      <c r="H266">
        <v>313605</v>
      </c>
      <c r="I266">
        <v>955908</v>
      </c>
      <c r="J266">
        <v>337770</v>
      </c>
      <c r="K266">
        <v>588078</v>
      </c>
      <c r="L266">
        <v>2195361</v>
      </c>
      <c r="M266">
        <v>0</v>
      </c>
      <c r="N266">
        <v>0</v>
      </c>
      <c r="O266">
        <v>0</v>
      </c>
      <c r="P266">
        <v>2195361</v>
      </c>
    </row>
    <row r="267" spans="1:16">
      <c r="A267">
        <v>473546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263691</v>
      </c>
      <c r="J267">
        <v>0</v>
      </c>
      <c r="K267">
        <v>588078</v>
      </c>
      <c r="L267">
        <v>851769</v>
      </c>
      <c r="M267">
        <v>0</v>
      </c>
      <c r="N267">
        <v>0</v>
      </c>
      <c r="O267">
        <v>0</v>
      </c>
      <c r="P267">
        <v>851769</v>
      </c>
    </row>
    <row r="268" spans="1:16">
      <c r="A268">
        <v>473546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0</v>
      </c>
      <c r="H268">
        <v>313605</v>
      </c>
      <c r="I268">
        <v>692217</v>
      </c>
      <c r="J268">
        <v>337770</v>
      </c>
      <c r="K268">
        <v>0</v>
      </c>
      <c r="L268">
        <v>1343592</v>
      </c>
      <c r="M268">
        <v>0</v>
      </c>
      <c r="N268">
        <v>0</v>
      </c>
      <c r="O268">
        <v>0</v>
      </c>
      <c r="P268">
        <v>1343592</v>
      </c>
    </row>
    <row r="269" spans="1:16">
      <c r="A269">
        <v>473546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473546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473546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473546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473546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473546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360633</v>
      </c>
      <c r="H274">
        <v>703582</v>
      </c>
      <c r="I274">
        <v>2334519</v>
      </c>
      <c r="J274">
        <v>1607913</v>
      </c>
      <c r="K274">
        <v>1460363</v>
      </c>
      <c r="L274">
        <v>6467010</v>
      </c>
      <c r="M274">
        <v>9766</v>
      </c>
      <c r="N274">
        <v>116091</v>
      </c>
      <c r="O274">
        <v>125857</v>
      </c>
      <c r="P274">
        <v>6592867</v>
      </c>
    </row>
    <row r="275" spans="1:16">
      <c r="A275">
        <v>473546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190746</v>
      </c>
      <c r="H275">
        <v>35289</v>
      </c>
      <c r="I275">
        <v>707805</v>
      </c>
      <c r="J275">
        <v>1185003</v>
      </c>
      <c r="K275">
        <v>815805</v>
      </c>
      <c r="L275">
        <v>2934648</v>
      </c>
      <c r="M275">
        <v>5346</v>
      </c>
      <c r="N275">
        <v>114831</v>
      </c>
      <c r="O275">
        <v>120177</v>
      </c>
      <c r="P275">
        <v>3054825</v>
      </c>
    </row>
    <row r="276" spans="1:16">
      <c r="A276">
        <v>473546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0</v>
      </c>
      <c r="H276">
        <v>19179</v>
      </c>
      <c r="I276">
        <v>284769</v>
      </c>
      <c r="J276">
        <v>0</v>
      </c>
      <c r="K276">
        <v>537894</v>
      </c>
      <c r="L276">
        <v>841842</v>
      </c>
      <c r="M276">
        <v>0</v>
      </c>
      <c r="N276">
        <v>0</v>
      </c>
      <c r="O276">
        <v>0</v>
      </c>
      <c r="P276">
        <v>841842</v>
      </c>
    </row>
    <row r="277" spans="1:16">
      <c r="A277">
        <v>473546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473546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69408</v>
      </c>
      <c r="J278">
        <v>55305</v>
      </c>
      <c r="K278">
        <v>4239</v>
      </c>
      <c r="L278">
        <v>128952</v>
      </c>
      <c r="M278">
        <v>0</v>
      </c>
      <c r="N278">
        <v>0</v>
      </c>
      <c r="O278">
        <v>0</v>
      </c>
      <c r="P278">
        <v>128952</v>
      </c>
    </row>
    <row r="279" spans="1:16">
      <c r="A279">
        <v>473546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473546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147753</v>
      </c>
      <c r="H280">
        <v>0</v>
      </c>
      <c r="I280">
        <v>307818</v>
      </c>
      <c r="J280">
        <v>1030914</v>
      </c>
      <c r="K280">
        <v>193806</v>
      </c>
      <c r="L280">
        <v>1680291</v>
      </c>
      <c r="M280">
        <v>0</v>
      </c>
      <c r="N280">
        <v>0</v>
      </c>
      <c r="O280">
        <v>0</v>
      </c>
      <c r="P280">
        <v>1680291</v>
      </c>
    </row>
    <row r="281" spans="1:16">
      <c r="A281">
        <v>473546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473546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4410</v>
      </c>
      <c r="H282">
        <v>4572</v>
      </c>
      <c r="I282">
        <v>25740</v>
      </c>
      <c r="J282">
        <v>73611</v>
      </c>
      <c r="K282">
        <v>49950</v>
      </c>
      <c r="L282">
        <v>158283</v>
      </c>
      <c r="M282">
        <v>5346</v>
      </c>
      <c r="N282">
        <v>11214</v>
      </c>
      <c r="O282">
        <v>16560</v>
      </c>
      <c r="P282">
        <v>174843</v>
      </c>
    </row>
    <row r="283" spans="1:16">
      <c r="A283">
        <v>473546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38583</v>
      </c>
      <c r="H283">
        <v>0</v>
      </c>
      <c r="I283">
        <v>0</v>
      </c>
      <c r="J283">
        <v>0</v>
      </c>
      <c r="K283">
        <v>0</v>
      </c>
      <c r="L283">
        <v>38583</v>
      </c>
      <c r="M283">
        <v>0</v>
      </c>
      <c r="N283">
        <v>0</v>
      </c>
      <c r="O283">
        <v>0</v>
      </c>
      <c r="P283">
        <v>38583</v>
      </c>
    </row>
    <row r="284" spans="1:16">
      <c r="A284">
        <v>473546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473546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473546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20070</v>
      </c>
      <c r="J286">
        <v>25173</v>
      </c>
      <c r="K286">
        <v>29916</v>
      </c>
      <c r="L286">
        <v>75159</v>
      </c>
      <c r="M286">
        <v>0</v>
      </c>
      <c r="N286">
        <v>0</v>
      </c>
      <c r="O286">
        <v>0</v>
      </c>
      <c r="P286">
        <v>75159</v>
      </c>
    </row>
    <row r="287" spans="1:16">
      <c r="A287">
        <v>473546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473546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11538</v>
      </c>
      <c r="I288">
        <v>0</v>
      </c>
      <c r="J288">
        <v>0</v>
      </c>
      <c r="K288">
        <v>0</v>
      </c>
      <c r="L288">
        <v>11538</v>
      </c>
      <c r="M288">
        <v>0</v>
      </c>
      <c r="N288">
        <v>103617</v>
      </c>
      <c r="O288">
        <v>103617</v>
      </c>
      <c r="P288">
        <v>115155</v>
      </c>
    </row>
    <row r="289" spans="1:16">
      <c r="A289">
        <v>473546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45840</v>
      </c>
      <c r="H289">
        <v>12490</v>
      </c>
      <c r="I289">
        <v>119880</v>
      </c>
      <c r="J289">
        <v>85140</v>
      </c>
      <c r="K289">
        <v>56480</v>
      </c>
      <c r="L289">
        <v>319830</v>
      </c>
      <c r="M289">
        <v>4420</v>
      </c>
      <c r="N289">
        <v>1260</v>
      </c>
      <c r="O289">
        <v>5680</v>
      </c>
      <c r="P289">
        <v>325510</v>
      </c>
    </row>
    <row r="290" spans="1:16">
      <c r="A290">
        <v>473546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147753</v>
      </c>
      <c r="H290">
        <v>0</v>
      </c>
      <c r="I290">
        <v>307818</v>
      </c>
      <c r="J290">
        <v>1030914</v>
      </c>
      <c r="K290">
        <v>193806</v>
      </c>
      <c r="L290">
        <v>1680291</v>
      </c>
      <c r="M290">
        <v>0</v>
      </c>
      <c r="N290">
        <v>0</v>
      </c>
      <c r="O290">
        <v>0</v>
      </c>
      <c r="P290">
        <v>1680291</v>
      </c>
    </row>
    <row r="291" spans="1:16">
      <c r="A291">
        <v>473546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124047</v>
      </c>
      <c r="H291">
        <v>342198</v>
      </c>
      <c r="I291">
        <v>550926</v>
      </c>
      <c r="J291">
        <v>0</v>
      </c>
      <c r="K291">
        <v>0</v>
      </c>
      <c r="L291">
        <v>1017171</v>
      </c>
      <c r="M291">
        <v>0</v>
      </c>
      <c r="N291">
        <v>0</v>
      </c>
      <c r="O291">
        <v>0</v>
      </c>
      <c r="P291">
        <v>1017171</v>
      </c>
    </row>
    <row r="292" spans="1:16">
      <c r="A292">
        <v>473546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473546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473546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190872</v>
      </c>
      <c r="I294">
        <v>0</v>
      </c>
      <c r="J294">
        <v>0</v>
      </c>
      <c r="K294">
        <v>0</v>
      </c>
      <c r="L294">
        <v>190872</v>
      </c>
      <c r="M294">
        <v>0</v>
      </c>
      <c r="N294">
        <v>0</v>
      </c>
      <c r="O294">
        <v>0</v>
      </c>
      <c r="P294">
        <v>190872</v>
      </c>
    </row>
    <row r="295" spans="1:16">
      <c r="A295">
        <v>473546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473546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473546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473546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473546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124047</v>
      </c>
      <c r="H299">
        <v>151326</v>
      </c>
      <c r="I299">
        <v>550926</v>
      </c>
      <c r="J299">
        <v>0</v>
      </c>
      <c r="K299">
        <v>0</v>
      </c>
      <c r="L299">
        <v>826299</v>
      </c>
      <c r="M299">
        <v>0</v>
      </c>
      <c r="N299">
        <v>0</v>
      </c>
      <c r="O299">
        <v>0</v>
      </c>
      <c r="P299">
        <v>826299</v>
      </c>
    </row>
    <row r="300" spans="1:16">
      <c r="A300">
        <v>473546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473546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473546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473546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473546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473546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473546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473546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1</v>
      </c>
      <c r="J307">
        <v>0</v>
      </c>
      <c r="K307">
        <v>0</v>
      </c>
      <c r="L307">
        <v>2</v>
      </c>
      <c r="M307">
        <v>0</v>
      </c>
      <c r="N307">
        <v>0</v>
      </c>
      <c r="O307">
        <v>0</v>
      </c>
      <c r="P307">
        <v>2</v>
      </c>
    </row>
    <row r="308" spans="1:16">
      <c r="A308">
        <v>473546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1</v>
      </c>
      <c r="J308">
        <v>0</v>
      </c>
      <c r="K308">
        <v>0</v>
      </c>
      <c r="L308">
        <v>2</v>
      </c>
      <c r="M308">
        <v>0</v>
      </c>
      <c r="N308">
        <v>0</v>
      </c>
      <c r="O308">
        <v>0</v>
      </c>
      <c r="P308">
        <v>2</v>
      </c>
    </row>
    <row r="309" spans="1:16">
      <c r="A309">
        <v>473546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2</v>
      </c>
      <c r="J309">
        <v>0</v>
      </c>
      <c r="K309">
        <v>0</v>
      </c>
      <c r="L309">
        <v>4</v>
      </c>
      <c r="M309">
        <v>0</v>
      </c>
      <c r="N309">
        <v>0</v>
      </c>
      <c r="O309">
        <v>0</v>
      </c>
      <c r="P309">
        <v>4</v>
      </c>
    </row>
    <row r="310" spans="1:16">
      <c r="A310">
        <v>473546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473546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>
      <c r="A312">
        <v>473546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473546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473546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473546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473546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473546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>
      <c r="A318">
        <v>473546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473546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473546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473546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473546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473546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473546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473546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473546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473546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473546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3070</v>
      </c>
      <c r="H328">
        <v>0</v>
      </c>
      <c r="I328">
        <v>35495</v>
      </c>
      <c r="J328">
        <v>0</v>
      </c>
      <c r="K328">
        <v>0</v>
      </c>
      <c r="L328">
        <v>38565</v>
      </c>
      <c r="M328">
        <v>0</v>
      </c>
      <c r="N328">
        <v>0</v>
      </c>
      <c r="O328">
        <v>0</v>
      </c>
      <c r="P328">
        <v>38565</v>
      </c>
    </row>
    <row r="329" spans="1:16">
      <c r="A329">
        <v>473546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2910</v>
      </c>
      <c r="H329">
        <v>0</v>
      </c>
      <c r="I329">
        <v>28365</v>
      </c>
      <c r="J329">
        <v>0</v>
      </c>
      <c r="K329">
        <v>0</v>
      </c>
      <c r="L329">
        <v>31275</v>
      </c>
      <c r="M329">
        <v>0</v>
      </c>
      <c r="N329">
        <v>0</v>
      </c>
      <c r="O329">
        <v>0</v>
      </c>
      <c r="P329">
        <v>31275</v>
      </c>
    </row>
    <row r="330" spans="1:16">
      <c r="A330">
        <v>473546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5980</v>
      </c>
      <c r="H330">
        <v>0</v>
      </c>
      <c r="I330">
        <v>63860</v>
      </c>
      <c r="J330">
        <v>0</v>
      </c>
      <c r="K330">
        <v>0</v>
      </c>
      <c r="L330">
        <v>69840</v>
      </c>
      <c r="M330">
        <v>0</v>
      </c>
      <c r="N330">
        <v>0</v>
      </c>
      <c r="O330">
        <v>0</v>
      </c>
      <c r="P330">
        <v>69840</v>
      </c>
    </row>
    <row r="331" spans="1:16">
      <c r="A331">
        <v>473546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35495</v>
      </c>
      <c r="J331">
        <v>0</v>
      </c>
      <c r="K331">
        <v>0</v>
      </c>
      <c r="L331">
        <v>35495</v>
      </c>
      <c r="M331">
        <v>0</v>
      </c>
      <c r="N331">
        <v>0</v>
      </c>
      <c r="O331">
        <v>0</v>
      </c>
      <c r="P331">
        <v>35495</v>
      </c>
    </row>
    <row r="332" spans="1:16">
      <c r="A332">
        <v>473546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>
      <c r="A333">
        <v>473546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473546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3070</v>
      </c>
      <c r="H334">
        <v>0</v>
      </c>
      <c r="I334">
        <v>0</v>
      </c>
      <c r="J334">
        <v>0</v>
      </c>
      <c r="K334">
        <v>0</v>
      </c>
      <c r="L334">
        <v>3070</v>
      </c>
      <c r="M334">
        <v>0</v>
      </c>
      <c r="N334">
        <v>0</v>
      </c>
      <c r="O334">
        <v>0</v>
      </c>
      <c r="P334">
        <v>3070</v>
      </c>
    </row>
    <row r="335" spans="1:16">
      <c r="A335">
        <v>473546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473546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473546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28365</v>
      </c>
      <c r="J337">
        <v>0</v>
      </c>
      <c r="K337">
        <v>0</v>
      </c>
      <c r="L337">
        <v>28365</v>
      </c>
      <c r="M337">
        <v>0</v>
      </c>
      <c r="N337">
        <v>0</v>
      </c>
      <c r="O337">
        <v>0</v>
      </c>
      <c r="P337">
        <v>28365</v>
      </c>
    </row>
    <row r="338" spans="1:16">
      <c r="A338">
        <v>473546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>
      <c r="A339">
        <v>473546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473546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2910</v>
      </c>
      <c r="H340">
        <v>0</v>
      </c>
      <c r="I340">
        <v>0</v>
      </c>
      <c r="J340">
        <v>0</v>
      </c>
      <c r="K340">
        <v>0</v>
      </c>
      <c r="L340">
        <v>2910</v>
      </c>
      <c r="M340">
        <v>0</v>
      </c>
      <c r="N340">
        <v>0</v>
      </c>
      <c r="O340">
        <v>0</v>
      </c>
      <c r="P340">
        <v>2910</v>
      </c>
    </row>
    <row r="341" spans="1:16">
      <c r="A341">
        <v>473546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473546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473546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473546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473546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473546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473546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473546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473546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473546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473546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473546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473546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473546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473546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473546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473546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473546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473546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473546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473546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473546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473546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473546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473546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473546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473546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473546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473546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473546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473546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473546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473546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473546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473546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473546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473546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473546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473546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473546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473546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473546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473546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473546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473546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473546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473546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473546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473546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473546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473546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473546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473546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473546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473546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473546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473546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473546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473546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473546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473546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473546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473546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473546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473546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473546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473546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473546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473546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473546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473546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473546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473546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473546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473546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473546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473546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473546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473546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473546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473546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473546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473546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473546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473546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473546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473546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473546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473546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473546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473546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473546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473546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473546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473546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473546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473546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473546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473546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473546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473546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473546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473546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473546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473546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473546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473546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473546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473546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473546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473546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473546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473546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473546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473546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473546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473546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473546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473546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473546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473546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473546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473546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473546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473546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473546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473546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473546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473546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473546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473546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473546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473546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473546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473546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473546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473546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473546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473546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473546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473546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473546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473546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473546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473546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473546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473546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473546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473546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473546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473546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473546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473546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473546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473546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473546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473546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473546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473546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473546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473546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473546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473546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473546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473546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473546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473546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473546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473546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473546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473546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473546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473546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473546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473546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473546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473546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473546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473546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473546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473546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473546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473546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473546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473546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473546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473546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473546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473546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473546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473546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473546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473546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473546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473546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473546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473546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473546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473546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473546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473546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473546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473546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473546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473546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473546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473546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473546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473546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473546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473546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473546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473546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473546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473546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473546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473546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473546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473546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473546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473546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473546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473546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473546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473546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473546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473546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473546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473546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473546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473546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473546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473546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473546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473546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473546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473546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473546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473546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473546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473546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473546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473546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473546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473546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473546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473546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473546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473546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473546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473546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473546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473546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473546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473546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473546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473546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473546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473546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473546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473546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473546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473546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473546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473546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473546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473546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473546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473546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473546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473546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473546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473546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473546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473546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473546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473546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473546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473546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473546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473546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473546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473546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473546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473546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473546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473546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473546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473546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473546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473546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473546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473546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473546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473546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473546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473546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473546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473546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473546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473546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473546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473546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473546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473546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473546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473546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473546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473546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473546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473546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473546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473546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473546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473546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473546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473546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473546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473546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473546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473546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473546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473546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473546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473546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473546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473546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473546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473546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473546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473546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473546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473546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473546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473546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473546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473546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473546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473546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473546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473546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473546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473546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473546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473546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473546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473546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473546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473546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473546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473546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473546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473546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473546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473546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473546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473546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473546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473546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473546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473546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473546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473546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473546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473546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473546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473546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473546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473546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473546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473546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473546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473546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473546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473546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473546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473546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473546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473546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473546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473546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473546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473546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473546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473546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473546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473546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473546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473546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473546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473546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473546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473546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473546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473546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473546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473546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473546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473546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473546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473546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473546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473546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473546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473546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473546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473546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473546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473546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473546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473546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473546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473546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473546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473546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473546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473546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473546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473546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473546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473546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473546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473546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473546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473546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473546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473546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473546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473546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473546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473546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473546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473546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473546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473546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473546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473546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473546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473546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473546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473546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473546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473546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473546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473546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473546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473546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473546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473546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473546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473546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473546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473546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473546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473546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473546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473546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473546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473546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473546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473546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473546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473546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473546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473546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473546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473546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473546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473546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473546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473546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473546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473546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473546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473546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473546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473546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473546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473546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473546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473546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473546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473546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473546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473546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473546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473546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473546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473546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473546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473546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473546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473546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473546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473546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473546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473546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473546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473546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473546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473546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473546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473546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473546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473546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473546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473546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473546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473546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473546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473546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473546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473546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473546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473546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473546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473546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473546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473546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473546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473546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473546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473546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473546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473546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473546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473546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473546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473546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473546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473546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473546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473546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473546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473546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473546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473546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473546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473546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473546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473546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473546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473546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473546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473546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473546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473546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473546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473546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473546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473546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473546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473546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473546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473546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473546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473546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473546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473546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473546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473546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473546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473546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473546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473546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473546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473546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473546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473546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473546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473546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473546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473546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473546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473546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473546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473546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473546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473546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473546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473546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473546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473546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473546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473546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473546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473546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473546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473546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473546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473546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473546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473546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473546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473546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473546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473546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473546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473546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473546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473546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473546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473546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473546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473546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473546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473546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473546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473546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473546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473546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473546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473546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473546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473546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473546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473546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473546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473546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473546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473546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473546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473546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473546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473546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473546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473546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473546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473546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473546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473546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473546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473546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473546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473546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473546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473546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473546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473546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473546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473546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473546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473546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473546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473546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473546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473546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473546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473546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473546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473546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473546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473546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473546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473546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473546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473546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473546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473546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473546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473546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473546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473546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473546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473546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473546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473546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473546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473546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473546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473546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473546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473546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473546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473546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473546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473546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473546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473546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473546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473546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473546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473546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473546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473546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473546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473546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473546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473546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473546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473546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473546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473546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473546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473546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473546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473546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473546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473546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473546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473546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473546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473546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473546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473546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473546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473546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473546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473546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473546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473546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473546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473546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473546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473546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473546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473546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473546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473546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473546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473546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473546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473546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473546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473546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473546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473546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473546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473546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473546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473546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473546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473546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473546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473546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473546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473546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473546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473546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473546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473546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473546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473546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473546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473546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473546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473546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473546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473546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473546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473546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473546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473546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473546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473546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473546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473546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473546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473546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473546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473546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473546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473546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473546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473546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473546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473546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473546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473546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473546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473546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473546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473546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473546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473546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473546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473546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473546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473546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473546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473546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473546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473546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473546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473546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473546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473546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473546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473546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473546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473546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473546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473546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473546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473546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473546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473546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473546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473546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473546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473546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473546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473546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473546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473546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473546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473546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473546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473546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473546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473546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473546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473546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473546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473546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473546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473546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473546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473546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473546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473546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473546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473546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473546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473546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473546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473546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473546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473546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473546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473546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473546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473546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473546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473546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473546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473546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473546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473546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473546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473546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473546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473546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473546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473546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473546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473546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473546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473546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473546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473546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473546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473546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473546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473546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473546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473546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473546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473546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473546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473546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473546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473546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473546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473546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473546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473546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473546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473546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473546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473546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473546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473546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473546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473546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473546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473546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473546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473546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473546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473546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473546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473546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473546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473546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473546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473546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473546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473546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473546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473546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473546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473546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473546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473546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473546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473546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473546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473546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473546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473546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473546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473546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473546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473546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473546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473546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473546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473546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473546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473546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473546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473546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473546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473546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473546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473546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473546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473546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473546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473546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473546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473546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473546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473546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473546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473546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473546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473546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473546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473546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473546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473546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473546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473546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473546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473546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473546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473546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473546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473546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473546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473546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473546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473546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473546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473546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473546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473546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473546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473546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473546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473546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473546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473546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473546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473546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473546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473546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473546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473546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473546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473546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473546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473546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473546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473546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473546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473546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473546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473546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473546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473546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473546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473546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473546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473546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473546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473546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473546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473546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473546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473546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473546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473546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473546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473546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473546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473546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473546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473546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473546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473546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473546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473546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473546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473546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473546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473546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473546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473546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473546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473546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473546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473546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473546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473546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473546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473546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473546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473546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473546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473546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473546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473546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473546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473546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473546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473546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473546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473546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473546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473546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473546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473546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473546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473546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473546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473546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473546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473546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473546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473546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473546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473546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473546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473546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473546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473546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473546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473546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473546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473546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473546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473546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473546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473546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473546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473546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473546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473546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473546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473546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473546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473546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473546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473546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473546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473546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473546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473546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473546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473546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473546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473546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473546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473546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473546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473546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473546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473546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473546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473546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473546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473546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473546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473546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473546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473546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473546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473546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473546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473546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473546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473546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473546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473546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473546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473546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473546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473546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473546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473546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473546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473546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473546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473546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473546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473546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473546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473546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473546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473546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473546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473546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473546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473546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473546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473546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473546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473546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473546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473546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473546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473546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473546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473546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473546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473546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473546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473546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473546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473546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473546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473546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473546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473546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473546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473546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473546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473546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473546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473546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473546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473546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473546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473546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473546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473546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473546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473546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473546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473546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473546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473546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473546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473546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473546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473546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473546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473546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473546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473546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473546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473546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473546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473546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473546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473546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473546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473546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473546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473546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473546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473546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473546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473546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473546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473546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473546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473546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473546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473546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473546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473546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473546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473546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473546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473546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473546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473546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473546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473546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473546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473546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473546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473546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473546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473546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473546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473546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473546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473546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473546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473546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473546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473546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473546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473546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473546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473546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473546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473546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473546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473546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473546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473546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473546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473546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473546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473546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473546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473546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473546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473546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473546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473546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473546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473546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473546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473546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473546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473546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473546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473546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473546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473546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473546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473546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473546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473546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473546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473546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473546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473546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473546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473546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473546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473546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473546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473546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473546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473546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473546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473546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473546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473546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473546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473546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473546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473546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473546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473546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473546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473546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473546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473546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473546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473546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473546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473546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473546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473546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473546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473546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473546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473546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473546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473546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473546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473546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473546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473546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473546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473546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473546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473546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473546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473546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473546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473546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473546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473546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473546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473546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473546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473546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473546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473546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473546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473546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473546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473546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473546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473546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473546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473546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473546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473546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473546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473546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473546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473546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473546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473546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473546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473546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473546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473546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473546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473546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473546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473546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473546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473546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473546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473546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473546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473546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473546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473546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473546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473546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473546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473546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473546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473546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473546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473546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473546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473546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473546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473546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473546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473546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473546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473546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473546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473546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473546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473546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473546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473546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473546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473546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473546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473546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473546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473546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473546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473546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473546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473546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473546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473546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473546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473546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473546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473546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473546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473546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473546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473546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473546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473546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473546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473546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473546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473546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473546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473546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473546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473546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473546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473546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473546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473546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473546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473546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473546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473546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473546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473546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473546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473546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473546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473546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473546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473546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473546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473546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473546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473546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473546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473546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473546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473546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473546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473546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473546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473546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473546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473546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473546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473546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473546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473546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473546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473546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473546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473546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473546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473546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473546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473546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473546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473546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473546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473546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473546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473546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473546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473546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473546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473546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473546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473546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473546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473546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473546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473546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473546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473546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473546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473546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473546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473546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473546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473546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473546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473546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473546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473546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473546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473546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473546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473546</v>
      </c>
      <c r="B1787" t="s">
        <v>282</v>
      </c>
      <c r="C1787">
        <v>202605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473546</v>
      </c>
      <c r="B1788" t="s">
        <v>282</v>
      </c>
      <c r="C1788">
        <v>202605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473546</v>
      </c>
      <c r="B1789" t="s">
        <v>282</v>
      </c>
      <c r="C1789">
        <v>202605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473546</v>
      </c>
      <c r="B1790" t="s">
        <v>282</v>
      </c>
      <c r="C1790">
        <v>202605</v>
      </c>
      <c r="D1790">
        <v>6070202</v>
      </c>
      <c r="E1790">
        <v>0</v>
      </c>
      <c r="F1790">
        <v>9611</v>
      </c>
      <c r="G1790">
        <v>9611</v>
      </c>
    </row>
    <row r="1791" spans="1:16">
      <c r="A1791">
        <v>473546</v>
      </c>
      <c r="B1791" t="s">
        <v>282</v>
      </c>
      <c r="C1791">
        <v>202605</v>
      </c>
      <c r="D1791">
        <v>6070301</v>
      </c>
      <c r="E1791">
        <v>0</v>
      </c>
      <c r="F1791">
        <v>9</v>
      </c>
      <c r="G1791">
        <v>9</v>
      </c>
    </row>
    <row r="1792" spans="1:16">
      <c r="A1792">
        <v>473546</v>
      </c>
      <c r="B1792" t="s">
        <v>282</v>
      </c>
      <c r="C1792">
        <v>202605</v>
      </c>
      <c r="D1792">
        <v>6070302</v>
      </c>
      <c r="E1792">
        <v>0</v>
      </c>
      <c r="F1792">
        <v>105982</v>
      </c>
      <c r="G1792">
        <v>105982</v>
      </c>
    </row>
    <row r="1793" spans="1:7">
      <c r="A1793">
        <v>473546</v>
      </c>
      <c r="B1793" t="s">
        <v>282</v>
      </c>
      <c r="C1793">
        <v>202605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473546</v>
      </c>
      <c r="B1794" t="s">
        <v>282</v>
      </c>
      <c r="C1794">
        <v>202605</v>
      </c>
      <c r="D1794">
        <v>6070402</v>
      </c>
      <c r="E1794">
        <v>0</v>
      </c>
      <c r="F1794">
        <v>84910</v>
      </c>
      <c r="G1794">
        <v>84910</v>
      </c>
    </row>
    <row r="1795" spans="1:7">
      <c r="A1795">
        <v>473546</v>
      </c>
      <c r="B1795" t="s">
        <v>282</v>
      </c>
      <c r="C1795">
        <v>202605</v>
      </c>
      <c r="D1795">
        <v>6070501</v>
      </c>
      <c r="E1795">
        <v>0</v>
      </c>
      <c r="F1795">
        <v>16</v>
      </c>
      <c r="G1795">
        <v>16</v>
      </c>
    </row>
    <row r="1796" spans="1:7">
      <c r="A1796">
        <v>473546</v>
      </c>
      <c r="B1796" t="s">
        <v>282</v>
      </c>
      <c r="C1796">
        <v>202605</v>
      </c>
      <c r="D1796">
        <v>6070502</v>
      </c>
      <c r="E1796">
        <v>0</v>
      </c>
      <c r="F1796">
        <v>200503</v>
      </c>
      <c r="G1796">
        <v>200503</v>
      </c>
    </row>
    <row r="1797" spans="1:7">
      <c r="A1797">
        <v>473546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473546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473546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473546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473546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473546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473546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473546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473546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473546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473546</v>
      </c>
      <c r="B1807" t="s">
        <v>282</v>
      </c>
      <c r="C1807">
        <v>202605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473546</v>
      </c>
      <c r="B1808" t="s">
        <v>282</v>
      </c>
      <c r="C1808">
        <v>202605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473546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473546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473546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473546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473546</v>
      </c>
      <c r="B1813" t="s">
        <v>282</v>
      </c>
      <c r="C1813">
        <v>202605</v>
      </c>
      <c r="D1813">
        <v>7080301</v>
      </c>
      <c r="E1813">
        <v>0</v>
      </c>
    </row>
    <row r="1814" spans="1:5">
      <c r="A1814">
        <v>473546</v>
      </c>
      <c r="B1814" t="s">
        <v>282</v>
      </c>
      <c r="C1814">
        <v>202605</v>
      </c>
      <c r="D1814">
        <v>7080302</v>
      </c>
      <c r="E1814">
        <v>0</v>
      </c>
    </row>
    <row r="1815" spans="1:5">
      <c r="A1815">
        <v>473546</v>
      </c>
      <c r="B1815" t="s">
        <v>282</v>
      </c>
      <c r="C1815">
        <v>202605</v>
      </c>
      <c r="D1815">
        <v>7080401</v>
      </c>
      <c r="E1815">
        <v>0</v>
      </c>
    </row>
    <row r="1816" spans="1:5">
      <c r="A1816">
        <v>473546</v>
      </c>
      <c r="B1816" t="s">
        <v>282</v>
      </c>
      <c r="C1816">
        <v>202605</v>
      </c>
      <c r="D1816">
        <v>7080402</v>
      </c>
      <c r="E1816">
        <v>0</v>
      </c>
    </row>
    <row r="1817" spans="1:5">
      <c r="A1817">
        <v>473546</v>
      </c>
      <c r="B1817" t="s">
        <v>282</v>
      </c>
      <c r="C1817">
        <v>202605</v>
      </c>
      <c r="D1817">
        <v>7080501</v>
      </c>
      <c r="E1817">
        <v>0</v>
      </c>
    </row>
    <row r="1818" spans="1:5">
      <c r="A1818">
        <v>473546</v>
      </c>
      <c r="B1818" t="s">
        <v>282</v>
      </c>
      <c r="C1818">
        <v>202605</v>
      </c>
      <c r="D1818">
        <v>7080502</v>
      </c>
      <c r="E1818">
        <v>0</v>
      </c>
    </row>
    <row r="1819" spans="1:5">
      <c r="A1819">
        <v>473546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473546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473546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473546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473546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473546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B53FC-FF23-45E2-8C71-19F2D99ADD0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座間味村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106</v>
      </c>
      <c r="D12" s="68"/>
      <c r="E12" s="68"/>
      <c r="F12" s="73"/>
      <c r="G12" s="74">
        <f>VLOOKUP($H12,原データ!$D$1:$R$2300,5,FALSE)</f>
        <v>108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63</v>
      </c>
      <c r="D13" s="68"/>
      <c r="E13" s="68"/>
      <c r="F13" s="430"/>
      <c r="G13" s="431">
        <f>VLOOKUP($H13,原データ!$D$1:$R$2300,5,FALSE)</f>
        <v>62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41</v>
      </c>
      <c r="D14" s="68"/>
      <c r="E14" s="68"/>
      <c r="F14" s="430"/>
      <c r="G14" s="431">
        <f>VLOOKUP($H14,原データ!$D$1:$R$2300,5,FALSE)</f>
        <v>42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210</v>
      </c>
      <c r="D17" s="52">
        <f>VLOOKUP($H17,原データ!$D$1:$R$2300,3,FALSE)</f>
        <v>2</v>
      </c>
      <c r="E17" s="52">
        <f>VLOOKUP($H17,原データ!$D$1:$R$2300,4,FALSE)</f>
        <v>0</v>
      </c>
      <c r="F17" s="72"/>
      <c r="G17" s="71">
        <f>SUM(G12:G14)</f>
        <v>212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6E287-2239-4B33-8A87-8FC4EC378EF2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</v>
      </c>
      <c r="M19" s="63">
        <f>VLOOKUP($P19,原データ!$D$1:$R$2300,9,FALSE)</f>
        <v>5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C129D-F7BB-4C4F-B9F2-619F2231219C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473546</v>
      </c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座間味村</v>
      </c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A9CA0-8B54-439A-B8BB-CD0453E79A3B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473546</v>
      </c>
      <c r="K5" s="607">
        <f>様式1!F5</f>
        <v>473546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座間味村</v>
      </c>
      <c r="K6" s="609" t="str">
        <f>様式1!F6</f>
        <v>座間味村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999B4-B38C-4B9D-9222-C550AB555FC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座間味村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</v>
      </c>
      <c r="C12" s="61">
        <f>SUM(C13:C14)</f>
        <v>4</v>
      </c>
      <c r="D12" s="146">
        <f>SUM(B12:C12)</f>
        <v>7</v>
      </c>
      <c r="E12" s="147">
        <f t="shared" ref="E12:J12" si="0">SUM(E13:E14)</f>
        <v>0</v>
      </c>
      <c r="F12" s="148">
        <f t="shared" si="0"/>
        <v>6</v>
      </c>
      <c r="G12" s="148">
        <f t="shared" si="0"/>
        <v>8</v>
      </c>
      <c r="H12" s="148">
        <f t="shared" si="0"/>
        <v>9</v>
      </c>
      <c r="I12" s="148">
        <f t="shared" si="0"/>
        <v>7</v>
      </c>
      <c r="J12" s="61">
        <f t="shared" si="0"/>
        <v>8</v>
      </c>
      <c r="K12" s="146">
        <f>SUM(E12:J12)</f>
        <v>38</v>
      </c>
      <c r="L12" s="149">
        <f>SUM(D12,K12)</f>
        <v>45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3</v>
      </c>
      <c r="K13" s="154">
        <f>SUM(E13:J13)</f>
        <v>3</v>
      </c>
      <c r="L13" s="157">
        <f>SUM(D13,K13)</f>
        <v>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</v>
      </c>
      <c r="C14" s="161">
        <f>VLOOKUP($M14,原データ!$D$1:$R$2300,11,FALSE)</f>
        <v>4</v>
      </c>
      <c r="D14" s="162">
        <f>SUM(B14:C14)</f>
        <v>7</v>
      </c>
      <c r="E14" s="163">
        <f>VLOOKUP($M14,原データ!$D$1:$R$2300,2,FALSE)</f>
        <v>0</v>
      </c>
      <c r="F14" s="164">
        <f>VLOOKUP($M14,原データ!$D$1:$R$2300,3,FALSE)</f>
        <v>6</v>
      </c>
      <c r="G14" s="164">
        <f>VLOOKUP($M14,原データ!$D$1:$R$2300,4,FALSE)</f>
        <v>8</v>
      </c>
      <c r="H14" s="164">
        <f>VLOOKUP($M14,原データ!$D$1:$R$2300,5,FALSE)</f>
        <v>9</v>
      </c>
      <c r="I14" s="164">
        <f>VLOOKUP($M14,原データ!$D$1:$R$2300,6,FALSE)</f>
        <v>7</v>
      </c>
      <c r="J14" s="161">
        <f>VLOOKUP($M14,原データ!$D$1:$R$2300,7,FALSE)</f>
        <v>5</v>
      </c>
      <c r="K14" s="162">
        <f>SUM(E14:J14)</f>
        <v>35</v>
      </c>
      <c r="L14" s="165">
        <f>SUM(D14,K14)</f>
        <v>42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</v>
      </c>
      <c r="C16" s="175">
        <f>SUM(C12,C15)</f>
        <v>5</v>
      </c>
      <c r="D16" s="169">
        <f>SUM(B16:C16)</f>
        <v>8</v>
      </c>
      <c r="E16" s="174">
        <f t="shared" ref="E16:J16" si="1">SUM(E12,E15)</f>
        <v>0</v>
      </c>
      <c r="F16" s="176">
        <f t="shared" si="1"/>
        <v>6</v>
      </c>
      <c r="G16" s="176">
        <f t="shared" si="1"/>
        <v>8</v>
      </c>
      <c r="H16" s="176">
        <f t="shared" si="1"/>
        <v>9</v>
      </c>
      <c r="I16" s="176">
        <f t="shared" si="1"/>
        <v>7</v>
      </c>
      <c r="J16" s="175">
        <f t="shared" si="1"/>
        <v>8</v>
      </c>
      <c r="K16" s="169">
        <f>SUM(E16:J16)</f>
        <v>38</v>
      </c>
      <c r="L16" s="172">
        <f>SUM(D16,K16)</f>
        <v>46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5</v>
      </c>
      <c r="D21" s="169">
        <f t="shared" si="2"/>
        <v>6</v>
      </c>
      <c r="E21" s="179">
        <f t="shared" si="2"/>
        <v>0</v>
      </c>
      <c r="F21" s="180">
        <f t="shared" si="2"/>
        <v>3</v>
      </c>
      <c r="G21" s="180">
        <f t="shared" si="2"/>
        <v>2</v>
      </c>
      <c r="H21" s="180">
        <f t="shared" si="2"/>
        <v>7</v>
      </c>
      <c r="I21" s="180">
        <f t="shared" si="2"/>
        <v>5</v>
      </c>
      <c r="J21" s="181">
        <f t="shared" si="2"/>
        <v>3</v>
      </c>
      <c r="K21" s="169">
        <f t="shared" si="2"/>
        <v>20</v>
      </c>
      <c r="L21" s="172">
        <f t="shared" si="2"/>
        <v>26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5</v>
      </c>
      <c r="P21" s="169">
        <f>SUM(N21:O21)</f>
        <v>6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2</v>
      </c>
      <c r="T21" s="180">
        <f>VLOOKUP($Y21,原データ!$D$1:$R$2300,5,FALSE)</f>
        <v>7</v>
      </c>
      <c r="U21" s="180">
        <f>VLOOKUP($Y21,原データ!$D$1:$R$2300,6,FALSE)</f>
        <v>5</v>
      </c>
      <c r="V21" s="181">
        <f>VLOOKUP($Y21,原データ!$D$1:$R$2300,7,FALSE)</f>
        <v>3</v>
      </c>
      <c r="W21" s="169">
        <f>SUM(Q21:V21)</f>
        <v>20</v>
      </c>
      <c r="X21" s="172">
        <f>SUM(P21,W21)</f>
        <v>26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5</v>
      </c>
      <c r="D23" s="169">
        <f t="shared" si="3"/>
        <v>6</v>
      </c>
      <c r="E23" s="182">
        <f t="shared" si="3"/>
        <v>0</v>
      </c>
      <c r="F23" s="176">
        <f t="shared" si="3"/>
        <v>3</v>
      </c>
      <c r="G23" s="176">
        <f t="shared" si="3"/>
        <v>2</v>
      </c>
      <c r="H23" s="176">
        <f t="shared" si="3"/>
        <v>7</v>
      </c>
      <c r="I23" s="176">
        <f t="shared" si="3"/>
        <v>5</v>
      </c>
      <c r="J23" s="175">
        <f t="shared" si="3"/>
        <v>3</v>
      </c>
      <c r="K23" s="169">
        <f t="shared" si="3"/>
        <v>20</v>
      </c>
      <c r="L23" s="172">
        <f>X23+AK23</f>
        <v>26</v>
      </c>
      <c r="M23" s="173" t="s">
        <v>92</v>
      </c>
      <c r="N23" s="174">
        <f t="shared" ref="N23:W23" si="4">SUM(N21:N22)</f>
        <v>1</v>
      </c>
      <c r="O23" s="175">
        <f t="shared" si="4"/>
        <v>5</v>
      </c>
      <c r="P23" s="169">
        <f t="shared" si="4"/>
        <v>6</v>
      </c>
      <c r="Q23" s="182">
        <f t="shared" si="4"/>
        <v>0</v>
      </c>
      <c r="R23" s="176">
        <f t="shared" si="4"/>
        <v>3</v>
      </c>
      <c r="S23" s="176">
        <f t="shared" si="4"/>
        <v>2</v>
      </c>
      <c r="T23" s="176">
        <f t="shared" si="4"/>
        <v>7</v>
      </c>
      <c r="U23" s="176">
        <f t="shared" si="4"/>
        <v>5</v>
      </c>
      <c r="V23" s="175">
        <f t="shared" si="4"/>
        <v>3</v>
      </c>
      <c r="W23" s="169">
        <f t="shared" si="4"/>
        <v>20</v>
      </c>
      <c r="X23" s="172">
        <f>SUM(P23,W23)</f>
        <v>26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1</v>
      </c>
      <c r="H28" s="180">
        <f t="shared" si="6"/>
        <v>4</v>
      </c>
      <c r="I28" s="180">
        <f t="shared" si="6"/>
        <v>0</v>
      </c>
      <c r="J28" s="181">
        <f t="shared" si="6"/>
        <v>0</v>
      </c>
      <c r="K28" s="169">
        <f t="shared" si="6"/>
        <v>6</v>
      </c>
      <c r="L28" s="172">
        <f t="shared" si="6"/>
        <v>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1</v>
      </c>
      <c r="T28" s="180">
        <f>VLOOKUP($Y28,原データ!$D$1:$R$2300,5,FALSE)</f>
        <v>4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6</v>
      </c>
      <c r="X28" s="172">
        <f>SUM(P28,W28)</f>
        <v>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1</v>
      </c>
      <c r="H30" s="176">
        <f t="shared" si="6"/>
        <v>4</v>
      </c>
      <c r="I30" s="176">
        <f t="shared" si="6"/>
        <v>0</v>
      </c>
      <c r="J30" s="175">
        <f t="shared" si="6"/>
        <v>0</v>
      </c>
      <c r="K30" s="169">
        <f t="shared" si="6"/>
        <v>6</v>
      </c>
      <c r="L30" s="172">
        <f t="shared" si="6"/>
        <v>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1</v>
      </c>
      <c r="T30" s="176">
        <f t="shared" si="7"/>
        <v>4</v>
      </c>
      <c r="U30" s="176">
        <f t="shared" si="7"/>
        <v>0</v>
      </c>
      <c r="V30" s="175">
        <f t="shared" si="7"/>
        <v>0</v>
      </c>
      <c r="W30" s="169">
        <f t="shared" si="7"/>
        <v>6</v>
      </c>
      <c r="X30" s="172">
        <f>SUM(P30,W30)</f>
        <v>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0</v>
      </c>
      <c r="J35" s="186">
        <f t="shared" si="9"/>
        <v>2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0</v>
      </c>
      <c r="V35" s="186">
        <f t="shared" si="11"/>
        <v>2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0</v>
      </c>
      <c r="J36" s="193">
        <f t="shared" ref="J36:J47" si="22">V36+AI36</f>
        <v>2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0</v>
      </c>
      <c r="V36" s="193">
        <f>VLOOKUP($Y36,原データ!$D$1:$R$2300,7,FALSE)</f>
        <v>2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2</v>
      </c>
      <c r="I38" s="189">
        <f t="shared" si="21"/>
        <v>1</v>
      </c>
      <c r="J38" s="186">
        <f t="shared" si="22"/>
        <v>0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2</v>
      </c>
      <c r="U38" s="189">
        <f t="shared" si="26"/>
        <v>1</v>
      </c>
      <c r="V38" s="186">
        <f t="shared" si="26"/>
        <v>0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2</v>
      </c>
      <c r="I39" s="196">
        <f t="shared" si="21"/>
        <v>1</v>
      </c>
      <c r="J39" s="193">
        <f t="shared" si="22"/>
        <v>0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2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1</v>
      </c>
      <c r="H47" s="210">
        <f t="shared" si="20"/>
        <v>3</v>
      </c>
      <c r="I47" s="210">
        <f t="shared" si="21"/>
        <v>1</v>
      </c>
      <c r="J47" s="207">
        <f t="shared" si="22"/>
        <v>2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1</v>
      </c>
      <c r="T47" s="210">
        <f>T35+T38+T41+T44</f>
        <v>3</v>
      </c>
      <c r="U47" s="210">
        <f t="shared" si="32"/>
        <v>1</v>
      </c>
      <c r="V47" s="207">
        <f t="shared" si="32"/>
        <v>2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62833-E738-4921-96BF-48ED8E6B5558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座間味村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</v>
      </c>
      <c r="E8" s="312">
        <f t="shared" ref="E8:E49" si="0">S8+AH8</f>
        <v>4</v>
      </c>
      <c r="F8" s="313">
        <f t="shared" ref="F8:F49" si="1">T8+AI8</f>
        <v>5</v>
      </c>
      <c r="G8" s="314">
        <f t="shared" ref="G8:G49" si="2">U8+AJ8</f>
        <v>0</v>
      </c>
      <c r="H8" s="315">
        <f t="shared" ref="H8:H49" si="3">V8+AK8</f>
        <v>4</v>
      </c>
      <c r="I8" s="315">
        <f t="shared" ref="I8:I49" si="4">W8+AL8</f>
        <v>4</v>
      </c>
      <c r="J8" s="315">
        <f t="shared" ref="J8:J49" si="5">X8+AM8</f>
        <v>13</v>
      </c>
      <c r="K8" s="315">
        <f t="shared" ref="K8:K49" si="6">Y8+AN8</f>
        <v>19</v>
      </c>
      <c r="L8" s="312">
        <f t="shared" ref="L8:L49" si="7">Z8+AO8</f>
        <v>12</v>
      </c>
      <c r="M8" s="313">
        <f t="shared" ref="M8:M49" si="8">AA8+AP8</f>
        <v>52</v>
      </c>
      <c r="N8" s="316">
        <f t="shared" ref="N8:N49" si="9">AB8+AQ8</f>
        <v>57</v>
      </c>
      <c r="O8" s="678" t="str">
        <f>A8</f>
        <v>居宅（介護予防）サービス</v>
      </c>
      <c r="P8" s="679"/>
      <c r="Q8" s="679"/>
      <c r="R8" s="311">
        <f>SUM(R9,R15,R18,R23,R27,R28)</f>
        <v>1</v>
      </c>
      <c r="S8" s="311">
        <f>SUM(S9,S15,S18,S23,S27,S28)</f>
        <v>4</v>
      </c>
      <c r="T8" s="313">
        <f t="shared" ref="T8:T49" si="10">SUM(R8:S8)</f>
        <v>5</v>
      </c>
      <c r="U8" s="314">
        <f t="shared" ref="U8:Z8" si="11">SUM(U9,U15,U18,U23,U27,U28)</f>
        <v>0</v>
      </c>
      <c r="V8" s="314">
        <f t="shared" si="11"/>
        <v>4</v>
      </c>
      <c r="W8" s="314">
        <f t="shared" si="11"/>
        <v>4</v>
      </c>
      <c r="X8" s="314">
        <f t="shared" si="11"/>
        <v>13</v>
      </c>
      <c r="Y8" s="314">
        <f t="shared" si="11"/>
        <v>19</v>
      </c>
      <c r="Z8" s="314">
        <f t="shared" si="11"/>
        <v>12</v>
      </c>
      <c r="AA8" s="313">
        <f>SUM(U8:Z8)</f>
        <v>52</v>
      </c>
      <c r="AB8" s="316">
        <f t="shared" ref="AB8:AB47" si="12">SUM(AA8,T8)</f>
        <v>57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1</v>
      </c>
      <c r="J9" s="227">
        <f t="shared" si="5"/>
        <v>7</v>
      </c>
      <c r="K9" s="227">
        <f t="shared" si="6"/>
        <v>9</v>
      </c>
      <c r="L9" s="225">
        <f t="shared" si="7"/>
        <v>8</v>
      </c>
      <c r="M9" s="422">
        <f t="shared" si="8"/>
        <v>25</v>
      </c>
      <c r="N9" s="318">
        <f t="shared" si="9"/>
        <v>25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1</v>
      </c>
      <c r="X9" s="227">
        <f t="shared" si="17"/>
        <v>7</v>
      </c>
      <c r="Y9" s="227">
        <f t="shared" si="17"/>
        <v>9</v>
      </c>
      <c r="Z9" s="225">
        <f t="shared" si="17"/>
        <v>8</v>
      </c>
      <c r="AA9" s="422">
        <f t="shared" ref="AA9:AA47" si="18">SUM(U9:Z9)</f>
        <v>25</v>
      </c>
      <c r="AB9" s="318">
        <f t="shared" si="12"/>
        <v>25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1</v>
      </c>
      <c r="J10" s="156">
        <f t="shared" si="5"/>
        <v>2</v>
      </c>
      <c r="K10" s="156">
        <f t="shared" si="6"/>
        <v>0</v>
      </c>
      <c r="L10" s="153">
        <f t="shared" si="7"/>
        <v>2</v>
      </c>
      <c r="M10" s="423">
        <f t="shared" si="8"/>
        <v>5</v>
      </c>
      <c r="N10" s="319">
        <f t="shared" si="9"/>
        <v>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18"/>
        <v>5</v>
      </c>
      <c r="AB10" s="319">
        <f t="shared" si="12"/>
        <v>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2</v>
      </c>
      <c r="K12" s="156">
        <f t="shared" si="6"/>
        <v>3</v>
      </c>
      <c r="L12" s="153">
        <f t="shared" si="7"/>
        <v>1</v>
      </c>
      <c r="M12" s="423">
        <f t="shared" si="8"/>
        <v>6</v>
      </c>
      <c r="N12" s="319">
        <f t="shared" si="9"/>
        <v>6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18"/>
        <v>6</v>
      </c>
      <c r="AB12" s="319">
        <f t="shared" si="12"/>
        <v>6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3</v>
      </c>
      <c r="K14" s="164">
        <f t="shared" si="6"/>
        <v>6</v>
      </c>
      <c r="L14" s="161">
        <f t="shared" si="7"/>
        <v>5</v>
      </c>
      <c r="M14" s="424">
        <f t="shared" si="8"/>
        <v>14</v>
      </c>
      <c r="N14" s="320">
        <f t="shared" si="9"/>
        <v>14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6</v>
      </c>
      <c r="Z14" s="161">
        <f>VLOOKUP($AC14,原データ!$D$1:$R$2300,8,FALSE)</f>
        <v>5</v>
      </c>
      <c r="AA14" s="424">
        <f t="shared" si="18"/>
        <v>14</v>
      </c>
      <c r="AB14" s="320">
        <f t="shared" si="12"/>
        <v>14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2</v>
      </c>
      <c r="K15" s="227">
        <f t="shared" si="6"/>
        <v>5</v>
      </c>
      <c r="L15" s="225">
        <f t="shared" si="7"/>
        <v>1</v>
      </c>
      <c r="M15" s="422">
        <f t="shared" si="8"/>
        <v>10</v>
      </c>
      <c r="N15" s="318">
        <f t="shared" si="9"/>
        <v>10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2</v>
      </c>
      <c r="Y15" s="227">
        <f t="shared" si="21"/>
        <v>5</v>
      </c>
      <c r="Z15" s="225">
        <f t="shared" si="21"/>
        <v>1</v>
      </c>
      <c r="AA15" s="422">
        <f t="shared" si="18"/>
        <v>10</v>
      </c>
      <c r="AB15" s="318">
        <f t="shared" si="12"/>
        <v>10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0</v>
      </c>
      <c r="J16" s="156">
        <f t="shared" si="5"/>
        <v>2</v>
      </c>
      <c r="K16" s="156">
        <f t="shared" si="6"/>
        <v>5</v>
      </c>
      <c r="L16" s="153">
        <f t="shared" si="7"/>
        <v>1</v>
      </c>
      <c r="M16" s="423">
        <f t="shared" si="8"/>
        <v>10</v>
      </c>
      <c r="N16" s="319">
        <f t="shared" si="9"/>
        <v>10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18"/>
        <v>10</v>
      </c>
      <c r="AB16" s="319">
        <f t="shared" si="12"/>
        <v>10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1</v>
      </c>
      <c r="N18" s="318">
        <f>AB18+AQ18</f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1</v>
      </c>
      <c r="AB18" s="318">
        <f>SUM(AA18,T18)</f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1</v>
      </c>
      <c r="N19" s="319">
        <f t="shared" si="9"/>
        <v>1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</v>
      </c>
      <c r="AB19" s="319">
        <f t="shared" si="12"/>
        <v>1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</v>
      </c>
      <c r="E23" s="225">
        <f t="shared" si="0"/>
        <v>3</v>
      </c>
      <c r="F23" s="422">
        <f t="shared" si="1"/>
        <v>4</v>
      </c>
      <c r="G23" s="226">
        <f t="shared" si="2"/>
        <v>0</v>
      </c>
      <c r="H23" s="227">
        <f t="shared" si="3"/>
        <v>1</v>
      </c>
      <c r="I23" s="227">
        <f t="shared" si="4"/>
        <v>2</v>
      </c>
      <c r="J23" s="227">
        <f t="shared" si="5"/>
        <v>4</v>
      </c>
      <c r="K23" s="227">
        <f t="shared" si="6"/>
        <v>5</v>
      </c>
      <c r="L23" s="225">
        <f t="shared" si="7"/>
        <v>3</v>
      </c>
      <c r="M23" s="422">
        <f t="shared" si="8"/>
        <v>15</v>
      </c>
      <c r="N23" s="318">
        <f t="shared" si="9"/>
        <v>19</v>
      </c>
      <c r="O23" s="661"/>
      <c r="P23" s="699" t="s">
        <v>137</v>
      </c>
      <c r="Q23" s="699"/>
      <c r="R23" s="224">
        <f>SUM(R24:R26)</f>
        <v>1</v>
      </c>
      <c r="S23" s="225">
        <f>SUM(S24:S26)</f>
        <v>3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2</v>
      </c>
      <c r="X23" s="227">
        <f t="shared" si="26"/>
        <v>4</v>
      </c>
      <c r="Y23" s="227">
        <f t="shared" si="26"/>
        <v>5</v>
      </c>
      <c r="Z23" s="225">
        <f t="shared" si="26"/>
        <v>3</v>
      </c>
      <c r="AA23" s="422">
        <f t="shared" si="18"/>
        <v>15</v>
      </c>
      <c r="AB23" s="318">
        <f t="shared" si="12"/>
        <v>19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</v>
      </c>
      <c r="E24" s="153">
        <f t="shared" si="0"/>
        <v>3</v>
      </c>
      <c r="F24" s="423">
        <f t="shared" si="1"/>
        <v>4</v>
      </c>
      <c r="G24" s="155">
        <f t="shared" si="2"/>
        <v>0</v>
      </c>
      <c r="H24" s="156">
        <f t="shared" si="3"/>
        <v>1</v>
      </c>
      <c r="I24" s="156">
        <f t="shared" si="4"/>
        <v>2</v>
      </c>
      <c r="J24" s="156">
        <f t="shared" si="5"/>
        <v>4</v>
      </c>
      <c r="K24" s="156">
        <f t="shared" si="6"/>
        <v>5</v>
      </c>
      <c r="L24" s="153">
        <f t="shared" si="7"/>
        <v>3</v>
      </c>
      <c r="M24" s="423">
        <f t="shared" si="8"/>
        <v>15</v>
      </c>
      <c r="N24" s="319">
        <f t="shared" si="9"/>
        <v>19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4</v>
      </c>
      <c r="Y24" s="156">
        <f>VLOOKUP($AC24,原データ!$D$1:$R$2300,7,FALSE)</f>
        <v>5</v>
      </c>
      <c r="Z24" s="153">
        <f>VLOOKUP($AC24,原データ!$D$1:$R$2300,8,FALSE)</f>
        <v>3</v>
      </c>
      <c r="AA24" s="423">
        <f t="shared" si="18"/>
        <v>15</v>
      </c>
      <c r="AB24" s="319">
        <f t="shared" si="12"/>
        <v>19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1</v>
      </c>
      <c r="N27" s="316">
        <f t="shared" si="9"/>
        <v>2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1</v>
      </c>
      <c r="AB27" s="316">
        <f t="shared" si="12"/>
        <v>2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</v>
      </c>
      <c r="E29" s="312">
        <f t="shared" si="0"/>
        <v>3</v>
      </c>
      <c r="F29" s="313">
        <f t="shared" si="1"/>
        <v>4</v>
      </c>
      <c r="G29" s="314">
        <f t="shared" si="2"/>
        <v>0</v>
      </c>
      <c r="H29" s="315">
        <f t="shared" si="3"/>
        <v>3</v>
      </c>
      <c r="I29" s="315">
        <f t="shared" si="4"/>
        <v>1</v>
      </c>
      <c r="J29" s="315">
        <f t="shared" si="5"/>
        <v>7</v>
      </c>
      <c r="K29" s="315">
        <f t="shared" si="6"/>
        <v>5</v>
      </c>
      <c r="L29" s="312">
        <f t="shared" si="7"/>
        <v>3</v>
      </c>
      <c r="M29" s="313">
        <f t="shared" si="8"/>
        <v>19</v>
      </c>
      <c r="N29" s="316">
        <f t="shared" si="9"/>
        <v>23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0"/>
        <v>4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1</v>
      </c>
      <c r="X29" s="171">
        <f>VLOOKUP($AC29,原データ!$D$1:$R$2300,6,FALSE)</f>
        <v>7</v>
      </c>
      <c r="Y29" s="171">
        <f>VLOOKUP($AC29,原データ!$D$1:$R$2300,7,FALSE)</f>
        <v>5</v>
      </c>
      <c r="Z29" s="168">
        <f>VLOOKUP($AC29,原データ!$D$1:$R$2300,8,FALSE)</f>
        <v>3</v>
      </c>
      <c r="AA29" s="425">
        <f t="shared" si="18"/>
        <v>19</v>
      </c>
      <c r="AB29" s="316">
        <f t="shared" si="12"/>
        <v>23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2</v>
      </c>
      <c r="J30" s="315">
        <f t="shared" si="5"/>
        <v>4</v>
      </c>
      <c r="K30" s="315">
        <f t="shared" si="6"/>
        <v>0</v>
      </c>
      <c r="L30" s="312">
        <f t="shared" si="7"/>
        <v>0</v>
      </c>
      <c r="M30" s="313">
        <f t="shared" si="8"/>
        <v>7</v>
      </c>
      <c r="N30" s="316">
        <f t="shared" si="9"/>
        <v>7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2</v>
      </c>
      <c r="X30" s="315">
        <f t="shared" si="29"/>
        <v>4</v>
      </c>
      <c r="Y30" s="315">
        <f t="shared" si="29"/>
        <v>0</v>
      </c>
      <c r="Z30" s="312">
        <f t="shared" si="29"/>
        <v>0</v>
      </c>
      <c r="AA30" s="313">
        <f t="shared" si="18"/>
        <v>7</v>
      </c>
      <c r="AB30" s="316">
        <f t="shared" si="12"/>
        <v>7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1</v>
      </c>
      <c r="J33" s="171">
        <f t="shared" si="33"/>
        <v>4</v>
      </c>
      <c r="K33" s="171">
        <f t="shared" si="33"/>
        <v>0</v>
      </c>
      <c r="L33" s="171">
        <f t="shared" si="33"/>
        <v>0</v>
      </c>
      <c r="M33" s="425">
        <f t="shared" si="8"/>
        <v>6</v>
      </c>
      <c r="N33" s="321">
        <f t="shared" si="9"/>
        <v>6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4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6</v>
      </c>
      <c r="AB33" s="316">
        <f>SUM(AA33,T33)</f>
        <v>6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1</v>
      </c>
      <c r="J44" s="315">
        <f t="shared" si="5"/>
        <v>3</v>
      </c>
      <c r="K44" s="315">
        <f t="shared" si="6"/>
        <v>1</v>
      </c>
      <c r="L44" s="312">
        <f t="shared" si="7"/>
        <v>2</v>
      </c>
      <c r="M44" s="313">
        <f t="shared" si="8"/>
        <v>7</v>
      </c>
      <c r="N44" s="316">
        <f t="shared" si="9"/>
        <v>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1</v>
      </c>
      <c r="X44" s="315">
        <f>SUM(X45:X48)</f>
        <v>3</v>
      </c>
      <c r="Y44" s="315">
        <f>SUM(Y45:Y48)</f>
        <v>1</v>
      </c>
      <c r="Z44" s="315">
        <f>SUM(Z45:Z48)</f>
        <v>2</v>
      </c>
      <c r="AA44" s="313">
        <f t="shared" si="18"/>
        <v>7</v>
      </c>
      <c r="AB44" s="316">
        <f>SUM(AA44,T44)</f>
        <v>7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0</v>
      </c>
      <c r="L45" s="168">
        <f t="shared" si="7"/>
        <v>2</v>
      </c>
      <c r="M45" s="425">
        <f t="shared" si="8"/>
        <v>3</v>
      </c>
      <c r="N45" s="316">
        <f t="shared" si="9"/>
        <v>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18"/>
        <v>3</v>
      </c>
      <c r="AB45" s="316">
        <f t="shared" si="12"/>
        <v>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2</v>
      </c>
      <c r="K46" s="171">
        <f t="shared" si="6"/>
        <v>1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2</v>
      </c>
      <c r="E49" s="416">
        <f t="shared" si="0"/>
        <v>7</v>
      </c>
      <c r="F49" s="417">
        <f t="shared" si="1"/>
        <v>9</v>
      </c>
      <c r="G49" s="418">
        <f t="shared" si="2"/>
        <v>0</v>
      </c>
      <c r="H49" s="419">
        <f t="shared" si="3"/>
        <v>8</v>
      </c>
      <c r="I49" s="419">
        <f t="shared" si="4"/>
        <v>8</v>
      </c>
      <c r="J49" s="419">
        <f t="shared" si="5"/>
        <v>27</v>
      </c>
      <c r="K49" s="419">
        <f t="shared" si="6"/>
        <v>25</v>
      </c>
      <c r="L49" s="416">
        <f t="shared" si="7"/>
        <v>17</v>
      </c>
      <c r="M49" s="417">
        <f t="shared" si="8"/>
        <v>85</v>
      </c>
      <c r="N49" s="420">
        <f t="shared" si="9"/>
        <v>94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7</v>
      </c>
      <c r="T49" s="417">
        <f t="shared" si="10"/>
        <v>9</v>
      </c>
      <c r="U49" s="418">
        <f t="shared" ref="U49:Z49" si="42">SUM(U8,U30,U44,U29)</f>
        <v>0</v>
      </c>
      <c r="V49" s="418">
        <f t="shared" si="42"/>
        <v>8</v>
      </c>
      <c r="W49" s="418">
        <f t="shared" si="42"/>
        <v>8</v>
      </c>
      <c r="X49" s="418">
        <f t="shared" si="42"/>
        <v>27</v>
      </c>
      <c r="Y49" s="418">
        <f t="shared" si="42"/>
        <v>25</v>
      </c>
      <c r="Z49" s="418">
        <f t="shared" si="42"/>
        <v>17</v>
      </c>
      <c r="AA49" s="417">
        <f>SUM(U49:Z49)</f>
        <v>85</v>
      </c>
      <c r="AB49" s="420">
        <f>SUM(AA49,T49)</f>
        <v>94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594</v>
      </c>
      <c r="E51" s="312">
        <f t="shared" ref="E51:E90" si="45">S51+AH51</f>
        <v>12759</v>
      </c>
      <c r="F51" s="313">
        <f t="shared" ref="F51:F90" si="46">T51+AI51</f>
        <v>13353</v>
      </c>
      <c r="G51" s="314">
        <f t="shared" ref="G51:G90" si="47">U51+AJ51</f>
        <v>0</v>
      </c>
      <c r="H51" s="315">
        <f t="shared" ref="H51:H90" si="48">V51+AK51</f>
        <v>21194</v>
      </c>
      <c r="I51" s="315">
        <f t="shared" ref="I51:I90" si="49">W51+AL51</f>
        <v>3921</v>
      </c>
      <c r="J51" s="315">
        <f t="shared" ref="J51:J90" si="50">X51+AM51</f>
        <v>78645</v>
      </c>
      <c r="K51" s="315">
        <f t="shared" ref="K51:K90" si="51">Y51+AN51</f>
        <v>131667</v>
      </c>
      <c r="L51" s="312">
        <f t="shared" ref="L51:L90" si="52">Z51+AO51</f>
        <v>90645</v>
      </c>
      <c r="M51" s="313">
        <f t="shared" ref="M51:M90" si="53">AA51+AP51</f>
        <v>326072</v>
      </c>
      <c r="N51" s="316">
        <f t="shared" ref="N51:N90" si="54">AB51+AQ51</f>
        <v>339425</v>
      </c>
      <c r="O51" s="720" t="s">
        <v>124</v>
      </c>
      <c r="P51" s="721"/>
      <c r="Q51" s="722"/>
      <c r="R51" s="311">
        <f>SUM(R52,R58,R61,R66,R68,R69)</f>
        <v>594</v>
      </c>
      <c r="S51" s="311">
        <f>SUM(S52,S58,S61,S66,S68,S69)</f>
        <v>12759</v>
      </c>
      <c r="T51" s="313">
        <f>SUM(R51:S51)</f>
        <v>13353</v>
      </c>
      <c r="U51" s="314">
        <f t="shared" ref="U51:Z51" si="55">SUM(U52,U58,U61,U66,U68,U69)</f>
        <v>0</v>
      </c>
      <c r="V51" s="314">
        <f t="shared" si="55"/>
        <v>21194</v>
      </c>
      <c r="W51" s="314">
        <f t="shared" si="55"/>
        <v>3921</v>
      </c>
      <c r="X51" s="314">
        <f t="shared" si="55"/>
        <v>78645</v>
      </c>
      <c r="Y51" s="314">
        <f t="shared" si="55"/>
        <v>131667</v>
      </c>
      <c r="Z51" s="314">
        <f t="shared" si="55"/>
        <v>90645</v>
      </c>
      <c r="AA51" s="313">
        <f t="shared" ref="AA51:AA90" si="56">SUM(U51:Z51)</f>
        <v>326072</v>
      </c>
      <c r="AB51" s="316">
        <f t="shared" ref="AB51:AB90" si="57">SUM(AA51,T51)</f>
        <v>339425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2131</v>
      </c>
      <c r="J52" s="227">
        <f t="shared" si="50"/>
        <v>41583</v>
      </c>
      <c r="K52" s="227">
        <f t="shared" si="51"/>
        <v>8942</v>
      </c>
      <c r="L52" s="225">
        <f t="shared" si="52"/>
        <v>63561</v>
      </c>
      <c r="M52" s="422">
        <f t="shared" si="53"/>
        <v>116217</v>
      </c>
      <c r="N52" s="318">
        <f t="shared" si="54"/>
        <v>116217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2131</v>
      </c>
      <c r="X52" s="227">
        <f t="shared" si="63"/>
        <v>41583</v>
      </c>
      <c r="Y52" s="227">
        <f t="shared" si="63"/>
        <v>8942</v>
      </c>
      <c r="Z52" s="225">
        <f t="shared" si="63"/>
        <v>63561</v>
      </c>
      <c r="AA52" s="422">
        <f t="shared" si="56"/>
        <v>116217</v>
      </c>
      <c r="AB52" s="318">
        <f t="shared" si="57"/>
        <v>116217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2131</v>
      </c>
      <c r="J53" s="156">
        <f t="shared" si="50"/>
        <v>31641</v>
      </c>
      <c r="K53" s="156">
        <f t="shared" si="51"/>
        <v>0</v>
      </c>
      <c r="L53" s="153">
        <f t="shared" si="52"/>
        <v>59766</v>
      </c>
      <c r="M53" s="423">
        <f t="shared" si="53"/>
        <v>93538</v>
      </c>
      <c r="N53" s="319">
        <f t="shared" si="54"/>
        <v>93538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2131</v>
      </c>
      <c r="X53" s="156">
        <f>VLOOKUP($AC53,原データ!$D$1:$R$2300,6,FALSE)</f>
        <v>31641</v>
      </c>
      <c r="Y53" s="156">
        <f>VLOOKUP($AC53,原データ!$D$1:$R$2300,7,FALSE)</f>
        <v>0</v>
      </c>
      <c r="Z53" s="153">
        <f>VLOOKUP($AC53,原データ!$D$1:$R$2300,8,FALSE)</f>
        <v>59766</v>
      </c>
      <c r="AA53" s="423">
        <f t="shared" si="56"/>
        <v>93538</v>
      </c>
      <c r="AB53" s="319">
        <f t="shared" si="57"/>
        <v>93538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7712</v>
      </c>
      <c r="K55" s="156">
        <f t="shared" si="51"/>
        <v>6145</v>
      </c>
      <c r="L55" s="153">
        <f t="shared" si="52"/>
        <v>471</v>
      </c>
      <c r="M55" s="423">
        <f t="shared" si="53"/>
        <v>14328</v>
      </c>
      <c r="N55" s="319">
        <f t="shared" si="54"/>
        <v>14328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7712</v>
      </c>
      <c r="Y55" s="156">
        <f>VLOOKUP($AC55,原データ!$D$1:$R$2300,7,FALSE)</f>
        <v>6145</v>
      </c>
      <c r="Z55" s="153">
        <f>VLOOKUP($AC55,原データ!$D$1:$R$2300,8,FALSE)</f>
        <v>471</v>
      </c>
      <c r="AA55" s="423">
        <f t="shared" si="56"/>
        <v>14328</v>
      </c>
      <c r="AB55" s="319">
        <f t="shared" si="57"/>
        <v>14328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2230</v>
      </c>
      <c r="K57" s="164">
        <f t="shared" si="51"/>
        <v>2797</v>
      </c>
      <c r="L57" s="161">
        <f t="shared" si="52"/>
        <v>3324</v>
      </c>
      <c r="M57" s="424">
        <f t="shared" si="53"/>
        <v>8351</v>
      </c>
      <c r="N57" s="320">
        <f t="shared" si="54"/>
        <v>8351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2230</v>
      </c>
      <c r="Y57" s="164">
        <f>VLOOKUP($AC57,原データ!$D$1:$R$2300,7,FALSE)</f>
        <v>2797</v>
      </c>
      <c r="Z57" s="161">
        <f>VLOOKUP($AC57,原データ!$D$1:$R$2300,8,FALSE)</f>
        <v>3324</v>
      </c>
      <c r="AA57" s="424">
        <f t="shared" si="56"/>
        <v>8351</v>
      </c>
      <c r="AB57" s="320">
        <f t="shared" si="57"/>
        <v>8351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16417</v>
      </c>
      <c r="I58" s="227">
        <f t="shared" si="49"/>
        <v>0</v>
      </c>
      <c r="J58" s="227">
        <f t="shared" si="50"/>
        <v>34202</v>
      </c>
      <c r="K58" s="227">
        <f t="shared" si="51"/>
        <v>114546</v>
      </c>
      <c r="L58" s="225">
        <f t="shared" si="52"/>
        <v>21534</v>
      </c>
      <c r="M58" s="422">
        <f t="shared" si="53"/>
        <v>186699</v>
      </c>
      <c r="N58" s="318">
        <f t="shared" si="54"/>
        <v>186699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16417</v>
      </c>
      <c r="W58" s="227">
        <f t="shared" si="65"/>
        <v>0</v>
      </c>
      <c r="X58" s="227">
        <f t="shared" si="65"/>
        <v>34202</v>
      </c>
      <c r="Y58" s="227">
        <f t="shared" si="65"/>
        <v>114546</v>
      </c>
      <c r="Z58" s="225">
        <f t="shared" si="65"/>
        <v>21534</v>
      </c>
      <c r="AA58" s="422">
        <f t="shared" si="56"/>
        <v>186699</v>
      </c>
      <c r="AB58" s="318">
        <f t="shared" si="57"/>
        <v>186699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16417</v>
      </c>
      <c r="I59" s="156">
        <f t="shared" si="49"/>
        <v>0</v>
      </c>
      <c r="J59" s="156">
        <f t="shared" si="50"/>
        <v>34202</v>
      </c>
      <c r="K59" s="156">
        <f t="shared" si="51"/>
        <v>114546</v>
      </c>
      <c r="L59" s="153">
        <f t="shared" si="52"/>
        <v>21534</v>
      </c>
      <c r="M59" s="423">
        <f t="shared" si="53"/>
        <v>186699</v>
      </c>
      <c r="N59" s="319">
        <f t="shared" si="54"/>
        <v>186699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16417</v>
      </c>
      <c r="W59" s="156">
        <f>VLOOKUP($AC59,原データ!$D$1:$R$2300,5,FALSE)</f>
        <v>0</v>
      </c>
      <c r="X59" s="156">
        <f>VLOOKUP($AC59,原データ!$D$1:$R$2300,6,FALSE)</f>
        <v>34202</v>
      </c>
      <c r="Y59" s="156">
        <f>VLOOKUP($AC59,原データ!$D$1:$R$2300,7,FALSE)</f>
        <v>114546</v>
      </c>
      <c r="Z59" s="153">
        <f>VLOOKUP($AC59,原データ!$D$1:$R$2300,8,FALSE)</f>
        <v>21534</v>
      </c>
      <c r="AA59" s="423">
        <f t="shared" si="56"/>
        <v>186699</v>
      </c>
      <c r="AB59" s="319">
        <f t="shared" si="57"/>
        <v>186699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4287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4287</v>
      </c>
      <c r="N61" s="318">
        <f t="shared" si="54"/>
        <v>4287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4287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4287</v>
      </c>
      <c r="AB61" s="318">
        <f>SUM(AA61,T61)</f>
        <v>4287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4287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4287</v>
      </c>
      <c r="N62" s="319">
        <f t="shared" si="54"/>
        <v>4287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4287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4287</v>
      </c>
      <c r="AB62" s="319">
        <f t="shared" si="57"/>
        <v>4287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594</v>
      </c>
      <c r="E66" s="225">
        <f t="shared" si="45"/>
        <v>1246</v>
      </c>
      <c r="F66" s="422">
        <f t="shared" si="46"/>
        <v>1840</v>
      </c>
      <c r="G66" s="226">
        <f t="shared" si="47"/>
        <v>0</v>
      </c>
      <c r="H66" s="227">
        <f t="shared" si="48"/>
        <v>490</v>
      </c>
      <c r="I66" s="227">
        <f t="shared" si="49"/>
        <v>508</v>
      </c>
      <c r="J66" s="227">
        <f t="shared" si="50"/>
        <v>2860</v>
      </c>
      <c r="K66" s="227">
        <f t="shared" si="51"/>
        <v>8179</v>
      </c>
      <c r="L66" s="225">
        <f t="shared" si="52"/>
        <v>5550</v>
      </c>
      <c r="M66" s="422">
        <f t="shared" si="53"/>
        <v>17587</v>
      </c>
      <c r="N66" s="318">
        <f t="shared" si="54"/>
        <v>19427</v>
      </c>
      <c r="O66" s="661"/>
      <c r="P66" s="658" t="s">
        <v>137</v>
      </c>
      <c r="Q66" s="659"/>
      <c r="R66" s="224">
        <f>SUM(R67)</f>
        <v>594</v>
      </c>
      <c r="S66" s="225">
        <f>SUM(S67)</f>
        <v>1246</v>
      </c>
      <c r="T66" s="422">
        <f t="shared" si="62"/>
        <v>1840</v>
      </c>
      <c r="U66" s="226">
        <f t="shared" ref="U66:Z66" si="69">SUM(U67)</f>
        <v>0</v>
      </c>
      <c r="V66" s="227">
        <f t="shared" si="69"/>
        <v>490</v>
      </c>
      <c r="W66" s="227">
        <f t="shared" si="69"/>
        <v>508</v>
      </c>
      <c r="X66" s="227">
        <f t="shared" si="69"/>
        <v>2860</v>
      </c>
      <c r="Y66" s="227">
        <f t="shared" si="69"/>
        <v>8179</v>
      </c>
      <c r="Z66" s="225">
        <f t="shared" si="69"/>
        <v>5550</v>
      </c>
      <c r="AA66" s="422">
        <f t="shared" si="56"/>
        <v>17587</v>
      </c>
      <c r="AB66" s="318">
        <f t="shared" si="57"/>
        <v>19427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594</v>
      </c>
      <c r="E67" s="161">
        <f t="shared" si="45"/>
        <v>1246</v>
      </c>
      <c r="F67" s="424">
        <f t="shared" si="46"/>
        <v>1840</v>
      </c>
      <c r="G67" s="163">
        <f t="shared" si="47"/>
        <v>0</v>
      </c>
      <c r="H67" s="164">
        <f t="shared" si="48"/>
        <v>490</v>
      </c>
      <c r="I67" s="164">
        <f t="shared" si="49"/>
        <v>508</v>
      </c>
      <c r="J67" s="164">
        <f t="shared" si="50"/>
        <v>2860</v>
      </c>
      <c r="K67" s="164">
        <f t="shared" si="51"/>
        <v>8179</v>
      </c>
      <c r="L67" s="161">
        <f t="shared" si="52"/>
        <v>5550</v>
      </c>
      <c r="M67" s="424">
        <f t="shared" si="53"/>
        <v>17587</v>
      </c>
      <c r="N67" s="320">
        <f t="shared" si="54"/>
        <v>19427</v>
      </c>
      <c r="O67" s="661"/>
      <c r="P67" s="228"/>
      <c r="Q67" s="230" t="s">
        <v>138</v>
      </c>
      <c r="R67" s="160">
        <f>VLOOKUP($AC67,原データ!$D$1:$R$2300,10,FALSE)</f>
        <v>594</v>
      </c>
      <c r="S67" s="161">
        <f>VLOOKUP($AC67,原データ!$D$1:$R$2300,11,FALSE)</f>
        <v>1246</v>
      </c>
      <c r="T67" s="424">
        <f t="shared" si="62"/>
        <v>1840</v>
      </c>
      <c r="U67" s="163">
        <f>VLOOKUP($AC67,原データ!$D$1:$R$2300,3,FALSE)</f>
        <v>0</v>
      </c>
      <c r="V67" s="164">
        <f>VLOOKUP($AC67,原データ!$D$1:$R$2300,4,FALSE)</f>
        <v>490</v>
      </c>
      <c r="W67" s="164">
        <f>VLOOKUP($AC67,原データ!$D$1:$R$2300,5,FALSE)</f>
        <v>508</v>
      </c>
      <c r="X67" s="164">
        <f>VLOOKUP($AC67,原データ!$D$1:$R$2300,6,FALSE)</f>
        <v>2860</v>
      </c>
      <c r="Y67" s="164">
        <f>VLOOKUP($AC67,原データ!$D$1:$R$2300,7,FALSE)</f>
        <v>8179</v>
      </c>
      <c r="Z67" s="161">
        <f>VLOOKUP($AC67,原データ!$D$1:$R$2300,8,FALSE)</f>
        <v>5550</v>
      </c>
      <c r="AA67" s="424">
        <f t="shared" si="56"/>
        <v>17587</v>
      </c>
      <c r="AB67" s="320">
        <f t="shared" si="57"/>
        <v>19427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11513</v>
      </c>
      <c r="F68" s="422">
        <f t="shared" si="46"/>
        <v>11513</v>
      </c>
      <c r="G68" s="226">
        <f t="shared" si="47"/>
        <v>0</v>
      </c>
      <c r="H68" s="227">
        <f t="shared" si="48"/>
        <v>0</v>
      </c>
      <c r="I68" s="227">
        <f t="shared" si="49"/>
        <v>1282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1282</v>
      </c>
      <c r="N68" s="318">
        <f t="shared" si="54"/>
        <v>12795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11513</v>
      </c>
      <c r="T68" s="425">
        <f t="shared" si="62"/>
        <v>11513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1282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1282</v>
      </c>
      <c r="AB68" s="316">
        <f t="shared" si="57"/>
        <v>12795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442</v>
      </c>
      <c r="E70" s="312">
        <f t="shared" si="45"/>
        <v>126</v>
      </c>
      <c r="F70" s="313">
        <f t="shared" si="46"/>
        <v>568</v>
      </c>
      <c r="G70" s="314">
        <f t="shared" si="47"/>
        <v>0</v>
      </c>
      <c r="H70" s="315">
        <f t="shared" si="48"/>
        <v>4584</v>
      </c>
      <c r="I70" s="315">
        <f t="shared" si="49"/>
        <v>1249</v>
      </c>
      <c r="J70" s="315">
        <f t="shared" si="50"/>
        <v>11988</v>
      </c>
      <c r="K70" s="315">
        <f t="shared" si="51"/>
        <v>8514</v>
      </c>
      <c r="L70" s="312">
        <f t="shared" si="52"/>
        <v>5648</v>
      </c>
      <c r="M70" s="313">
        <f t="shared" si="53"/>
        <v>31983</v>
      </c>
      <c r="N70" s="585">
        <f t="shared" si="54"/>
        <v>32551</v>
      </c>
      <c r="O70" s="713" t="s">
        <v>264</v>
      </c>
      <c r="P70" s="663"/>
      <c r="Q70" s="664"/>
      <c r="R70" s="167">
        <f>VLOOKUP($AC70,原データ!$D$1:$R$2300,10,FALSE)</f>
        <v>442</v>
      </c>
      <c r="S70" s="168">
        <f>VLOOKUP($AC70,原データ!$D$1:$R$2300,11,FALSE)</f>
        <v>126</v>
      </c>
      <c r="T70" s="425">
        <f t="shared" si="62"/>
        <v>568</v>
      </c>
      <c r="U70" s="170">
        <f>VLOOKUP($AC70,原データ!$D$1:$R$2300,3,FALSE)</f>
        <v>0</v>
      </c>
      <c r="V70" s="171">
        <f>VLOOKUP($AC70,原データ!$D$1:$R$2300,4,FALSE)</f>
        <v>4584</v>
      </c>
      <c r="W70" s="171">
        <f>VLOOKUP($AC70,原データ!$D$1:$R$2300,5,FALSE)</f>
        <v>1249</v>
      </c>
      <c r="X70" s="171">
        <f>VLOOKUP($AC70,原データ!$D$1:$R$2300,6,FALSE)</f>
        <v>11988</v>
      </c>
      <c r="Y70" s="171">
        <f>VLOOKUP($AC70,原データ!$D$1:$R$2300,7,FALSE)</f>
        <v>8514</v>
      </c>
      <c r="Z70" s="168">
        <f>VLOOKUP($AC70,原データ!$D$1:$R$2300,8,FALSE)</f>
        <v>5648</v>
      </c>
      <c r="AA70" s="425">
        <f t="shared" si="56"/>
        <v>31983</v>
      </c>
      <c r="AB70" s="316">
        <f t="shared" si="57"/>
        <v>32551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13783</v>
      </c>
      <c r="I71" s="315">
        <f t="shared" si="49"/>
        <v>38022</v>
      </c>
      <c r="J71" s="315">
        <f t="shared" si="50"/>
        <v>61214</v>
      </c>
      <c r="K71" s="315">
        <f t="shared" si="51"/>
        <v>0</v>
      </c>
      <c r="L71" s="312">
        <f t="shared" si="52"/>
        <v>0</v>
      </c>
      <c r="M71" s="313">
        <f t="shared" si="53"/>
        <v>113019</v>
      </c>
      <c r="N71" s="316">
        <f t="shared" si="54"/>
        <v>113019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13783</v>
      </c>
      <c r="W71" s="315">
        <f t="shared" si="72"/>
        <v>38022</v>
      </c>
      <c r="X71" s="315">
        <f t="shared" si="72"/>
        <v>61214</v>
      </c>
      <c r="Y71" s="315">
        <f t="shared" si="72"/>
        <v>0</v>
      </c>
      <c r="Z71" s="312">
        <f t="shared" si="72"/>
        <v>0</v>
      </c>
      <c r="AA71" s="313">
        <f t="shared" si="56"/>
        <v>113019</v>
      </c>
      <c r="AB71" s="316">
        <f t="shared" si="57"/>
        <v>113019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13783</v>
      </c>
      <c r="I74" s="171">
        <f>W74+AL74</f>
        <v>16814</v>
      </c>
      <c r="J74" s="171">
        <f>X74+AM74</f>
        <v>61214</v>
      </c>
      <c r="K74" s="171">
        <f>Y74+AN74</f>
        <v>0</v>
      </c>
      <c r="L74" s="168">
        <f>Z74+AO74</f>
        <v>0</v>
      </c>
      <c r="M74" s="425">
        <f t="shared" si="53"/>
        <v>91811</v>
      </c>
      <c r="N74" s="321">
        <f t="shared" si="54"/>
        <v>91811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13783</v>
      </c>
      <c r="W74" s="171">
        <f>VLOOKUP($AC74,原データ!$D$1:$R$2300,5,FALSE)</f>
        <v>16814</v>
      </c>
      <c r="X74" s="171">
        <f>VLOOKUP($AC74,原データ!$D$1:$R$2300,6,FALSE)</f>
        <v>61214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91811</v>
      </c>
      <c r="AB74" s="316">
        <f>SUM(AA74,T74)</f>
        <v>91811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21208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21208</v>
      </c>
      <c r="N76" s="316">
        <f t="shared" si="54"/>
        <v>21208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21208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21208</v>
      </c>
      <c r="AB76" s="316">
        <f t="shared" si="57"/>
        <v>21208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34845</v>
      </c>
      <c r="J85" s="315">
        <f t="shared" si="50"/>
        <v>106212</v>
      </c>
      <c r="K85" s="315">
        <f t="shared" si="51"/>
        <v>37530</v>
      </c>
      <c r="L85" s="312">
        <f t="shared" si="52"/>
        <v>65342</v>
      </c>
      <c r="M85" s="313">
        <f t="shared" si="53"/>
        <v>243929</v>
      </c>
      <c r="N85" s="316">
        <f t="shared" si="54"/>
        <v>243929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34845</v>
      </c>
      <c r="X85" s="315">
        <f>SUM(X86:X89)</f>
        <v>106212</v>
      </c>
      <c r="Y85" s="315">
        <f>SUM(Y86:Y89)</f>
        <v>37530</v>
      </c>
      <c r="Z85" s="315">
        <f>SUM(Z86:Z89)</f>
        <v>65342</v>
      </c>
      <c r="AA85" s="313">
        <f>SUM(U85:Z85)</f>
        <v>243929</v>
      </c>
      <c r="AB85" s="316">
        <f t="shared" si="57"/>
        <v>243929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29299</v>
      </c>
      <c r="K86" s="171">
        <f t="shared" si="51"/>
        <v>0</v>
      </c>
      <c r="L86" s="168">
        <f t="shared" si="52"/>
        <v>65342</v>
      </c>
      <c r="M86" s="425">
        <f t="shared" si="53"/>
        <v>94641</v>
      </c>
      <c r="N86" s="316">
        <f t="shared" si="54"/>
        <v>94641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29299</v>
      </c>
      <c r="Y86" s="171">
        <f>VLOOKUP($AC86,原データ!$D$1:$R$2300,7,FALSE)</f>
        <v>0</v>
      </c>
      <c r="Z86" s="168">
        <f>VLOOKUP($AC86,原データ!$D$1:$R$2300,8,FALSE)</f>
        <v>65342</v>
      </c>
      <c r="AA86" s="425">
        <f t="shared" si="56"/>
        <v>94641</v>
      </c>
      <c r="AB86" s="316">
        <f t="shared" si="57"/>
        <v>94641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34845</v>
      </c>
      <c r="J87" s="171">
        <f t="shared" si="50"/>
        <v>76913</v>
      </c>
      <c r="K87" s="171">
        <f t="shared" si="51"/>
        <v>37530</v>
      </c>
      <c r="L87" s="168">
        <f t="shared" si="52"/>
        <v>0</v>
      </c>
      <c r="M87" s="425">
        <f t="shared" si="53"/>
        <v>149288</v>
      </c>
      <c r="N87" s="316">
        <f t="shared" si="54"/>
        <v>149288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34845</v>
      </c>
      <c r="X87" s="171">
        <f>VLOOKUP($AC87,原データ!$D$1:$R$2300,6,FALSE)</f>
        <v>76913</v>
      </c>
      <c r="Y87" s="171">
        <f>VLOOKUP($AC87,原データ!$D$1:$R$2300,7,FALSE)</f>
        <v>37530</v>
      </c>
      <c r="Z87" s="168">
        <f>VLOOKUP($AC87,原データ!$D$1:$R$2300,8,FALSE)</f>
        <v>0</v>
      </c>
      <c r="AA87" s="425">
        <f t="shared" si="56"/>
        <v>149288</v>
      </c>
      <c r="AB87" s="316">
        <f t="shared" si="57"/>
        <v>149288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1036</v>
      </c>
      <c r="E90" s="416">
        <f t="shared" si="45"/>
        <v>12885</v>
      </c>
      <c r="F90" s="417">
        <f t="shared" si="46"/>
        <v>13921</v>
      </c>
      <c r="G90" s="418">
        <f t="shared" si="47"/>
        <v>0</v>
      </c>
      <c r="H90" s="419">
        <f t="shared" si="48"/>
        <v>39561</v>
      </c>
      <c r="I90" s="419">
        <f t="shared" si="49"/>
        <v>78037</v>
      </c>
      <c r="J90" s="419">
        <f t="shared" si="50"/>
        <v>258059</v>
      </c>
      <c r="K90" s="419">
        <f t="shared" si="51"/>
        <v>177711</v>
      </c>
      <c r="L90" s="416">
        <f t="shared" si="52"/>
        <v>161635</v>
      </c>
      <c r="M90" s="417">
        <f t="shared" si="53"/>
        <v>715003</v>
      </c>
      <c r="N90" s="420">
        <f t="shared" si="54"/>
        <v>728924</v>
      </c>
      <c r="O90" s="704" t="s">
        <v>148</v>
      </c>
      <c r="P90" s="705"/>
      <c r="Q90" s="706"/>
      <c r="R90" s="415">
        <f>SUM(R85,R71,R51,R70)</f>
        <v>1036</v>
      </c>
      <c r="S90" s="415">
        <f>SUM(S85,S71,S51,S70)</f>
        <v>12885</v>
      </c>
      <c r="T90" s="417">
        <f>SUM(R90:S90)</f>
        <v>13921</v>
      </c>
      <c r="U90" s="418">
        <f t="shared" ref="U90:Z90" si="79">SUM(U85,U71,U51,U70)</f>
        <v>0</v>
      </c>
      <c r="V90" s="418">
        <f t="shared" si="79"/>
        <v>39561</v>
      </c>
      <c r="W90" s="418">
        <f t="shared" si="79"/>
        <v>78037</v>
      </c>
      <c r="X90" s="418">
        <f t="shared" si="79"/>
        <v>258059</v>
      </c>
      <c r="Y90" s="418">
        <f t="shared" si="79"/>
        <v>177711</v>
      </c>
      <c r="Z90" s="418">
        <f t="shared" si="79"/>
        <v>161635</v>
      </c>
      <c r="AA90" s="417">
        <f t="shared" si="56"/>
        <v>715003</v>
      </c>
      <c r="AB90" s="420">
        <f t="shared" si="57"/>
        <v>728924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座間味村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座間味村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5940</v>
      </c>
      <c r="E98" s="312">
        <f t="shared" ref="E98:E139" si="82">S98+AH98</f>
        <v>127590</v>
      </c>
      <c r="F98" s="313">
        <f t="shared" ref="F98:F139" si="83">T98+AI98</f>
        <v>133530</v>
      </c>
      <c r="G98" s="314">
        <f t="shared" ref="G98:G139" si="84">U98+AJ98</f>
        <v>0</v>
      </c>
      <c r="H98" s="315">
        <f t="shared" ref="H98:H139" si="85">V98+AK98</f>
        <v>211940</v>
      </c>
      <c r="I98" s="315">
        <f t="shared" ref="I98:I139" si="86">W98+AL98</f>
        <v>39210</v>
      </c>
      <c r="J98" s="315">
        <f t="shared" ref="J98:J139" si="87">X98+AM98</f>
        <v>786450</v>
      </c>
      <c r="K98" s="315">
        <f t="shared" ref="K98:K139" si="88">Y98+AN98</f>
        <v>1316670</v>
      </c>
      <c r="L98" s="312">
        <f t="shared" ref="L98:L139" si="89">Z98+AO98</f>
        <v>906450</v>
      </c>
      <c r="M98" s="313">
        <f t="shared" ref="M98:M139" si="90">AA98+AP98</f>
        <v>3260720</v>
      </c>
      <c r="N98" s="316">
        <f t="shared" ref="N98:N139" si="91">AB98+AQ98</f>
        <v>3394250</v>
      </c>
      <c r="O98" s="678" t="s">
        <v>124</v>
      </c>
      <c r="P98" s="679"/>
      <c r="Q98" s="679"/>
      <c r="R98" s="311">
        <f>SUM(R99,R105,R108,R113,R117,R118)</f>
        <v>5940</v>
      </c>
      <c r="S98" s="311">
        <f>SUM(S99,S105,S108,S113,S117,S118)</f>
        <v>127590</v>
      </c>
      <c r="T98" s="313">
        <f t="shared" ref="T98:T139" si="92">SUM(R98:S98)</f>
        <v>133530</v>
      </c>
      <c r="U98" s="314">
        <f t="shared" ref="U98:Z98" si="93">SUM(U99,U105,U108,U113,U117,U118)</f>
        <v>0</v>
      </c>
      <c r="V98" s="314">
        <f t="shared" si="93"/>
        <v>211940</v>
      </c>
      <c r="W98" s="314">
        <f t="shared" si="93"/>
        <v>39210</v>
      </c>
      <c r="X98" s="314">
        <f t="shared" si="93"/>
        <v>786450</v>
      </c>
      <c r="Y98" s="314">
        <f t="shared" si="93"/>
        <v>1316670</v>
      </c>
      <c r="Z98" s="314">
        <f t="shared" si="93"/>
        <v>906450</v>
      </c>
      <c r="AA98" s="313">
        <f t="shared" ref="AA98:AA139" si="94">SUM(U98:Z98)</f>
        <v>3260720</v>
      </c>
      <c r="AB98" s="316">
        <f t="shared" ref="AB98:AB139" si="95">SUM(AA98,T98)</f>
        <v>3394250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21310</v>
      </c>
      <c r="J99" s="227">
        <f t="shared" si="87"/>
        <v>415830</v>
      </c>
      <c r="K99" s="227">
        <f t="shared" si="88"/>
        <v>89420</v>
      </c>
      <c r="L99" s="225">
        <f t="shared" si="89"/>
        <v>635610</v>
      </c>
      <c r="M99" s="422">
        <f t="shared" si="90"/>
        <v>1162170</v>
      </c>
      <c r="N99" s="318">
        <f t="shared" si="91"/>
        <v>1162170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21310</v>
      </c>
      <c r="X99" s="227">
        <f t="shared" si="100"/>
        <v>415830</v>
      </c>
      <c r="Y99" s="227">
        <f t="shared" si="100"/>
        <v>89420</v>
      </c>
      <c r="Z99" s="225">
        <f t="shared" si="100"/>
        <v>635610</v>
      </c>
      <c r="AA99" s="422">
        <f t="shared" si="94"/>
        <v>1162170</v>
      </c>
      <c r="AB99" s="318">
        <f t="shared" si="95"/>
        <v>1162170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21310</v>
      </c>
      <c r="J100" s="156">
        <f t="shared" si="87"/>
        <v>316410</v>
      </c>
      <c r="K100" s="156">
        <f t="shared" si="88"/>
        <v>0</v>
      </c>
      <c r="L100" s="153">
        <f t="shared" si="89"/>
        <v>597660</v>
      </c>
      <c r="M100" s="423">
        <f t="shared" si="90"/>
        <v>935380</v>
      </c>
      <c r="N100" s="319">
        <f t="shared" si="91"/>
        <v>935380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21310</v>
      </c>
      <c r="X100" s="156">
        <f>VLOOKUP($AC100,原データ!$D$1:$R$2300,6,FALSE)</f>
        <v>316410</v>
      </c>
      <c r="Y100" s="156">
        <f>VLOOKUP($AC100,原データ!$D$1:$R$2300,7,FALSE)</f>
        <v>0</v>
      </c>
      <c r="Z100" s="153">
        <f>VLOOKUP($AC100,原データ!$D$1:$R$2300,8,FALSE)</f>
        <v>597660</v>
      </c>
      <c r="AA100" s="423">
        <f t="shared" si="94"/>
        <v>935380</v>
      </c>
      <c r="AB100" s="319">
        <f t="shared" si="95"/>
        <v>935380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77120</v>
      </c>
      <c r="K102" s="156">
        <f t="shared" si="88"/>
        <v>61450</v>
      </c>
      <c r="L102" s="153">
        <f t="shared" si="89"/>
        <v>4710</v>
      </c>
      <c r="M102" s="423">
        <f t="shared" si="90"/>
        <v>143280</v>
      </c>
      <c r="N102" s="319">
        <f t="shared" si="91"/>
        <v>143280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77120</v>
      </c>
      <c r="Y102" s="156">
        <f>VLOOKUP($AC102,原データ!$D$1:$R$2300,7,FALSE)</f>
        <v>61450</v>
      </c>
      <c r="Z102" s="153">
        <f>VLOOKUP($AC102,原データ!$D$1:$R$2300,8,FALSE)</f>
        <v>4710</v>
      </c>
      <c r="AA102" s="423">
        <f t="shared" si="94"/>
        <v>143280</v>
      </c>
      <c r="AB102" s="319">
        <f t="shared" si="95"/>
        <v>143280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22300</v>
      </c>
      <c r="K104" s="164">
        <f t="shared" si="88"/>
        <v>27970</v>
      </c>
      <c r="L104" s="161">
        <f t="shared" si="89"/>
        <v>33240</v>
      </c>
      <c r="M104" s="424">
        <f t="shared" si="90"/>
        <v>83510</v>
      </c>
      <c r="N104" s="320">
        <f t="shared" si="91"/>
        <v>83510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22300</v>
      </c>
      <c r="Y104" s="164">
        <f>VLOOKUP($AC104,原データ!$D$1:$R$2300,7,FALSE)</f>
        <v>27970</v>
      </c>
      <c r="Z104" s="161">
        <f>VLOOKUP($AC104,原データ!$D$1:$R$2300,8,FALSE)</f>
        <v>33240</v>
      </c>
      <c r="AA104" s="424">
        <f t="shared" si="94"/>
        <v>83510</v>
      </c>
      <c r="AB104" s="320">
        <f t="shared" si="95"/>
        <v>83510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164170</v>
      </c>
      <c r="I105" s="227">
        <f t="shared" si="86"/>
        <v>0</v>
      </c>
      <c r="J105" s="227">
        <f t="shared" si="87"/>
        <v>342020</v>
      </c>
      <c r="K105" s="227">
        <f t="shared" si="88"/>
        <v>1145460</v>
      </c>
      <c r="L105" s="225">
        <f t="shared" si="89"/>
        <v>215340</v>
      </c>
      <c r="M105" s="422">
        <f t="shared" si="90"/>
        <v>1866990</v>
      </c>
      <c r="N105" s="318">
        <f t="shared" si="91"/>
        <v>1866990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164170</v>
      </c>
      <c r="W105" s="227">
        <f t="shared" si="102"/>
        <v>0</v>
      </c>
      <c r="X105" s="227">
        <f t="shared" si="102"/>
        <v>342020</v>
      </c>
      <c r="Y105" s="227">
        <f t="shared" si="102"/>
        <v>1145460</v>
      </c>
      <c r="Z105" s="225">
        <f t="shared" si="102"/>
        <v>215340</v>
      </c>
      <c r="AA105" s="422">
        <f t="shared" si="94"/>
        <v>1866990</v>
      </c>
      <c r="AB105" s="318">
        <f t="shared" si="95"/>
        <v>1866990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164170</v>
      </c>
      <c r="I106" s="156">
        <f t="shared" si="86"/>
        <v>0</v>
      </c>
      <c r="J106" s="156">
        <f t="shared" si="87"/>
        <v>342020</v>
      </c>
      <c r="K106" s="156">
        <f t="shared" si="88"/>
        <v>1145460</v>
      </c>
      <c r="L106" s="153">
        <f t="shared" si="89"/>
        <v>215340</v>
      </c>
      <c r="M106" s="423">
        <f t="shared" si="90"/>
        <v>1866990</v>
      </c>
      <c r="N106" s="319">
        <f t="shared" si="91"/>
        <v>1866990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164170</v>
      </c>
      <c r="W106" s="156">
        <f>VLOOKUP($AC106,原データ!$D$1:$R$2300,5,FALSE)</f>
        <v>0</v>
      </c>
      <c r="X106" s="156">
        <f>VLOOKUP($AC106,原データ!$D$1:$R$2300,6,FALSE)</f>
        <v>342020</v>
      </c>
      <c r="Y106" s="156">
        <f>VLOOKUP($AC106,原データ!$D$1:$R$2300,7,FALSE)</f>
        <v>1145460</v>
      </c>
      <c r="Z106" s="153">
        <f>VLOOKUP($AC106,原データ!$D$1:$R$2300,8,FALSE)</f>
        <v>215340</v>
      </c>
      <c r="AA106" s="423">
        <f t="shared" si="94"/>
        <v>1866990</v>
      </c>
      <c r="AB106" s="319">
        <f t="shared" si="95"/>
        <v>1866990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42870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42870</v>
      </c>
      <c r="N108" s="318">
        <f t="shared" si="91"/>
        <v>42870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42870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42870</v>
      </c>
      <c r="AB108" s="318">
        <f t="shared" si="95"/>
        <v>42870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42870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42870</v>
      </c>
      <c r="N109" s="319">
        <f t="shared" si="91"/>
        <v>42870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42870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42870</v>
      </c>
      <c r="AB109" s="319">
        <f t="shared" si="95"/>
        <v>42870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5940</v>
      </c>
      <c r="E113" s="225">
        <f t="shared" si="82"/>
        <v>12460</v>
      </c>
      <c r="F113" s="422">
        <f t="shared" si="83"/>
        <v>18400</v>
      </c>
      <c r="G113" s="226">
        <f t="shared" si="84"/>
        <v>0</v>
      </c>
      <c r="H113" s="227">
        <f t="shared" si="85"/>
        <v>4900</v>
      </c>
      <c r="I113" s="227">
        <f t="shared" si="86"/>
        <v>5080</v>
      </c>
      <c r="J113" s="227">
        <f t="shared" si="87"/>
        <v>28600</v>
      </c>
      <c r="K113" s="227">
        <f t="shared" si="88"/>
        <v>81790</v>
      </c>
      <c r="L113" s="225">
        <f t="shared" si="89"/>
        <v>55500</v>
      </c>
      <c r="M113" s="422">
        <f t="shared" si="90"/>
        <v>175870</v>
      </c>
      <c r="N113" s="318">
        <f t="shared" si="91"/>
        <v>194270</v>
      </c>
      <c r="O113" s="661"/>
      <c r="P113" s="699" t="s">
        <v>137</v>
      </c>
      <c r="Q113" s="699"/>
      <c r="R113" s="224">
        <f>SUM(R114:R116)</f>
        <v>5940</v>
      </c>
      <c r="S113" s="225">
        <f>SUM(S114:S116)</f>
        <v>12460</v>
      </c>
      <c r="T113" s="422">
        <f t="shared" si="92"/>
        <v>18400</v>
      </c>
      <c r="U113" s="226">
        <f t="shared" ref="U113:Z113" si="106">SUM(U114:U116)</f>
        <v>0</v>
      </c>
      <c r="V113" s="227">
        <f t="shared" si="106"/>
        <v>4900</v>
      </c>
      <c r="W113" s="227">
        <f t="shared" si="106"/>
        <v>5080</v>
      </c>
      <c r="X113" s="227">
        <f t="shared" si="106"/>
        <v>28600</v>
      </c>
      <c r="Y113" s="227">
        <f t="shared" si="106"/>
        <v>81790</v>
      </c>
      <c r="Z113" s="225">
        <f t="shared" si="106"/>
        <v>55500</v>
      </c>
      <c r="AA113" s="422">
        <f t="shared" si="94"/>
        <v>175870</v>
      </c>
      <c r="AB113" s="318">
        <f t="shared" si="95"/>
        <v>194270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5940</v>
      </c>
      <c r="E114" s="153">
        <f t="shared" si="82"/>
        <v>12460</v>
      </c>
      <c r="F114" s="423">
        <f t="shared" si="83"/>
        <v>18400</v>
      </c>
      <c r="G114" s="155">
        <f t="shared" si="84"/>
        <v>0</v>
      </c>
      <c r="H114" s="156">
        <f t="shared" si="85"/>
        <v>4900</v>
      </c>
      <c r="I114" s="156">
        <f t="shared" si="86"/>
        <v>5080</v>
      </c>
      <c r="J114" s="156">
        <f t="shared" si="87"/>
        <v>28600</v>
      </c>
      <c r="K114" s="156">
        <f t="shared" si="88"/>
        <v>81790</v>
      </c>
      <c r="L114" s="153">
        <f t="shared" si="89"/>
        <v>55500</v>
      </c>
      <c r="M114" s="423">
        <f t="shared" si="90"/>
        <v>175870</v>
      </c>
      <c r="N114" s="319">
        <f t="shared" si="91"/>
        <v>194270</v>
      </c>
      <c r="O114" s="661"/>
      <c r="P114" s="696"/>
      <c r="Q114" s="229" t="s">
        <v>138</v>
      </c>
      <c r="R114" s="152">
        <f>VLOOKUP($AC114,原データ!$D$1:$R$2300,10,FALSE)</f>
        <v>5940</v>
      </c>
      <c r="S114" s="153">
        <f>VLOOKUP($AC114,原データ!$D$1:$R$2300,11,FALSE)</f>
        <v>12460</v>
      </c>
      <c r="T114" s="423">
        <f t="shared" si="92"/>
        <v>18400</v>
      </c>
      <c r="U114" s="155">
        <f>VLOOKUP($AC114,原データ!$D$1:$R$2300,3,FALSE)</f>
        <v>0</v>
      </c>
      <c r="V114" s="156">
        <f>VLOOKUP($AC114,原データ!$D$1:$R$2300,4,FALSE)</f>
        <v>4900</v>
      </c>
      <c r="W114" s="156">
        <f>VLOOKUP($AC114,原データ!$D$1:$R$2300,5,FALSE)</f>
        <v>5080</v>
      </c>
      <c r="X114" s="156">
        <f>VLOOKUP($AC114,原データ!$D$1:$R$2300,6,FALSE)</f>
        <v>28600</v>
      </c>
      <c r="Y114" s="156">
        <f>VLOOKUP($AC114,原データ!$D$1:$R$2300,7,FALSE)</f>
        <v>81790</v>
      </c>
      <c r="Z114" s="153">
        <f>VLOOKUP($AC114,原データ!$D$1:$R$2300,8,FALSE)</f>
        <v>55500</v>
      </c>
      <c r="AA114" s="423">
        <f t="shared" si="94"/>
        <v>175870</v>
      </c>
      <c r="AB114" s="319">
        <f t="shared" si="95"/>
        <v>194270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115130</v>
      </c>
      <c r="F117" s="425">
        <f t="shared" si="83"/>
        <v>115130</v>
      </c>
      <c r="G117" s="170">
        <f t="shared" si="84"/>
        <v>0</v>
      </c>
      <c r="H117" s="171">
        <f t="shared" si="85"/>
        <v>0</v>
      </c>
      <c r="I117" s="171">
        <f t="shared" si="86"/>
        <v>12820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12820</v>
      </c>
      <c r="N117" s="316">
        <f t="shared" si="91"/>
        <v>127950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115130</v>
      </c>
      <c r="T117" s="425">
        <f t="shared" si="92"/>
        <v>115130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12820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12820</v>
      </c>
      <c r="AB117" s="316">
        <f t="shared" si="95"/>
        <v>127950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4420</v>
      </c>
      <c r="E119" s="312">
        <f t="shared" si="82"/>
        <v>1260</v>
      </c>
      <c r="F119" s="313">
        <f t="shared" si="83"/>
        <v>5680</v>
      </c>
      <c r="G119" s="314">
        <f t="shared" si="84"/>
        <v>0</v>
      </c>
      <c r="H119" s="315">
        <f t="shared" si="85"/>
        <v>45840</v>
      </c>
      <c r="I119" s="315">
        <f t="shared" si="86"/>
        <v>12490</v>
      </c>
      <c r="J119" s="315">
        <f t="shared" si="87"/>
        <v>119880</v>
      </c>
      <c r="K119" s="315">
        <f t="shared" si="88"/>
        <v>85140</v>
      </c>
      <c r="L119" s="312">
        <f t="shared" si="89"/>
        <v>56480</v>
      </c>
      <c r="M119" s="313">
        <f t="shared" si="90"/>
        <v>319830</v>
      </c>
      <c r="N119" s="316">
        <f t="shared" si="91"/>
        <v>325510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1260</v>
      </c>
      <c r="T119" s="425">
        <f t="shared" si="92"/>
        <v>5680</v>
      </c>
      <c r="U119" s="170">
        <f>VLOOKUP($AC119,原データ!$D$1:$R$2300,3,FALSE)</f>
        <v>0</v>
      </c>
      <c r="V119" s="171">
        <f>VLOOKUP($AC119,原データ!$D$1:$R$2300,4,FALSE)</f>
        <v>45840</v>
      </c>
      <c r="W119" s="171">
        <f>VLOOKUP($AC119,原データ!$D$1:$R$2300,5,FALSE)</f>
        <v>12490</v>
      </c>
      <c r="X119" s="171">
        <f>VLOOKUP($AC119,原データ!$D$1:$R$2300,6,FALSE)</f>
        <v>119880</v>
      </c>
      <c r="Y119" s="171">
        <f>VLOOKUP($AC119,原データ!$D$1:$R$2300,7,FALSE)</f>
        <v>85140</v>
      </c>
      <c r="Z119" s="168">
        <f>VLOOKUP($AC119,原データ!$D$1:$R$2300,8,FALSE)</f>
        <v>56480</v>
      </c>
      <c r="AA119" s="425">
        <f t="shared" si="94"/>
        <v>319830</v>
      </c>
      <c r="AB119" s="316">
        <f t="shared" si="95"/>
        <v>325510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137830</v>
      </c>
      <c r="I120" s="315">
        <f t="shared" si="86"/>
        <v>380220</v>
      </c>
      <c r="J120" s="315">
        <f t="shared" si="87"/>
        <v>612140</v>
      </c>
      <c r="K120" s="315">
        <f t="shared" si="88"/>
        <v>0</v>
      </c>
      <c r="L120" s="312">
        <f t="shared" si="89"/>
        <v>0</v>
      </c>
      <c r="M120" s="313">
        <f t="shared" si="90"/>
        <v>1130190</v>
      </c>
      <c r="N120" s="316">
        <f t="shared" si="91"/>
        <v>1130190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137830</v>
      </c>
      <c r="W120" s="315">
        <f t="shared" si="109"/>
        <v>380220</v>
      </c>
      <c r="X120" s="315">
        <f t="shared" si="109"/>
        <v>612140</v>
      </c>
      <c r="Y120" s="315">
        <f t="shared" si="109"/>
        <v>0</v>
      </c>
      <c r="Z120" s="312">
        <f t="shared" si="109"/>
        <v>0</v>
      </c>
      <c r="AA120" s="313">
        <f t="shared" si="94"/>
        <v>1130190</v>
      </c>
      <c r="AB120" s="316">
        <f t="shared" si="95"/>
        <v>1130190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137830</v>
      </c>
      <c r="I123" s="171">
        <f t="shared" si="112"/>
        <v>168140</v>
      </c>
      <c r="J123" s="171">
        <f t="shared" si="112"/>
        <v>612140</v>
      </c>
      <c r="K123" s="171">
        <f t="shared" si="112"/>
        <v>0</v>
      </c>
      <c r="L123" s="168">
        <f t="shared" si="112"/>
        <v>0</v>
      </c>
      <c r="M123" s="425">
        <f t="shared" si="112"/>
        <v>918110</v>
      </c>
      <c r="N123" s="321">
        <f t="shared" si="112"/>
        <v>918110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137830</v>
      </c>
      <c r="W123" s="171">
        <f>VLOOKUP($AC123,原データ!$D$1:$R$2300,5,FALSE)</f>
        <v>168140</v>
      </c>
      <c r="X123" s="171">
        <f>VLOOKUP($AC123,原データ!$D$1:$R$2300,6,FALSE)</f>
        <v>612140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918110</v>
      </c>
      <c r="AB123" s="316">
        <f>SUM(AA123,T123)</f>
        <v>918110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212080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212080</v>
      </c>
      <c r="N125" s="316">
        <f t="shared" si="91"/>
        <v>212080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212080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212080</v>
      </c>
      <c r="AB125" s="316">
        <f t="shared" si="95"/>
        <v>212080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348450</v>
      </c>
      <c r="J134" s="315">
        <f t="shared" si="87"/>
        <v>1062120</v>
      </c>
      <c r="K134" s="315">
        <f t="shared" si="88"/>
        <v>375300</v>
      </c>
      <c r="L134" s="312">
        <f t="shared" si="89"/>
        <v>653420</v>
      </c>
      <c r="M134" s="313">
        <f t="shared" si="90"/>
        <v>2439290</v>
      </c>
      <c r="N134" s="316">
        <f t="shared" si="91"/>
        <v>2439290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348450</v>
      </c>
      <c r="X134" s="315">
        <f>SUM(X135:X138)</f>
        <v>1062120</v>
      </c>
      <c r="Y134" s="315">
        <f>SUM(Y135:Y138)</f>
        <v>375300</v>
      </c>
      <c r="Z134" s="315">
        <f>SUM(Z135:Z138)</f>
        <v>653420</v>
      </c>
      <c r="AA134" s="313">
        <f>SUM(U134:Z134)</f>
        <v>2439290</v>
      </c>
      <c r="AB134" s="316">
        <f>SUM(AA134,T134)</f>
        <v>2439290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292990</v>
      </c>
      <c r="K135" s="171">
        <f t="shared" si="88"/>
        <v>0</v>
      </c>
      <c r="L135" s="168">
        <f t="shared" si="89"/>
        <v>653420</v>
      </c>
      <c r="M135" s="425">
        <f t="shared" si="90"/>
        <v>946410</v>
      </c>
      <c r="N135" s="316">
        <f t="shared" si="91"/>
        <v>946410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292990</v>
      </c>
      <c r="Y135" s="171">
        <f>VLOOKUP($AC135,原データ!$D$1:$R$2300,7,FALSE)</f>
        <v>0</v>
      </c>
      <c r="Z135" s="168">
        <f>VLOOKUP($AC135,原データ!$D$1:$R$2300,8,FALSE)</f>
        <v>653420</v>
      </c>
      <c r="AA135" s="425">
        <f t="shared" si="94"/>
        <v>946410</v>
      </c>
      <c r="AB135" s="316">
        <f t="shared" si="95"/>
        <v>946410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348450</v>
      </c>
      <c r="J136" s="171">
        <f t="shared" si="87"/>
        <v>769130</v>
      </c>
      <c r="K136" s="171">
        <f t="shared" si="88"/>
        <v>375300</v>
      </c>
      <c r="L136" s="168">
        <f t="shared" si="89"/>
        <v>0</v>
      </c>
      <c r="M136" s="425">
        <f t="shared" si="90"/>
        <v>1492880</v>
      </c>
      <c r="N136" s="316">
        <f t="shared" si="91"/>
        <v>1492880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348450</v>
      </c>
      <c r="X136" s="171">
        <f>VLOOKUP($AC136,原データ!$D$1:$R$2300,6,FALSE)</f>
        <v>769130</v>
      </c>
      <c r="Y136" s="171">
        <f>VLOOKUP($AC136,原データ!$D$1:$R$2300,7,FALSE)</f>
        <v>375300</v>
      </c>
      <c r="Z136" s="168">
        <f>VLOOKUP($AC136,原データ!$D$1:$R$2300,8,FALSE)</f>
        <v>0</v>
      </c>
      <c r="AA136" s="425">
        <f t="shared" si="94"/>
        <v>1492880</v>
      </c>
      <c r="AB136" s="316">
        <f t="shared" si="95"/>
        <v>1492880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10360</v>
      </c>
      <c r="E139" s="416">
        <f t="shared" si="82"/>
        <v>128850</v>
      </c>
      <c r="F139" s="417">
        <f t="shared" si="83"/>
        <v>139210</v>
      </c>
      <c r="G139" s="418">
        <f t="shared" si="84"/>
        <v>0</v>
      </c>
      <c r="H139" s="419">
        <f t="shared" si="85"/>
        <v>395610</v>
      </c>
      <c r="I139" s="419">
        <f t="shared" si="86"/>
        <v>780370</v>
      </c>
      <c r="J139" s="419">
        <f t="shared" si="87"/>
        <v>2580590</v>
      </c>
      <c r="K139" s="419">
        <f t="shared" si="88"/>
        <v>1777110</v>
      </c>
      <c r="L139" s="416">
        <f t="shared" si="89"/>
        <v>1616350</v>
      </c>
      <c r="M139" s="417">
        <f t="shared" si="90"/>
        <v>7150030</v>
      </c>
      <c r="N139" s="420">
        <f t="shared" si="91"/>
        <v>7289240</v>
      </c>
      <c r="O139" s="694" t="s">
        <v>148</v>
      </c>
      <c r="P139" s="695"/>
      <c r="Q139" s="695"/>
      <c r="R139" s="415">
        <f>SUM(R98,R120,R134,R119)</f>
        <v>10360</v>
      </c>
      <c r="S139" s="415">
        <f>SUM(S98,S120,S134,S119)</f>
        <v>128850</v>
      </c>
      <c r="T139" s="417">
        <f t="shared" si="92"/>
        <v>139210</v>
      </c>
      <c r="U139" s="418">
        <f t="shared" ref="U139:Z139" si="117">SUM(U98,U120,U134,U119)</f>
        <v>0</v>
      </c>
      <c r="V139" s="418">
        <f t="shared" si="117"/>
        <v>395610</v>
      </c>
      <c r="W139" s="418">
        <f t="shared" si="117"/>
        <v>780370</v>
      </c>
      <c r="X139" s="418">
        <f t="shared" si="117"/>
        <v>2580590</v>
      </c>
      <c r="Y139" s="418">
        <f t="shared" si="117"/>
        <v>1777110</v>
      </c>
      <c r="Z139" s="418">
        <f t="shared" si="117"/>
        <v>1616350</v>
      </c>
      <c r="AA139" s="417">
        <f t="shared" si="94"/>
        <v>7150030</v>
      </c>
      <c r="AB139" s="420">
        <f t="shared" si="95"/>
        <v>7289240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5346</v>
      </c>
      <c r="E141" s="312">
        <f t="shared" ref="E141:E182" si="120">S141+AH141</f>
        <v>114831</v>
      </c>
      <c r="F141" s="313">
        <f t="shared" ref="F141:F182" si="121">T141+AI141</f>
        <v>120177</v>
      </c>
      <c r="G141" s="314">
        <f t="shared" ref="G141:G182" si="122">U141+AJ141</f>
        <v>0</v>
      </c>
      <c r="H141" s="315">
        <f t="shared" ref="H141:H182" si="123">V141+AK141</f>
        <v>190746</v>
      </c>
      <c r="I141" s="315">
        <f t="shared" ref="I141:I182" si="124">W141+AL141</f>
        <v>35289</v>
      </c>
      <c r="J141" s="315">
        <f t="shared" ref="J141:J182" si="125">X141+AM141</f>
        <v>707805</v>
      </c>
      <c r="K141" s="315">
        <f t="shared" ref="K141:K182" si="126">Y141+AN141</f>
        <v>1185003</v>
      </c>
      <c r="L141" s="312">
        <f t="shared" ref="L141:L182" si="127">Z141+AO141</f>
        <v>815805</v>
      </c>
      <c r="M141" s="313">
        <f t="shared" ref="M141:M182" si="128">AA141+AP141</f>
        <v>2934648</v>
      </c>
      <c r="N141" s="316">
        <f t="shared" ref="N141:N182" si="129">AB141+AQ141</f>
        <v>3054825</v>
      </c>
      <c r="O141" s="678" t="s">
        <v>124</v>
      </c>
      <c r="P141" s="679"/>
      <c r="Q141" s="679"/>
      <c r="R141" s="311">
        <f>SUM(R142,R148,R151,R156,R160,R161)</f>
        <v>5346</v>
      </c>
      <c r="S141" s="311">
        <f>SUM(S142,S148,S151,S156,S160,S161)</f>
        <v>114831</v>
      </c>
      <c r="T141" s="313">
        <f>SUM(R141:S141)</f>
        <v>120177</v>
      </c>
      <c r="U141" s="314">
        <f t="shared" ref="U141:Z141" si="130">SUM(U142,U148,U151,U156,U160,U161)</f>
        <v>0</v>
      </c>
      <c r="V141" s="314">
        <f t="shared" si="130"/>
        <v>190746</v>
      </c>
      <c r="W141" s="314">
        <f t="shared" si="130"/>
        <v>35289</v>
      </c>
      <c r="X141" s="314">
        <f t="shared" si="130"/>
        <v>707805</v>
      </c>
      <c r="Y141" s="314">
        <f t="shared" si="130"/>
        <v>1185003</v>
      </c>
      <c r="Z141" s="314">
        <f t="shared" si="130"/>
        <v>815805</v>
      </c>
      <c r="AA141" s="313">
        <f t="shared" ref="AA141:AA182" si="131">SUM(U141:Z141)</f>
        <v>2934648</v>
      </c>
      <c r="AB141" s="316">
        <f t="shared" ref="AB141:AB182" si="132">SUM(AA141,T141)</f>
        <v>3054825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19179</v>
      </c>
      <c r="J142" s="227">
        <f t="shared" si="125"/>
        <v>374247</v>
      </c>
      <c r="K142" s="227">
        <f t="shared" si="126"/>
        <v>80478</v>
      </c>
      <c r="L142" s="225">
        <f t="shared" si="127"/>
        <v>572049</v>
      </c>
      <c r="M142" s="422">
        <f t="shared" si="128"/>
        <v>1045953</v>
      </c>
      <c r="N142" s="318">
        <f t="shared" si="129"/>
        <v>1045953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19179</v>
      </c>
      <c r="X142" s="227">
        <f t="shared" si="137"/>
        <v>374247</v>
      </c>
      <c r="Y142" s="227">
        <f t="shared" si="137"/>
        <v>80478</v>
      </c>
      <c r="Z142" s="225">
        <f t="shared" si="137"/>
        <v>572049</v>
      </c>
      <c r="AA142" s="422">
        <f t="shared" si="131"/>
        <v>1045953</v>
      </c>
      <c r="AB142" s="318">
        <f t="shared" si="132"/>
        <v>1045953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19179</v>
      </c>
      <c r="J143" s="156">
        <f t="shared" si="125"/>
        <v>284769</v>
      </c>
      <c r="K143" s="156">
        <f t="shared" si="126"/>
        <v>0</v>
      </c>
      <c r="L143" s="153">
        <f t="shared" si="127"/>
        <v>537894</v>
      </c>
      <c r="M143" s="423">
        <f t="shared" si="128"/>
        <v>841842</v>
      </c>
      <c r="N143" s="319">
        <f t="shared" si="129"/>
        <v>841842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19179</v>
      </c>
      <c r="X143" s="156">
        <f>VLOOKUP($AC143,原データ!$D$1:$R$2300,6,FALSE)</f>
        <v>284769</v>
      </c>
      <c r="Y143" s="156">
        <f>VLOOKUP($AC143,原データ!$D$1:$R$2300,7,FALSE)</f>
        <v>0</v>
      </c>
      <c r="Z143" s="153">
        <f>VLOOKUP($AC143,原データ!$D$1:$R$2300,8,FALSE)</f>
        <v>537894</v>
      </c>
      <c r="AA143" s="423">
        <f t="shared" si="131"/>
        <v>841842</v>
      </c>
      <c r="AB143" s="319">
        <f t="shared" si="132"/>
        <v>841842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69408</v>
      </c>
      <c r="K145" s="156">
        <f t="shared" si="126"/>
        <v>55305</v>
      </c>
      <c r="L145" s="153">
        <f t="shared" si="127"/>
        <v>4239</v>
      </c>
      <c r="M145" s="423">
        <f t="shared" si="128"/>
        <v>128952</v>
      </c>
      <c r="N145" s="319">
        <f t="shared" si="129"/>
        <v>128952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69408</v>
      </c>
      <c r="Y145" s="156">
        <f>VLOOKUP($AC145,原データ!$D$1:$R$2300,7,FALSE)</f>
        <v>55305</v>
      </c>
      <c r="Z145" s="153">
        <f>VLOOKUP($AC145,原データ!$D$1:$R$2300,8,FALSE)</f>
        <v>4239</v>
      </c>
      <c r="AA145" s="423">
        <f t="shared" si="131"/>
        <v>128952</v>
      </c>
      <c r="AB145" s="319">
        <f t="shared" si="132"/>
        <v>128952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20070</v>
      </c>
      <c r="K147" s="164">
        <f t="shared" si="126"/>
        <v>25173</v>
      </c>
      <c r="L147" s="161">
        <f t="shared" si="127"/>
        <v>29916</v>
      </c>
      <c r="M147" s="424">
        <f t="shared" si="128"/>
        <v>75159</v>
      </c>
      <c r="N147" s="320">
        <f t="shared" si="129"/>
        <v>75159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20070</v>
      </c>
      <c r="Y147" s="164">
        <f>VLOOKUP($AC147,原データ!$D$1:$R$2300,7,FALSE)</f>
        <v>25173</v>
      </c>
      <c r="Z147" s="161">
        <f>VLOOKUP($AC147,原データ!$D$1:$R$2300,8,FALSE)</f>
        <v>29916</v>
      </c>
      <c r="AA147" s="424">
        <f t="shared" si="131"/>
        <v>75159</v>
      </c>
      <c r="AB147" s="320">
        <f t="shared" si="132"/>
        <v>75159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147753</v>
      </c>
      <c r="I148" s="227">
        <f t="shared" si="124"/>
        <v>0</v>
      </c>
      <c r="J148" s="227">
        <f t="shared" si="125"/>
        <v>307818</v>
      </c>
      <c r="K148" s="227">
        <f t="shared" si="126"/>
        <v>1030914</v>
      </c>
      <c r="L148" s="225">
        <f t="shared" si="127"/>
        <v>193806</v>
      </c>
      <c r="M148" s="422">
        <f t="shared" si="128"/>
        <v>1680291</v>
      </c>
      <c r="N148" s="318">
        <f t="shared" si="129"/>
        <v>1680291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147753</v>
      </c>
      <c r="W148" s="227">
        <f t="shared" si="140"/>
        <v>0</v>
      </c>
      <c r="X148" s="227">
        <f t="shared" si="140"/>
        <v>307818</v>
      </c>
      <c r="Y148" s="227">
        <f t="shared" si="140"/>
        <v>1030914</v>
      </c>
      <c r="Z148" s="225">
        <f t="shared" si="140"/>
        <v>193806</v>
      </c>
      <c r="AA148" s="422">
        <f t="shared" si="131"/>
        <v>1680291</v>
      </c>
      <c r="AB148" s="318">
        <f t="shared" si="132"/>
        <v>1680291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147753</v>
      </c>
      <c r="I149" s="156">
        <f t="shared" si="124"/>
        <v>0</v>
      </c>
      <c r="J149" s="156">
        <f t="shared" si="125"/>
        <v>307818</v>
      </c>
      <c r="K149" s="156">
        <f t="shared" si="126"/>
        <v>1030914</v>
      </c>
      <c r="L149" s="153">
        <f t="shared" si="127"/>
        <v>193806</v>
      </c>
      <c r="M149" s="423">
        <f t="shared" si="128"/>
        <v>1680291</v>
      </c>
      <c r="N149" s="319">
        <f t="shared" si="129"/>
        <v>1680291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147753</v>
      </c>
      <c r="W149" s="156">
        <f>VLOOKUP($AC149,原データ!$D$1:$R$2300,5,FALSE)</f>
        <v>0</v>
      </c>
      <c r="X149" s="156">
        <f>VLOOKUP($AC149,原データ!$D$1:$R$2300,6,FALSE)</f>
        <v>307818</v>
      </c>
      <c r="Y149" s="156">
        <f>VLOOKUP($AC149,原データ!$D$1:$R$2300,7,FALSE)</f>
        <v>1030914</v>
      </c>
      <c r="Z149" s="153">
        <f>VLOOKUP($AC149,原データ!$D$1:$R$2300,8,FALSE)</f>
        <v>193806</v>
      </c>
      <c r="AA149" s="423">
        <f t="shared" si="131"/>
        <v>1680291</v>
      </c>
      <c r="AB149" s="319">
        <f t="shared" si="132"/>
        <v>1680291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38583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38583</v>
      </c>
      <c r="N151" s="318">
        <f t="shared" si="129"/>
        <v>38583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38583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38583</v>
      </c>
      <c r="AB151" s="318">
        <f>SUM(AA151,T151)</f>
        <v>38583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38583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38583</v>
      </c>
      <c r="N152" s="319">
        <f t="shared" si="129"/>
        <v>38583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38583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38583</v>
      </c>
      <c r="AB152" s="319">
        <f t="shared" si="132"/>
        <v>38583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5346</v>
      </c>
      <c r="E156" s="225">
        <f t="shared" si="120"/>
        <v>11214</v>
      </c>
      <c r="F156" s="422">
        <f t="shared" si="121"/>
        <v>16560</v>
      </c>
      <c r="G156" s="226">
        <f t="shared" si="122"/>
        <v>0</v>
      </c>
      <c r="H156" s="227">
        <f t="shared" si="123"/>
        <v>4410</v>
      </c>
      <c r="I156" s="227">
        <f t="shared" si="124"/>
        <v>4572</v>
      </c>
      <c r="J156" s="227">
        <f t="shared" si="125"/>
        <v>25740</v>
      </c>
      <c r="K156" s="227">
        <f t="shared" si="126"/>
        <v>73611</v>
      </c>
      <c r="L156" s="225">
        <f t="shared" si="127"/>
        <v>49950</v>
      </c>
      <c r="M156" s="422">
        <f t="shared" si="128"/>
        <v>158283</v>
      </c>
      <c r="N156" s="318">
        <f t="shared" si="129"/>
        <v>174843</v>
      </c>
      <c r="O156" s="661"/>
      <c r="P156" s="699" t="s">
        <v>137</v>
      </c>
      <c r="Q156" s="699"/>
      <c r="R156" s="224">
        <f>SUM(R157:R159)</f>
        <v>5346</v>
      </c>
      <c r="S156" s="225">
        <f>SUM(S157:S159)</f>
        <v>11214</v>
      </c>
      <c r="T156" s="422">
        <f t="shared" si="136"/>
        <v>16560</v>
      </c>
      <c r="U156" s="226">
        <f t="shared" ref="U156:Z156" si="144">SUM(U157:U159)</f>
        <v>0</v>
      </c>
      <c r="V156" s="227">
        <f t="shared" si="144"/>
        <v>4410</v>
      </c>
      <c r="W156" s="227">
        <f t="shared" si="144"/>
        <v>4572</v>
      </c>
      <c r="X156" s="227">
        <f t="shared" si="144"/>
        <v>25740</v>
      </c>
      <c r="Y156" s="227">
        <f t="shared" si="144"/>
        <v>73611</v>
      </c>
      <c r="Z156" s="225">
        <f t="shared" si="144"/>
        <v>49950</v>
      </c>
      <c r="AA156" s="422">
        <f t="shared" si="131"/>
        <v>158283</v>
      </c>
      <c r="AB156" s="318">
        <f t="shared" si="132"/>
        <v>174843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5346</v>
      </c>
      <c r="E157" s="153">
        <f t="shared" si="120"/>
        <v>11214</v>
      </c>
      <c r="F157" s="423">
        <f t="shared" si="121"/>
        <v>16560</v>
      </c>
      <c r="G157" s="155">
        <f t="shared" si="122"/>
        <v>0</v>
      </c>
      <c r="H157" s="156">
        <f t="shared" si="123"/>
        <v>4410</v>
      </c>
      <c r="I157" s="156">
        <f t="shared" si="124"/>
        <v>4572</v>
      </c>
      <c r="J157" s="156">
        <f t="shared" si="125"/>
        <v>25740</v>
      </c>
      <c r="K157" s="156">
        <f t="shared" si="126"/>
        <v>73611</v>
      </c>
      <c r="L157" s="153">
        <f t="shared" si="127"/>
        <v>49950</v>
      </c>
      <c r="M157" s="423">
        <f t="shared" si="128"/>
        <v>158283</v>
      </c>
      <c r="N157" s="319">
        <f t="shared" si="129"/>
        <v>174843</v>
      </c>
      <c r="O157" s="661"/>
      <c r="P157" s="696"/>
      <c r="Q157" s="229" t="s">
        <v>138</v>
      </c>
      <c r="R157" s="152">
        <f>VLOOKUP($AC157,原データ!$D$1:$R$2300,10,FALSE)</f>
        <v>5346</v>
      </c>
      <c r="S157" s="153">
        <f>VLOOKUP($AC157,原データ!$D$1:$R$2300,11,FALSE)</f>
        <v>11214</v>
      </c>
      <c r="T157" s="423">
        <f t="shared" si="136"/>
        <v>16560</v>
      </c>
      <c r="U157" s="155">
        <f>VLOOKUP($AC157,原データ!$D$1:$R$2300,3,FALSE)</f>
        <v>0</v>
      </c>
      <c r="V157" s="156">
        <f>VLOOKUP($AC157,原データ!$D$1:$R$2300,4,FALSE)</f>
        <v>4410</v>
      </c>
      <c r="W157" s="156">
        <f>VLOOKUP($AC157,原データ!$D$1:$R$2300,5,FALSE)</f>
        <v>4572</v>
      </c>
      <c r="X157" s="156">
        <f>VLOOKUP($AC157,原データ!$D$1:$R$2300,6,FALSE)</f>
        <v>25740</v>
      </c>
      <c r="Y157" s="156">
        <f>VLOOKUP($AC157,原データ!$D$1:$R$2300,7,FALSE)</f>
        <v>73611</v>
      </c>
      <c r="Z157" s="153">
        <f>VLOOKUP($AC157,原データ!$D$1:$R$2300,8,FALSE)</f>
        <v>49950</v>
      </c>
      <c r="AA157" s="423">
        <f t="shared" si="131"/>
        <v>158283</v>
      </c>
      <c r="AB157" s="319">
        <f t="shared" si="132"/>
        <v>174843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103617</v>
      </c>
      <c r="F160" s="425">
        <f t="shared" si="121"/>
        <v>103617</v>
      </c>
      <c r="G160" s="170">
        <f t="shared" si="122"/>
        <v>0</v>
      </c>
      <c r="H160" s="171">
        <f t="shared" si="123"/>
        <v>0</v>
      </c>
      <c r="I160" s="171">
        <f t="shared" si="124"/>
        <v>11538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11538</v>
      </c>
      <c r="N160" s="316">
        <f t="shared" si="129"/>
        <v>115155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103617</v>
      </c>
      <c r="T160" s="425">
        <f t="shared" si="136"/>
        <v>103617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11538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11538</v>
      </c>
      <c r="AB160" s="316">
        <f t="shared" si="132"/>
        <v>115155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4420</v>
      </c>
      <c r="E162" s="312">
        <f t="shared" si="120"/>
        <v>1260</v>
      </c>
      <c r="F162" s="313">
        <f t="shared" si="121"/>
        <v>5680</v>
      </c>
      <c r="G162" s="314">
        <f t="shared" si="122"/>
        <v>0</v>
      </c>
      <c r="H162" s="315">
        <f t="shared" si="123"/>
        <v>45840</v>
      </c>
      <c r="I162" s="315">
        <f t="shared" si="124"/>
        <v>12490</v>
      </c>
      <c r="J162" s="315">
        <f t="shared" si="125"/>
        <v>119880</v>
      </c>
      <c r="K162" s="315">
        <f t="shared" si="126"/>
        <v>85140</v>
      </c>
      <c r="L162" s="312">
        <f t="shared" si="127"/>
        <v>56480</v>
      </c>
      <c r="M162" s="313">
        <f t="shared" si="128"/>
        <v>319830</v>
      </c>
      <c r="N162" s="316">
        <f t="shared" si="129"/>
        <v>325510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1260</v>
      </c>
      <c r="T162" s="425">
        <f t="shared" si="136"/>
        <v>5680</v>
      </c>
      <c r="U162" s="170">
        <f>VLOOKUP($AC162,原データ!$D$1:$R$2300,3,FALSE)</f>
        <v>0</v>
      </c>
      <c r="V162" s="171">
        <f>VLOOKUP($AC162,原データ!$D$1:$R$2300,4,FALSE)</f>
        <v>45840</v>
      </c>
      <c r="W162" s="171">
        <f>VLOOKUP($AC162,原データ!$D$1:$R$2300,5,FALSE)</f>
        <v>12490</v>
      </c>
      <c r="X162" s="171">
        <f>VLOOKUP($AC162,原データ!$D$1:$R$2300,6,FALSE)</f>
        <v>119880</v>
      </c>
      <c r="Y162" s="171">
        <f>VLOOKUP($AC162,原データ!$D$1:$R$2300,7,FALSE)</f>
        <v>85140</v>
      </c>
      <c r="Z162" s="168">
        <f>VLOOKUP($AC162,原データ!$D$1:$R$2300,8,FALSE)</f>
        <v>56480</v>
      </c>
      <c r="AA162" s="425">
        <f t="shared" si="131"/>
        <v>319830</v>
      </c>
      <c r="AB162" s="316">
        <f t="shared" si="132"/>
        <v>325510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124047</v>
      </c>
      <c r="I163" s="315">
        <f t="shared" si="124"/>
        <v>342198</v>
      </c>
      <c r="J163" s="315">
        <f t="shared" si="125"/>
        <v>550926</v>
      </c>
      <c r="K163" s="315">
        <f t="shared" si="126"/>
        <v>0</v>
      </c>
      <c r="L163" s="312">
        <f t="shared" si="127"/>
        <v>0</v>
      </c>
      <c r="M163" s="313">
        <f t="shared" si="128"/>
        <v>1017171</v>
      </c>
      <c r="N163" s="316">
        <f t="shared" si="129"/>
        <v>1017171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124047</v>
      </c>
      <c r="W163" s="314">
        <f t="shared" si="147"/>
        <v>342198</v>
      </c>
      <c r="X163" s="314">
        <f t="shared" si="147"/>
        <v>550926</v>
      </c>
      <c r="Y163" s="314">
        <f t="shared" si="147"/>
        <v>0</v>
      </c>
      <c r="Z163" s="314">
        <f t="shared" si="147"/>
        <v>0</v>
      </c>
      <c r="AA163" s="313">
        <f t="shared" si="131"/>
        <v>1017171</v>
      </c>
      <c r="AB163" s="316">
        <f t="shared" si="132"/>
        <v>1017171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124047</v>
      </c>
      <c r="I166" s="171">
        <f t="shared" si="150"/>
        <v>151326</v>
      </c>
      <c r="J166" s="171">
        <f t="shared" si="150"/>
        <v>550926</v>
      </c>
      <c r="K166" s="171">
        <f t="shared" si="150"/>
        <v>0</v>
      </c>
      <c r="L166" s="168">
        <f t="shared" si="150"/>
        <v>0</v>
      </c>
      <c r="M166" s="425">
        <f t="shared" si="150"/>
        <v>826299</v>
      </c>
      <c r="N166" s="321">
        <f t="shared" si="150"/>
        <v>826299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124047</v>
      </c>
      <c r="W166" s="171">
        <f>VLOOKUP($AC166,原データ!$D$1:$R$2300,5,FALSE)</f>
        <v>151326</v>
      </c>
      <c r="X166" s="171">
        <f>VLOOKUP($AC166,原データ!$D$1:$R$2300,6,FALSE)</f>
        <v>550926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826299</v>
      </c>
      <c r="AB166" s="316">
        <f>SUM(AA166,T166)</f>
        <v>826299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190872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190872</v>
      </c>
      <c r="N168" s="316">
        <f t="shared" si="129"/>
        <v>190872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190872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190872</v>
      </c>
      <c r="AB168" s="316">
        <f t="shared" si="132"/>
        <v>190872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313605</v>
      </c>
      <c r="J177" s="315">
        <f t="shared" si="125"/>
        <v>955908</v>
      </c>
      <c r="K177" s="315">
        <f t="shared" si="126"/>
        <v>337770</v>
      </c>
      <c r="L177" s="312">
        <f t="shared" si="127"/>
        <v>588078</v>
      </c>
      <c r="M177" s="313">
        <f t="shared" si="128"/>
        <v>2195361</v>
      </c>
      <c r="N177" s="316">
        <f t="shared" si="129"/>
        <v>2195361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313605</v>
      </c>
      <c r="X177" s="315">
        <f>SUM(X178:X181)</f>
        <v>955908</v>
      </c>
      <c r="Y177" s="315">
        <f>SUM(Y178:Y181)</f>
        <v>337770</v>
      </c>
      <c r="Z177" s="315">
        <f>SUM(Z178:Z181)</f>
        <v>588078</v>
      </c>
      <c r="AA177" s="313">
        <f t="shared" si="131"/>
        <v>2195361</v>
      </c>
      <c r="AB177" s="316">
        <f t="shared" si="132"/>
        <v>2195361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263691</v>
      </c>
      <c r="K178" s="171">
        <f t="shared" si="126"/>
        <v>0</v>
      </c>
      <c r="L178" s="168">
        <f t="shared" si="127"/>
        <v>588078</v>
      </c>
      <c r="M178" s="425">
        <f t="shared" si="128"/>
        <v>851769</v>
      </c>
      <c r="N178" s="316">
        <f t="shared" si="129"/>
        <v>851769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263691</v>
      </c>
      <c r="Y178" s="171">
        <f>VLOOKUP($AC178,原データ!$D$1:$R$2300,7,FALSE)</f>
        <v>0</v>
      </c>
      <c r="Z178" s="168">
        <f>VLOOKUP($AC178,原データ!$D$1:$R$2300,8,FALSE)</f>
        <v>588078</v>
      </c>
      <c r="AA178" s="425">
        <f t="shared" si="131"/>
        <v>851769</v>
      </c>
      <c r="AB178" s="316">
        <f t="shared" si="132"/>
        <v>851769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313605</v>
      </c>
      <c r="J179" s="171">
        <f t="shared" si="125"/>
        <v>692217</v>
      </c>
      <c r="K179" s="171">
        <f t="shared" si="126"/>
        <v>337770</v>
      </c>
      <c r="L179" s="168">
        <f t="shared" si="127"/>
        <v>0</v>
      </c>
      <c r="M179" s="425">
        <f t="shared" si="128"/>
        <v>1343592</v>
      </c>
      <c r="N179" s="316">
        <f t="shared" si="129"/>
        <v>1343592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313605</v>
      </c>
      <c r="X179" s="171">
        <f>VLOOKUP($AC179,原データ!$D$1:$R$2300,6,FALSE)</f>
        <v>692217</v>
      </c>
      <c r="Y179" s="171">
        <f>VLOOKUP($AC179,原データ!$D$1:$R$2300,7,FALSE)</f>
        <v>337770</v>
      </c>
      <c r="Z179" s="168">
        <f>VLOOKUP($AC179,原データ!$D$1:$R$2300,8,FALSE)</f>
        <v>0</v>
      </c>
      <c r="AA179" s="425">
        <f t="shared" si="131"/>
        <v>1343592</v>
      </c>
      <c r="AB179" s="316">
        <f t="shared" si="132"/>
        <v>1343592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9766</v>
      </c>
      <c r="E182" s="416">
        <f t="shared" si="120"/>
        <v>116091</v>
      </c>
      <c r="F182" s="417">
        <f t="shared" si="121"/>
        <v>125857</v>
      </c>
      <c r="G182" s="418">
        <f t="shared" si="122"/>
        <v>0</v>
      </c>
      <c r="H182" s="419">
        <f t="shared" si="123"/>
        <v>360633</v>
      </c>
      <c r="I182" s="419">
        <f t="shared" si="124"/>
        <v>703582</v>
      </c>
      <c r="J182" s="419">
        <f t="shared" si="125"/>
        <v>2334519</v>
      </c>
      <c r="K182" s="419">
        <f t="shared" si="126"/>
        <v>1607913</v>
      </c>
      <c r="L182" s="416">
        <f t="shared" si="127"/>
        <v>1460363</v>
      </c>
      <c r="M182" s="417">
        <f t="shared" si="128"/>
        <v>6467010</v>
      </c>
      <c r="N182" s="420">
        <f t="shared" si="129"/>
        <v>6592867</v>
      </c>
      <c r="O182" s="694" t="s">
        <v>80</v>
      </c>
      <c r="P182" s="695"/>
      <c r="Q182" s="695"/>
      <c r="R182" s="415">
        <f>SUM(R177,R163,R141,R162)</f>
        <v>9766</v>
      </c>
      <c r="S182" s="415">
        <f>SUM(S177,S163,S141,S162)</f>
        <v>116091</v>
      </c>
      <c r="T182" s="417">
        <f t="shared" si="136"/>
        <v>125857</v>
      </c>
      <c r="U182" s="418">
        <f t="shared" ref="U182:Z182" si="155">SUM(U177,U163,U141,U162)</f>
        <v>0</v>
      </c>
      <c r="V182" s="418">
        <f t="shared" si="155"/>
        <v>360633</v>
      </c>
      <c r="W182" s="418">
        <f t="shared" si="155"/>
        <v>703582</v>
      </c>
      <c r="X182" s="418">
        <f t="shared" si="155"/>
        <v>2334519</v>
      </c>
      <c r="Y182" s="418">
        <f t="shared" si="155"/>
        <v>1607913</v>
      </c>
      <c r="Z182" s="418">
        <f t="shared" si="155"/>
        <v>1460363</v>
      </c>
      <c r="AA182" s="417">
        <f t="shared" si="131"/>
        <v>6467010</v>
      </c>
      <c r="AB182" s="420">
        <f t="shared" si="132"/>
        <v>6592867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13BDC-E0F6-483E-8D64-62B5D1585B1F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座間味村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座間味村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座間味村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FADFB-056D-4BCC-AE9F-3CABC888661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座間味村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座間味村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座間味村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2C6D8-293D-4613-9B62-24380140262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座間味村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座間味村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座間味村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E883C-E349-41DD-A510-30CCCED57F0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座間味村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473546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座間味村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座間味村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EAF91-2655-450E-9A14-441A54A8922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473546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473546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473546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座間味村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座間味村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座間味村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473546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473546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473546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座間味村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座間味村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座間味村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282A8-34BF-4E8F-93FC-234A69E409B8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473546</v>
      </c>
      <c r="M4" s="700"/>
      <c r="N4" s="700"/>
      <c r="Q4" s="236"/>
      <c r="X4" s="701" t="s">
        <v>100</v>
      </c>
      <c r="Y4" s="701"/>
      <c r="Z4" s="700">
        <f>様式1!F5</f>
        <v>473546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473546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座間味村</v>
      </c>
      <c r="M5" s="778"/>
      <c r="N5" s="778"/>
      <c r="Q5" s="236"/>
      <c r="X5" s="777" t="s">
        <v>101</v>
      </c>
      <c r="Y5" s="777"/>
      <c r="Z5" s="778" t="str">
        <f>様式1!F6</f>
        <v>座間味村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座間味村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1</v>
      </c>
      <c r="K11" s="379">
        <f t="shared" si="0"/>
        <v>0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1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2</v>
      </c>
      <c r="AB11" s="316">
        <f>SUM(AA11,T11)</f>
        <v>2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0</v>
      </c>
      <c r="N13" s="319">
        <f t="shared" si="17"/>
        <v>0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0</v>
      </c>
      <c r="AB13" s="319">
        <f t="shared" si="18"/>
        <v>0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1</v>
      </c>
      <c r="K21" s="367">
        <f t="shared" si="14"/>
        <v>0</v>
      </c>
      <c r="L21" s="365">
        <f t="shared" si="15"/>
        <v>0</v>
      </c>
      <c r="M21" s="368">
        <f t="shared" si="16"/>
        <v>2</v>
      </c>
      <c r="N21" s="325">
        <f t="shared" si="17"/>
        <v>2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1</v>
      </c>
      <c r="Y21" s="367">
        <f t="shared" si="22"/>
        <v>0</v>
      </c>
      <c r="Z21" s="365">
        <f t="shared" si="22"/>
        <v>0</v>
      </c>
      <c r="AA21" s="368">
        <f t="shared" si="3"/>
        <v>2</v>
      </c>
      <c r="AB21" s="325">
        <f t="shared" si="18"/>
        <v>2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0</v>
      </c>
      <c r="N23" s="323">
        <f t="shared" si="17"/>
        <v>0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0</v>
      </c>
      <c r="AB23" s="323">
        <f t="shared" si="18"/>
        <v>0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2</v>
      </c>
      <c r="K31" s="386">
        <f t="shared" si="14"/>
        <v>0</v>
      </c>
      <c r="L31" s="383">
        <f t="shared" si="15"/>
        <v>0</v>
      </c>
      <c r="M31" s="384">
        <f t="shared" si="16"/>
        <v>4</v>
      </c>
      <c r="N31" s="387">
        <f t="shared" si="17"/>
        <v>4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2</v>
      </c>
      <c r="Y31" s="386">
        <f t="shared" si="26"/>
        <v>0</v>
      </c>
      <c r="Z31" s="383">
        <f t="shared" si="26"/>
        <v>0</v>
      </c>
      <c r="AA31" s="384">
        <f t="shared" si="3"/>
        <v>4</v>
      </c>
      <c r="AB31" s="388">
        <f t="shared" si="18"/>
        <v>4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3070</v>
      </c>
      <c r="I33" s="362">
        <f t="shared" si="28"/>
        <v>0</v>
      </c>
      <c r="J33" s="362">
        <f t="shared" si="28"/>
        <v>35495</v>
      </c>
      <c r="K33" s="362">
        <f t="shared" si="28"/>
        <v>0</v>
      </c>
      <c r="L33" s="360">
        <f t="shared" si="28"/>
        <v>0</v>
      </c>
      <c r="M33" s="363">
        <f t="shared" si="28"/>
        <v>38565</v>
      </c>
      <c r="N33" s="325">
        <f t="shared" si="28"/>
        <v>38565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3070</v>
      </c>
      <c r="W33" s="362">
        <f t="shared" si="30"/>
        <v>0</v>
      </c>
      <c r="X33" s="362">
        <f t="shared" si="30"/>
        <v>35495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38565</v>
      </c>
      <c r="AB33" s="325">
        <f t="shared" ref="AB33:AB51" si="32">SUM(AA33,T33)</f>
        <v>38565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35495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35495</v>
      </c>
      <c r="N34" s="326">
        <f t="shared" ref="N34:N53" si="46">AB34+AQ34</f>
        <v>35495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35495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35495</v>
      </c>
      <c r="AB34" s="326">
        <f t="shared" si="32"/>
        <v>35495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0</v>
      </c>
      <c r="N35" s="323">
        <f t="shared" si="46"/>
        <v>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0</v>
      </c>
      <c r="AB35" s="323">
        <f t="shared" si="32"/>
        <v>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3070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3070</v>
      </c>
      <c r="N39" s="323">
        <f t="shared" si="46"/>
        <v>3070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3070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3070</v>
      </c>
      <c r="AB39" s="323">
        <f t="shared" si="32"/>
        <v>3070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2910</v>
      </c>
      <c r="I43" s="367">
        <f t="shared" si="41"/>
        <v>0</v>
      </c>
      <c r="J43" s="367">
        <f t="shared" si="42"/>
        <v>28365</v>
      </c>
      <c r="K43" s="367">
        <f t="shared" si="43"/>
        <v>0</v>
      </c>
      <c r="L43" s="365">
        <f t="shared" si="44"/>
        <v>0</v>
      </c>
      <c r="M43" s="368">
        <f t="shared" si="45"/>
        <v>31275</v>
      </c>
      <c r="N43" s="325">
        <f t="shared" si="46"/>
        <v>31275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2910</v>
      </c>
      <c r="W43" s="367">
        <f t="shared" si="50"/>
        <v>0</v>
      </c>
      <c r="X43" s="367">
        <f t="shared" si="50"/>
        <v>28365</v>
      </c>
      <c r="Y43" s="367">
        <f t="shared" si="50"/>
        <v>0</v>
      </c>
      <c r="Z43" s="365">
        <f t="shared" si="50"/>
        <v>0</v>
      </c>
      <c r="AA43" s="368">
        <f>SUM(U43:Z43)</f>
        <v>31275</v>
      </c>
      <c r="AB43" s="325">
        <f>SUM(AA43,T43)</f>
        <v>31275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28365</v>
      </c>
      <c r="K44" s="263">
        <f t="shared" si="43"/>
        <v>0</v>
      </c>
      <c r="L44" s="261">
        <f t="shared" si="44"/>
        <v>0</v>
      </c>
      <c r="M44" s="372">
        <f t="shared" si="45"/>
        <v>28365</v>
      </c>
      <c r="N44" s="326">
        <f t="shared" si="46"/>
        <v>28365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28365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28365</v>
      </c>
      <c r="AB44" s="326">
        <f t="shared" si="32"/>
        <v>28365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0</v>
      </c>
      <c r="N45" s="323">
        <f t="shared" si="46"/>
        <v>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0</v>
      </c>
      <c r="AB45" s="323">
        <f t="shared" si="32"/>
        <v>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2910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2910</v>
      </c>
      <c r="N49" s="323">
        <f t="shared" si="46"/>
        <v>2910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2910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2910</v>
      </c>
      <c r="AB49" s="323">
        <f t="shared" si="32"/>
        <v>2910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5980</v>
      </c>
      <c r="I53" s="386">
        <f t="shared" si="41"/>
        <v>0</v>
      </c>
      <c r="J53" s="386">
        <f t="shared" si="42"/>
        <v>63860</v>
      </c>
      <c r="K53" s="386">
        <f t="shared" si="43"/>
        <v>0</v>
      </c>
      <c r="L53" s="383">
        <f t="shared" si="44"/>
        <v>0</v>
      </c>
      <c r="M53" s="384">
        <f t="shared" si="45"/>
        <v>69840</v>
      </c>
      <c r="N53" s="387">
        <f t="shared" si="46"/>
        <v>69840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5980</v>
      </c>
      <c r="W53" s="386">
        <f t="shared" si="54"/>
        <v>0</v>
      </c>
      <c r="X53" s="386">
        <f>SUM(X33,X43)</f>
        <v>63860</v>
      </c>
      <c r="Y53" s="386">
        <f t="shared" si="54"/>
        <v>0</v>
      </c>
      <c r="Z53" s="383">
        <f t="shared" si="54"/>
        <v>0</v>
      </c>
      <c r="AA53" s="384">
        <f>SUM(U53:Z53)</f>
        <v>69840</v>
      </c>
      <c r="AB53" s="387">
        <f>SUM(AA53,T53)</f>
        <v>69840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50412-DC33-4FB4-ADD3-8AE28D791EC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473546</v>
      </c>
      <c r="M4" s="700"/>
      <c r="N4" s="700"/>
      <c r="X4" s="701" t="s">
        <v>100</v>
      </c>
      <c r="Y4" s="701"/>
      <c r="Z4" s="700">
        <f>様式1!F5</f>
        <v>473546</v>
      </c>
      <c r="AA4" s="700"/>
      <c r="AB4" s="700"/>
      <c r="AC4" s="500"/>
      <c r="AM4" s="701" t="s">
        <v>100</v>
      </c>
      <c r="AN4" s="701"/>
      <c r="AO4" s="700">
        <f>様式1!F5</f>
        <v>473546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座間味村</v>
      </c>
      <c r="M5" s="778"/>
      <c r="N5" s="778"/>
      <c r="X5" s="777" t="s">
        <v>101</v>
      </c>
      <c r="Y5" s="777"/>
      <c r="Z5" s="778" t="str">
        <f>様式1!F6</f>
        <v>座間味村</v>
      </c>
      <c r="AA5" s="778"/>
      <c r="AB5" s="778"/>
      <c r="AC5" s="500"/>
      <c r="AM5" s="777" t="s">
        <v>101</v>
      </c>
      <c r="AN5" s="777"/>
      <c r="AO5" s="778" t="str">
        <f>様式1!F6</f>
        <v>座間味村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9FA90-46A4-4DFF-9B45-6228BFB8E16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座間味村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9611</v>
      </c>
      <c r="H32" s="544">
        <f>SUM(F32,G32)</f>
        <v>9611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9</v>
      </c>
      <c r="H36" s="543">
        <f>SUM(F36,G36)</f>
        <v>9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105982</v>
      </c>
      <c r="H37" s="544">
        <f>SUM(F37,G37)</f>
        <v>105982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84910</v>
      </c>
      <c r="H42" s="544">
        <f>SUM(F42,G42)</f>
        <v>84910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16</v>
      </c>
      <c r="H46" s="536">
        <f t="shared" si="0"/>
        <v>16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200503</v>
      </c>
      <c r="H47" s="538">
        <f t="shared" si="0"/>
        <v>200503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2026-06-08T00:41:48Z</dcterms:modified>
</cp:coreProperties>
</file>