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7AC32181-2E95-4449-92B4-1125A6E3294D}" xr6:coauthVersionLast="47" xr6:coauthVersionMax="47" xr10:uidLastSave="{00000000-0000-0000-0000-000000000000}"/>
  <bookViews>
    <workbookView xWindow="-120" yWindow="-120" windowWidth="29040" windowHeight="15720" tabRatio="899" xr2:uid="{7481E0F1-A53A-42B5-A39D-A32962A3813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F1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G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AA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D22" i="41" s="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D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 s="1"/>
  <c r="AK164" i="44"/>
  <c r="AK163" i="44" s="1"/>
  <c r="AJ164" i="44"/>
  <c r="AJ163" i="44"/>
  <c r="AH164" i="44"/>
  <c r="AH163" i="44" s="1"/>
  <c r="AG164" i="44"/>
  <c r="AG163" i="44" s="1"/>
  <c r="Z164" i="44"/>
  <c r="Z163" i="44"/>
  <c r="Y164" i="44"/>
  <c r="Y163" i="44"/>
  <c r="X164" i="44"/>
  <c r="X163" i="44" s="1"/>
  <c r="W164" i="44"/>
  <c r="W163" i="44" s="1"/>
  <c r="V164" i="44"/>
  <c r="V163" i="44" s="1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/>
  <c r="AJ121" i="44"/>
  <c r="AJ120" i="44"/>
  <c r="AH121" i="44"/>
  <c r="AH120" i="44"/>
  <c r="E120" i="44" s="1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 s="1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K83" i="44" s="1"/>
  <c r="X83" i="44"/>
  <c r="J83" i="44" s="1"/>
  <c r="W83" i="44"/>
  <c r="I83" i="44" s="1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J82" i="44" s="1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I77" i="44" s="1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 s="1"/>
  <c r="AK72" i="44"/>
  <c r="AK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E69" i="44" s="1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L67" i="44" s="1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E62" i="44" s="1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E47" i="44" s="1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 s="1"/>
  <c r="AJ31" i="44"/>
  <c r="AJ30" i="44" s="1"/>
  <c r="AH31" i="44"/>
  <c r="AH30" i="44"/>
  <c r="AG31" i="44"/>
  <c r="AG30" i="44" s="1"/>
  <c r="Z31" i="44"/>
  <c r="Z30" i="44"/>
  <c r="Y31" i="44"/>
  <c r="Y30" i="44"/>
  <c r="K30" i="44" s="1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L171" i="43" s="1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/>
  <c r="K163" i="43" s="1"/>
  <c r="X164" i="43"/>
  <c r="X163" i="43" s="1"/>
  <c r="W164" i="43"/>
  <c r="W163" i="43"/>
  <c r="I163" i="43" s="1"/>
  <c r="V164" i="43"/>
  <c r="V163" i="43" s="1"/>
  <c r="U164" i="43"/>
  <c r="U163" i="43"/>
  <c r="S164" i="43"/>
  <c r="S163" i="43" s="1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J120" i="43" s="1"/>
  <c r="AL121" i="43"/>
  <c r="AL120" i="43"/>
  <c r="AK121" i="43"/>
  <c r="AK120" i="43" s="1"/>
  <c r="AJ121" i="43"/>
  <c r="AJ120" i="43" s="1"/>
  <c r="AH121" i="43"/>
  <c r="AH120" i="43"/>
  <c r="AG121" i="43"/>
  <c r="AG120" i="43"/>
  <c r="Z121" i="43"/>
  <c r="Z120" i="43"/>
  <c r="Y121" i="43"/>
  <c r="Y120" i="43" s="1"/>
  <c r="X121" i="43"/>
  <c r="X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Y105" i="43" s="1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H80" i="43" s="1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I77" i="43" s="1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H63" i="43" s="1"/>
  <c r="AJ63" i="43"/>
  <c r="AH63" i="43"/>
  <c r="AG63" i="43"/>
  <c r="Z63" i="43"/>
  <c r="Y63" i="43"/>
  <c r="X63" i="43"/>
  <c r="J63" i="43" s="1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/>
  <c r="K30" i="43"/>
  <c r="X31" i="43"/>
  <c r="X30" i="43" s="1"/>
  <c r="W31" i="43"/>
  <c r="W30" i="43" s="1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K24" i="43" s="1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 s="1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L163" i="34" s="1"/>
  <c r="AK164" i="34"/>
  <c r="AK163" i="34" s="1"/>
  <c r="AJ164" i="34"/>
  <c r="AJ163" i="34"/>
  <c r="AH164" i="34"/>
  <c r="AG164" i="34"/>
  <c r="Z164" i="34"/>
  <c r="Y164" i="34"/>
  <c r="X164" i="34"/>
  <c r="W164" i="34"/>
  <c r="W163" i="34" s="1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Z151" i="34" s="1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K144" i="34" s="1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N120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AG120" i="34" s="1"/>
  <c r="Z121" i="34"/>
  <c r="Z120" i="34" s="1"/>
  <c r="Y121" i="34"/>
  <c r="Y120" i="34"/>
  <c r="X121" i="34"/>
  <c r="W121" i="34"/>
  <c r="W120" i="34" s="1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K102" i="34" s="1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I79" i="34" s="1"/>
  <c r="AK79" i="34"/>
  <c r="AJ79" i="34"/>
  <c r="AH79" i="34"/>
  <c r="AG79" i="34"/>
  <c r="Z79" i="34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K71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Y71" i="34" s="1"/>
  <c r="X72" i="34"/>
  <c r="X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AG61" i="34" s="1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AG52" i="34" s="1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J52" i="34" s="1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AG30" i="34" s="1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O30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V30" i="34" s="1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R30" i="34" s="1"/>
  <c r="D30" i="34" s="1"/>
  <c r="AO31" i="34"/>
  <c r="AN31" i="34"/>
  <c r="AM31" i="34"/>
  <c r="AL31" i="34"/>
  <c r="AK31" i="34"/>
  <c r="AK30" i="34" s="1"/>
  <c r="AJ31" i="34"/>
  <c r="AJ30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G25" i="34" s="1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L21" i="34" s="1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H21" i="34" s="1"/>
  <c r="U21" i="34"/>
  <c r="U18" i="34" s="1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L19" i="34" s="1"/>
  <c r="AN19" i="34"/>
  <c r="AM19" i="34"/>
  <c r="AL19" i="34"/>
  <c r="AK19" i="34"/>
  <c r="H19" i="34" s="1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H177" i="51" s="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AG177" i="51" s="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M163" i="51" s="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Y163" i="51" s="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Z163" i="51" s="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AA154" i="51" s="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H152" i="51" s="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D149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I145" i="51" s="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K138" i="51" s="1"/>
  <c r="AM138" i="51"/>
  <c r="AL138" i="51"/>
  <c r="AK138" i="51"/>
  <c r="H138" i="51" s="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L134" i="51" s="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I126" i="51" s="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Z105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K105" i="51" s="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L99" i="51" s="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L71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K72" i="51"/>
  <c r="AJ72" i="51"/>
  <c r="AH72" i="51"/>
  <c r="AG72" i="51"/>
  <c r="AG71" i="51"/>
  <c r="Z72" i="51"/>
  <c r="Z71" i="51"/>
  <c r="Y72" i="51"/>
  <c r="Y71" i="51" s="1"/>
  <c r="K71" i="51" s="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AI39" i="51" s="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P38" i="51" s="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J35" i="51" s="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K30" i="51" s="1"/>
  <c r="AJ31" i="51"/>
  <c r="AH31" i="51"/>
  <c r="AG31" i="51"/>
  <c r="Z31" i="51"/>
  <c r="Y31" i="51"/>
  <c r="X31" i="51"/>
  <c r="W31" i="51"/>
  <c r="V31" i="51"/>
  <c r="U31" i="51"/>
  <c r="U30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G9" i="51" s="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M177" i="50" s="1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D175" i="50" s="1"/>
  <c r="AO174" i="50"/>
  <c r="AO163" i="50" s="1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K163" i="50" s="1"/>
  <c r="H163" i="50" s="1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Y163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L156" i="50" s="1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H155" i="50" s="1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O151" i="50" s="1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H150" i="50" s="1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O148" i="50" s="1"/>
  <c r="AN149" i="50"/>
  <c r="AM149" i="50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I146" i="50" s="1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H126" i="50" s="1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K120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Z120" i="50" s="1"/>
  <c r="Y122" i="50"/>
  <c r="K122" i="50"/>
  <c r="X122" i="50"/>
  <c r="W122" i="50"/>
  <c r="V122" i="50"/>
  <c r="H122" i="50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/>
  <c r="V118" i="50"/>
  <c r="U118" i="50"/>
  <c r="G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D112" i="50" s="1"/>
  <c r="Z112" i="50"/>
  <c r="Y112" i="50"/>
  <c r="K112" i="50" s="1"/>
  <c r="X112" i="50"/>
  <c r="W112" i="50"/>
  <c r="V112" i="50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U99" i="50" s="1"/>
  <c r="S103" i="50"/>
  <c r="R103" i="50"/>
  <c r="AO102" i="50"/>
  <c r="L102" i="50" s="1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G101" i="50" s="1"/>
  <c r="AH101" i="50"/>
  <c r="AG101" i="50"/>
  <c r="AG99" i="50" s="1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H89" i="50" s="1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H88" i="50" s="1"/>
  <c r="U88" i="50"/>
  <c r="S88" i="50"/>
  <c r="R88" i="50"/>
  <c r="D88" i="50" s="1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I84" i="50" s="1"/>
  <c r="V84" i="50"/>
  <c r="U84" i="50"/>
  <c r="S84" i="50"/>
  <c r="R84" i="50"/>
  <c r="AO83" i="50"/>
  <c r="AN83" i="50"/>
  <c r="K83" i="50" s="1"/>
  <c r="AM83" i="50"/>
  <c r="AL83" i="50"/>
  <c r="AK83" i="50"/>
  <c r="H83" i="50" s="1"/>
  <c r="AJ83" i="50"/>
  <c r="AH83" i="50"/>
  <c r="AG83" i="50"/>
  <c r="Z83" i="50"/>
  <c r="Y83" i="50"/>
  <c r="X83" i="50"/>
  <c r="W83" i="50"/>
  <c r="I83" i="50" s="1"/>
  <c r="V83" i="50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AO81" i="50"/>
  <c r="AN81" i="50"/>
  <c r="AM81" i="50"/>
  <c r="AL81" i="50"/>
  <c r="AK81" i="50"/>
  <c r="AJ81" i="50"/>
  <c r="AP81" i="50"/>
  <c r="AH81" i="50"/>
  <c r="AG81" i="50"/>
  <c r="Z81" i="50"/>
  <c r="L81" i="50" s="1"/>
  <c r="Y81" i="50"/>
  <c r="X81" i="50"/>
  <c r="W81" i="50"/>
  <c r="I81" i="50" s="1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D79" i="50" s="1"/>
  <c r="Z79" i="50"/>
  <c r="L79" i="50" s="1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Y71" i="50" s="1"/>
  <c r="X75" i="50"/>
  <c r="W75" i="50"/>
  <c r="I75" i="50"/>
  <c r="V75" i="50"/>
  <c r="H75" i="50" s="1"/>
  <c r="U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K62" i="50"/>
  <c r="AK61" i="50" s="1"/>
  <c r="AJ62" i="50"/>
  <c r="AH62" i="50"/>
  <c r="AG62" i="50"/>
  <c r="Z62" i="50"/>
  <c r="Y62" i="50"/>
  <c r="X62" i="50"/>
  <c r="W62" i="50"/>
  <c r="V62" i="50"/>
  <c r="H62" i="50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L59" i="50" s="1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 s="1"/>
  <c r="Y57" i="50"/>
  <c r="X57" i="50"/>
  <c r="W57" i="50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AJ56" i="50"/>
  <c r="AJ52" i="50" s="1"/>
  <c r="AH56" i="50"/>
  <c r="AG56" i="50"/>
  <c r="Z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K52" i="50" s="1"/>
  <c r="AJ55" i="50"/>
  <c r="G55" i="50"/>
  <c r="AH55" i="50"/>
  <c r="AG55" i="50"/>
  <c r="Z55" i="50"/>
  <c r="Y55" i="50"/>
  <c r="X55" i="50"/>
  <c r="J55" i="50" s="1"/>
  <c r="W55" i="50"/>
  <c r="V55" i="50"/>
  <c r="V52" i="50" s="1"/>
  <c r="U55" i="50"/>
  <c r="S55" i="50"/>
  <c r="E55" i="50" s="1"/>
  <c r="R55" i="50"/>
  <c r="AO54" i="50"/>
  <c r="AN54" i="50"/>
  <c r="AM54" i="50"/>
  <c r="J54" i="50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J53" i="50"/>
  <c r="AH53" i="50"/>
  <c r="AG53" i="50"/>
  <c r="AG52" i="50" s="1"/>
  <c r="Z53" i="50"/>
  <c r="Z52" i="50" s="1"/>
  <c r="Y53" i="50"/>
  <c r="X53" i="50"/>
  <c r="W53" i="50"/>
  <c r="V53" i="50"/>
  <c r="U53" i="50"/>
  <c r="U52" i="50" s="1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H44" i="50" s="1"/>
  <c r="AG47" i="50"/>
  <c r="Z47" i="50"/>
  <c r="Y47" i="50"/>
  <c r="X47" i="50"/>
  <c r="W47" i="50"/>
  <c r="V47" i="50"/>
  <c r="U47" i="50"/>
  <c r="S47" i="50"/>
  <c r="E47" i="50"/>
  <c r="R47" i="50"/>
  <c r="R44" i="50" s="1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/>
  <c r="AK45" i="50"/>
  <c r="AK44" i="50" s="1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 s="1"/>
  <c r="W35" i="50"/>
  <c r="V35" i="50"/>
  <c r="H35" i="50"/>
  <c r="U35" i="50"/>
  <c r="S35" i="50"/>
  <c r="R35" i="50"/>
  <c r="AO34" i="50"/>
  <c r="L34" i="50" s="1"/>
  <c r="AN34" i="50"/>
  <c r="AM34" i="50"/>
  <c r="AM30" i="50" s="1"/>
  <c r="AL34" i="50"/>
  <c r="AK34" i="50"/>
  <c r="AJ34" i="50"/>
  <c r="AH34" i="50"/>
  <c r="AG34" i="50"/>
  <c r="Z34" i="50"/>
  <c r="Y34" i="50"/>
  <c r="X34" i="50"/>
  <c r="W34" i="50"/>
  <c r="V34" i="50"/>
  <c r="H34" i="50"/>
  <c r="U34" i="50"/>
  <c r="S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/>
  <c r="X33" i="50"/>
  <c r="W33" i="50"/>
  <c r="V33" i="50"/>
  <c r="V30" i="50" s="1"/>
  <c r="H30" i="50" s="1"/>
  <c r="U33" i="50"/>
  <c r="S33" i="50"/>
  <c r="R33" i="50"/>
  <c r="R30" i="50" s="1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O30" i="50"/>
  <c r="AN31" i="50"/>
  <c r="AM31" i="50"/>
  <c r="AL31" i="50"/>
  <c r="AK31" i="50"/>
  <c r="AK30" i="50"/>
  <c r="AJ31" i="50"/>
  <c r="AJ30" i="50"/>
  <c r="AH31" i="50"/>
  <c r="AG31" i="50"/>
  <c r="Z31" i="50"/>
  <c r="Y31" i="50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S25" i="50"/>
  <c r="R25" i="50"/>
  <c r="AO24" i="50"/>
  <c r="AN24" i="50"/>
  <c r="AN23" i="50" s="1"/>
  <c r="AM24" i="50"/>
  <c r="AM23" i="50" s="1"/>
  <c r="AL24" i="50"/>
  <c r="AK24" i="50"/>
  <c r="AK23" i="50"/>
  <c r="AJ24" i="50"/>
  <c r="AJ23" i="50" s="1"/>
  <c r="AH24" i="50"/>
  <c r="AH23" i="50" s="1"/>
  <c r="AG24" i="50"/>
  <c r="AG23" i="50"/>
  <c r="Z24" i="50"/>
  <c r="Z23" i="50"/>
  <c r="Y24" i="50"/>
  <c r="X24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U18" i="50" s="1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Z19" i="50"/>
  <c r="L19" i="50"/>
  <c r="Y19" i="50"/>
  <c r="X19" i="50"/>
  <c r="W19" i="50"/>
  <c r="V19" i="50"/>
  <c r="U19" i="50"/>
  <c r="S19" i="50"/>
  <c r="E19" i="50" s="1"/>
  <c r="R19" i="50"/>
  <c r="AO17" i="50"/>
  <c r="AO15" i="50" s="1"/>
  <c r="AN17" i="50"/>
  <c r="AN15" i="50" s="1"/>
  <c r="AM17" i="50"/>
  <c r="J17" i="50"/>
  <c r="AL17" i="50"/>
  <c r="AK17" i="50"/>
  <c r="AJ17" i="50"/>
  <c r="AH17" i="50"/>
  <c r="AH15" i="50" s="1"/>
  <c r="AG17" i="50"/>
  <c r="Z17" i="50"/>
  <c r="Y17" i="50"/>
  <c r="X17" i="50"/>
  <c r="W17" i="50"/>
  <c r="W15" i="50" s="1"/>
  <c r="V17" i="50"/>
  <c r="U17" i="50"/>
  <c r="S17" i="50"/>
  <c r="E17" i="50" s="1"/>
  <c r="R17" i="50"/>
  <c r="AO16" i="50"/>
  <c r="AN16" i="50"/>
  <c r="AM16" i="50"/>
  <c r="AM15" i="50"/>
  <c r="AL16" i="50"/>
  <c r="AL15" i="50"/>
  <c r="AK16" i="50"/>
  <c r="AK15" i="50"/>
  <c r="AJ16" i="50"/>
  <c r="AH16" i="50"/>
  <c r="AG16" i="50"/>
  <c r="AG15" i="50" s="1"/>
  <c r="Z16" i="50"/>
  <c r="Z15" i="50" s="1"/>
  <c r="Y16" i="50"/>
  <c r="X16" i="50"/>
  <c r="X15" i="50"/>
  <c r="W16" i="50"/>
  <c r="V16" i="50"/>
  <c r="V15" i="50" s="1"/>
  <c r="U16" i="50"/>
  <c r="U15" i="50" s="1"/>
  <c r="S16" i="50"/>
  <c r="R16" i="50"/>
  <c r="AO14" i="50"/>
  <c r="AN14" i="50"/>
  <c r="AM14" i="50"/>
  <c r="J14" i="50" s="1"/>
  <c r="AL14" i="50"/>
  <c r="AK14" i="50"/>
  <c r="AJ14" i="50"/>
  <c r="G14" i="50" s="1"/>
  <c r="AH14" i="50"/>
  <c r="AG14" i="50"/>
  <c r="Z14" i="50"/>
  <c r="L14" i="50" s="1"/>
  <c r="Y14" i="50"/>
  <c r="X14" i="50"/>
  <c r="W14" i="50"/>
  <c r="V14" i="50"/>
  <c r="U14" i="50"/>
  <c r="S14" i="50"/>
  <c r="E14" i="50" s="1"/>
  <c r="R14" i="50"/>
  <c r="D14" i="50" s="1"/>
  <c r="AO13" i="50"/>
  <c r="L13" i="50" s="1"/>
  <c r="AN13" i="50"/>
  <c r="AM13" i="50"/>
  <c r="AM9" i="50" s="1"/>
  <c r="AL13" i="50"/>
  <c r="AK13" i="50"/>
  <c r="AJ13" i="50"/>
  <c r="AH13" i="50"/>
  <c r="AG13" i="50"/>
  <c r="Z13" i="50"/>
  <c r="Y13" i="50"/>
  <c r="X13" i="50"/>
  <c r="J13" i="50"/>
  <c r="W13" i="50"/>
  <c r="V13" i="50"/>
  <c r="V9" i="50" s="1"/>
  <c r="U13" i="50"/>
  <c r="U9" i="50" s="1"/>
  <c r="S13" i="50"/>
  <c r="R13" i="50"/>
  <c r="AO12" i="50"/>
  <c r="AN12" i="50"/>
  <c r="AM12" i="50"/>
  <c r="AL12" i="50"/>
  <c r="AL9" i="50" s="1"/>
  <c r="AK12" i="50"/>
  <c r="H12" i="50" s="1"/>
  <c r="AJ12" i="50"/>
  <c r="AH12" i="50"/>
  <c r="AH9" i="50" s="1"/>
  <c r="AG12" i="50"/>
  <c r="Z12" i="50"/>
  <c r="Y12" i="50"/>
  <c r="X12" i="50"/>
  <c r="W12" i="50"/>
  <c r="V12" i="50"/>
  <c r="U12" i="50"/>
  <c r="S12" i="50"/>
  <c r="R12" i="50"/>
  <c r="D12" i="50" s="1"/>
  <c r="AO11" i="50"/>
  <c r="AN11" i="50"/>
  <c r="AM11" i="50"/>
  <c r="AL11" i="50"/>
  <c r="AK11" i="50"/>
  <c r="AJ11" i="50"/>
  <c r="AH11" i="50"/>
  <c r="E11" i="50" s="1"/>
  <c r="AG11" i="50"/>
  <c r="D11" i="50" s="1"/>
  <c r="Z11" i="50"/>
  <c r="L11" i="50"/>
  <c r="Y11" i="50"/>
  <c r="X11" i="50"/>
  <c r="W11" i="50"/>
  <c r="V11" i="50"/>
  <c r="U11" i="50"/>
  <c r="S11" i="50"/>
  <c r="R11" i="50"/>
  <c r="AO10" i="50"/>
  <c r="AN10" i="50"/>
  <c r="AN9" i="50" s="1"/>
  <c r="AM10" i="50"/>
  <c r="AL10" i="50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D169" i="47" s="1"/>
  <c r="Z169" i="47"/>
  <c r="Y169" i="47"/>
  <c r="X169" i="47"/>
  <c r="W169" i="47"/>
  <c r="V169" i="47"/>
  <c r="H169" i="47"/>
  <c r="U169" i="47"/>
  <c r="S169" i="47"/>
  <c r="R169" i="47"/>
  <c r="AO168" i="47"/>
  <c r="AN168" i="47"/>
  <c r="AM168" i="47"/>
  <c r="J168" i="47"/>
  <c r="AL168" i="47"/>
  <c r="I168" i="47" s="1"/>
  <c r="AK168" i="47"/>
  <c r="H168" i="47" s="1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D168" i="47" s="1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E162" i="47" s="1"/>
  <c r="AG162" i="47"/>
  <c r="Z162" i="47"/>
  <c r="L162" i="47" s="1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L159" i="47"/>
  <c r="Y159" i="47"/>
  <c r="K159" i="47" s="1"/>
  <c r="X159" i="47"/>
  <c r="W159" i="47"/>
  <c r="V159" i="47"/>
  <c r="U159" i="47"/>
  <c r="U156" i="47" s="1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J157" i="47"/>
  <c r="AH157" i="47"/>
  <c r="AH156" i="47"/>
  <c r="AG157" i="47"/>
  <c r="Z157" i="47"/>
  <c r="Z156" i="47"/>
  <c r="Y157" i="47"/>
  <c r="K157" i="47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E154" i="47" s="1"/>
  <c r="AG154" i="47"/>
  <c r="Z154" i="47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R151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L148" i="47" s="1"/>
  <c r="AK150" i="47"/>
  <c r="AJ150" i="47"/>
  <c r="AH150" i="47"/>
  <c r="AH148" i="47" s="1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M149" i="47"/>
  <c r="AL149" i="47"/>
  <c r="AK149" i="47"/>
  <c r="AK148" i="47" s="1"/>
  <c r="AJ149" i="47"/>
  <c r="AJ148" i="47" s="1"/>
  <c r="AH149" i="47"/>
  <c r="E149" i="47" s="1"/>
  <c r="AG149" i="47"/>
  <c r="AG148" i="47" s="1"/>
  <c r="Z149" i="47"/>
  <c r="Z148" i="47" s="1"/>
  <c r="Y149" i="47"/>
  <c r="Y148" i="47"/>
  <c r="X149" i="47"/>
  <c r="J149" i="47"/>
  <c r="W149" i="47"/>
  <c r="I149" i="47" s="1"/>
  <c r="V149" i="47"/>
  <c r="U149" i="47"/>
  <c r="S149" i="47"/>
  <c r="R149" i="47"/>
  <c r="D149" i="47" s="1"/>
  <c r="AO147" i="47"/>
  <c r="AN147" i="47"/>
  <c r="AM147" i="47"/>
  <c r="J147" i="47" s="1"/>
  <c r="AL147" i="47"/>
  <c r="I147" i="47" s="1"/>
  <c r="AK147" i="47"/>
  <c r="AJ147" i="47"/>
  <c r="AJ142" i="47" s="1"/>
  <c r="AH147" i="47"/>
  <c r="AG147" i="47"/>
  <c r="Z147" i="47"/>
  <c r="Y147" i="47"/>
  <c r="X147" i="47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Y142" i="47" s="1"/>
  <c r="X146" i="47"/>
  <c r="J146" i="47"/>
  <c r="W146" i="47"/>
  <c r="V146" i="47"/>
  <c r="U146" i="47"/>
  <c r="S146" i="47"/>
  <c r="E146" i="47" s="1"/>
  <c r="R146" i="47"/>
  <c r="AO145" i="47"/>
  <c r="AN145" i="47"/>
  <c r="AM145" i="47"/>
  <c r="AM142" i="47" s="1"/>
  <c r="AL145" i="47"/>
  <c r="AK145" i="47"/>
  <c r="AJ145" i="47"/>
  <c r="AH145" i="47"/>
  <c r="AG145" i="47"/>
  <c r="Z145" i="47"/>
  <c r="L145" i="47" s="1"/>
  <c r="Y145" i="47"/>
  <c r="X145" i="47"/>
  <c r="X142" i="47" s="1"/>
  <c r="W145" i="47"/>
  <c r="I145" i="47"/>
  <c r="V145" i="47"/>
  <c r="U145" i="47"/>
  <c r="S145" i="47"/>
  <c r="E145" i="47" s="1"/>
  <c r="R145" i="47"/>
  <c r="D145" i="47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O142" i="47" s="1"/>
  <c r="AN143" i="47"/>
  <c r="AM143" i="47"/>
  <c r="AL143" i="47"/>
  <c r="AK143" i="47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H113" i="47" s="1"/>
  <c r="AG115" i="47"/>
  <c r="AG113" i="47" s="1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M113" i="47" s="1"/>
  <c r="AL114" i="47"/>
  <c r="AK114" i="47"/>
  <c r="AK113" i="47" s="1"/>
  <c r="AJ114" i="47"/>
  <c r="AH114" i="47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M105" i="47" s="1"/>
  <c r="AL107" i="47"/>
  <c r="AK107" i="47"/>
  <c r="AK105" i="47" s="1"/>
  <c r="AJ107" i="47"/>
  <c r="AJ105" i="47" s="1"/>
  <c r="AH107" i="47"/>
  <c r="AH105" i="47" s="1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L106" i="47"/>
  <c r="AL105" i="47"/>
  <c r="AK106" i="47"/>
  <c r="AJ106" i="47"/>
  <c r="AH106" i="47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N100" i="47"/>
  <c r="AM100" i="47"/>
  <c r="AL100" i="47"/>
  <c r="AK100" i="47"/>
  <c r="AK99" i="47"/>
  <c r="AJ100" i="47"/>
  <c r="AH100" i="47"/>
  <c r="AG100" i="47"/>
  <c r="AG99" i="47"/>
  <c r="Z100" i="47"/>
  <c r="Y100" i="47"/>
  <c r="Y99" i="47" s="1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 s="1"/>
  <c r="K58" i="47" s="1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K15" i="47" s="1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 s="1"/>
  <c r="AN16" i="47"/>
  <c r="AN15" i="47" s="1"/>
  <c r="AM16" i="47"/>
  <c r="AL16" i="47"/>
  <c r="AK16" i="47"/>
  <c r="AJ16" i="47"/>
  <c r="AJ15" i="47" s="1"/>
  <c r="G15" i="47" s="1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E42" i="28"/>
  <c r="AE41" i="28"/>
  <c r="AD42" i="28"/>
  <c r="AB42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 s="1"/>
  <c r="AF36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B28" i="28"/>
  <c r="AA28" i="28"/>
  <c r="V28" i="28"/>
  <c r="V30" i="28" s="1"/>
  <c r="U28" i="28"/>
  <c r="T28" i="28"/>
  <c r="T30" i="28"/>
  <c r="S28" i="28"/>
  <c r="R28" i="28"/>
  <c r="Q28" i="28"/>
  <c r="Q30" i="28" s="1"/>
  <c r="O28" i="28"/>
  <c r="O30" i="28"/>
  <c r="N28" i="28"/>
  <c r="AI22" i="28"/>
  <c r="AI23" i="28" s="1"/>
  <c r="AH22" i="28"/>
  <c r="AH23" i="28" s="1"/>
  <c r="AG22" i="28"/>
  <c r="AF22" i="28"/>
  <c r="AF23" i="28" s="1"/>
  <c r="AE22" i="28"/>
  <c r="AD22" i="28"/>
  <c r="AB22" i="28"/>
  <c r="AA22" i="28"/>
  <c r="AA23" i="28" s="1"/>
  <c r="V22" i="28"/>
  <c r="U22" i="28"/>
  <c r="T22" i="28"/>
  <c r="T23" i="28" s="1"/>
  <c r="S22" i="28"/>
  <c r="R22" i="28"/>
  <c r="Q22" i="28"/>
  <c r="O22" i="28"/>
  <c r="N22" i="28"/>
  <c r="AI21" i="28"/>
  <c r="AH21" i="28"/>
  <c r="AG21" i="28"/>
  <c r="AF21" i="28"/>
  <c r="AE21" i="28"/>
  <c r="AE23" i="28"/>
  <c r="AD21" i="28"/>
  <c r="AB21" i="28"/>
  <c r="AB23" i="28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179" i="51"/>
  <c r="L178" i="51"/>
  <c r="W177" i="51"/>
  <c r="R177" i="51"/>
  <c r="I174" i="51"/>
  <c r="D174" i="51"/>
  <c r="I173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AI154" i="51"/>
  <c r="AL151" i="51"/>
  <c r="AI152" i="51"/>
  <c r="I150" i="51"/>
  <c r="D150" i="51"/>
  <c r="AL148" i="51"/>
  <c r="R148" i="51"/>
  <c r="I147" i="51"/>
  <c r="I146" i="51"/>
  <c r="I144" i="51"/>
  <c r="AL142" i="51"/>
  <c r="W142" i="51"/>
  <c r="D138" i="51"/>
  <c r="I136" i="51"/>
  <c r="W134" i="51"/>
  <c r="I133" i="51"/>
  <c r="I132" i="51"/>
  <c r="I131" i="51"/>
  <c r="D131" i="51"/>
  <c r="I130" i="51"/>
  <c r="I127" i="51"/>
  <c r="D126" i="51"/>
  <c r="I125" i="51"/>
  <c r="I123" i="51"/>
  <c r="I122" i="51"/>
  <c r="D122" i="51"/>
  <c r="I121" i="51"/>
  <c r="I117" i="51"/>
  <c r="I115" i="51"/>
  <c r="R113" i="51"/>
  <c r="I112" i="51"/>
  <c r="D112" i="51"/>
  <c r="I110" i="51"/>
  <c r="AL108" i="51"/>
  <c r="I107" i="51"/>
  <c r="AL105" i="51"/>
  <c r="D103" i="51"/>
  <c r="I102" i="51"/>
  <c r="I101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58" i="51"/>
  <c r="I59" i="51"/>
  <c r="I57" i="51"/>
  <c r="I56" i="51"/>
  <c r="I55" i="51"/>
  <c r="I54" i="51"/>
  <c r="AL52" i="51"/>
  <c r="AG52" i="51"/>
  <c r="W52" i="51"/>
  <c r="D47" i="51"/>
  <c r="I46" i="51"/>
  <c r="I42" i="51"/>
  <c r="I39" i="51"/>
  <c r="I35" i="51"/>
  <c r="I34" i="51"/>
  <c r="I33" i="51"/>
  <c r="AL23" i="51"/>
  <c r="W23" i="51"/>
  <c r="D24" i="51"/>
  <c r="I22" i="51"/>
  <c r="D22" i="51"/>
  <c r="I21" i="51"/>
  <c r="D21" i="51"/>
  <c r="I19" i="51"/>
  <c r="R18" i="51"/>
  <c r="I17" i="51"/>
  <c r="AL15" i="51"/>
  <c r="R15" i="51"/>
  <c r="I13" i="51"/>
  <c r="I12" i="51"/>
  <c r="I11" i="51"/>
  <c r="D11" i="51"/>
  <c r="D10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H171" i="43"/>
  <c r="AA171" i="43"/>
  <c r="T171" i="43"/>
  <c r="AP169" i="43"/>
  <c r="M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AA176" i="51"/>
  <c r="L176" i="51"/>
  <c r="H176" i="51"/>
  <c r="L173" i="51"/>
  <c r="H173" i="51"/>
  <c r="K171" i="51"/>
  <c r="L169" i="51"/>
  <c r="H169" i="51"/>
  <c r="L133" i="51"/>
  <c r="H133" i="51"/>
  <c r="L126" i="51"/>
  <c r="H126" i="51"/>
  <c r="H81" i="51"/>
  <c r="L79" i="51"/>
  <c r="H79" i="51"/>
  <c r="H77" i="51"/>
  <c r="L40" i="51"/>
  <c r="H40" i="51"/>
  <c r="H161" i="51"/>
  <c r="L118" i="51"/>
  <c r="D118" i="51"/>
  <c r="L28" i="51"/>
  <c r="H28" i="51"/>
  <c r="L176" i="50"/>
  <c r="K176" i="50"/>
  <c r="D176" i="50"/>
  <c r="I176" i="50"/>
  <c r="H173" i="50"/>
  <c r="K173" i="50"/>
  <c r="I173" i="50"/>
  <c r="K169" i="50"/>
  <c r="L133" i="50"/>
  <c r="H133" i="50"/>
  <c r="L130" i="50"/>
  <c r="H128" i="50"/>
  <c r="L126" i="50"/>
  <c r="I126" i="50"/>
  <c r="K84" i="50"/>
  <c r="H84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K165" i="51"/>
  <c r="J165" i="51"/>
  <c r="K164" i="51"/>
  <c r="L160" i="51"/>
  <c r="K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K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G125" i="51"/>
  <c r="L124" i="51"/>
  <c r="K124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K168" i="50"/>
  <c r="J168" i="50"/>
  <c r="H168" i="50"/>
  <c r="D168" i="50"/>
  <c r="K167" i="50"/>
  <c r="H167" i="50"/>
  <c r="L165" i="50"/>
  <c r="K165" i="50"/>
  <c r="H165" i="50"/>
  <c r="L164" i="50"/>
  <c r="H164" i="50"/>
  <c r="K160" i="50"/>
  <c r="I160" i="50"/>
  <c r="G160" i="50"/>
  <c r="L159" i="50"/>
  <c r="K159" i="50"/>
  <c r="H159" i="50"/>
  <c r="L158" i="50"/>
  <c r="I158" i="50"/>
  <c r="D158" i="50"/>
  <c r="AO156" i="50"/>
  <c r="AK156" i="50"/>
  <c r="AG156" i="50"/>
  <c r="Z156" i="50"/>
  <c r="G157" i="50"/>
  <c r="R156" i="50"/>
  <c r="L154" i="50"/>
  <c r="K154" i="50"/>
  <c r="G154" i="50"/>
  <c r="K153" i="50"/>
  <c r="G153" i="50"/>
  <c r="AN151" i="50"/>
  <c r="AL151" i="50"/>
  <c r="AK151" i="50"/>
  <c r="Z151" i="50"/>
  <c r="Y151" i="50"/>
  <c r="W151" i="50"/>
  <c r="G152" i="50"/>
  <c r="D152" i="50"/>
  <c r="L150" i="50"/>
  <c r="G150" i="50"/>
  <c r="AN148" i="50"/>
  <c r="AL148" i="50"/>
  <c r="AK148" i="50"/>
  <c r="W148" i="50"/>
  <c r="V148" i="50"/>
  <c r="D149" i="50"/>
  <c r="L147" i="50"/>
  <c r="K147" i="50"/>
  <c r="K146" i="50"/>
  <c r="H146" i="50"/>
  <c r="I145" i="50"/>
  <c r="H145" i="50"/>
  <c r="L144" i="50"/>
  <c r="AL142" i="50"/>
  <c r="AK142" i="50"/>
  <c r="AJ142" i="50"/>
  <c r="W142" i="50"/>
  <c r="V142" i="50"/>
  <c r="K137" i="50"/>
  <c r="H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L105" i="50"/>
  <c r="Z105" i="50"/>
  <c r="R105" i="50"/>
  <c r="L104" i="50"/>
  <c r="K104" i="50"/>
  <c r="H104" i="50"/>
  <c r="G104" i="50"/>
  <c r="D104" i="50"/>
  <c r="H103" i="50"/>
  <c r="D103" i="50"/>
  <c r="D102" i="50"/>
  <c r="K101" i="50"/>
  <c r="AO99" i="50"/>
  <c r="AN99" i="50"/>
  <c r="AL99" i="50"/>
  <c r="AK99" i="50"/>
  <c r="K100" i="50"/>
  <c r="H100" i="50"/>
  <c r="I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J59" i="50"/>
  <c r="G59" i="50"/>
  <c r="K57" i="50"/>
  <c r="J56" i="50"/>
  <c r="K54" i="50"/>
  <c r="G54" i="50"/>
  <c r="AN52" i="50"/>
  <c r="J53" i="50"/>
  <c r="E46" i="50"/>
  <c r="K42" i="50"/>
  <c r="E42" i="50"/>
  <c r="K37" i="50"/>
  <c r="L32" i="50"/>
  <c r="K27" i="50"/>
  <c r="E25" i="50"/>
  <c r="W18" i="50"/>
  <c r="H17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AI71" i="44"/>
  <c r="AP31" i="44"/>
  <c r="AQ31" i="44" s="1"/>
  <c r="AI30" i="44"/>
  <c r="L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H177" i="34" s="1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T142" i="34" s="1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L134" i="34" s="1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M111" i="34" s="1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K80" i="34"/>
  <c r="I80" i="34"/>
  <c r="H80" i="34"/>
  <c r="L78" i="34"/>
  <c r="K78" i="34"/>
  <c r="I78" i="34"/>
  <c r="H78" i="34"/>
  <c r="AP76" i="34"/>
  <c r="L76" i="34"/>
  <c r="J76" i="34"/>
  <c r="I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E25" i="34"/>
  <c r="AO23" i="34"/>
  <c r="AN23" i="34"/>
  <c r="AK23" i="34"/>
  <c r="AJ23" i="34"/>
  <c r="AG23" i="34"/>
  <c r="Z23" i="34"/>
  <c r="K24" i="34"/>
  <c r="W23" i="34"/>
  <c r="V23" i="34"/>
  <c r="I21" i="34"/>
  <c r="L20" i="34"/>
  <c r="K20" i="34"/>
  <c r="H20" i="34"/>
  <c r="D20" i="34"/>
  <c r="AO18" i="34"/>
  <c r="AN18" i="34"/>
  <c r="AK18" i="34"/>
  <c r="K19" i="34"/>
  <c r="W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AI85" i="43" s="1"/>
  <c r="F85" i="43" s="1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F146" i="43" s="1"/>
  <c r="AP145" i="43"/>
  <c r="AQ145" i="43" s="1"/>
  <c r="AP144" i="43"/>
  <c r="AQ144" i="43" s="1"/>
  <c r="AJ142" i="43"/>
  <c r="AO142" i="43"/>
  <c r="AO141" i="43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K105" i="43" s="1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F46" i="44" s="1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E48" i="40"/>
  <c r="K48" i="40"/>
  <c r="AA48" i="40"/>
  <c r="AP46" i="40"/>
  <c r="K46" i="40"/>
  <c r="H46" i="40"/>
  <c r="H45" i="40"/>
  <c r="AO43" i="40"/>
  <c r="L43" i="40"/>
  <c r="AN43" i="40"/>
  <c r="AM43" i="40"/>
  <c r="J43" i="40" s="1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/>
  <c r="AL33" i="40"/>
  <c r="AH33" i="40"/>
  <c r="AG33" i="40"/>
  <c r="AG53" i="40" s="1"/>
  <c r="Y33" i="40"/>
  <c r="X33" i="40"/>
  <c r="X53" i="40" s="1"/>
  <c r="V33" i="40"/>
  <c r="V53" i="40" s="1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37" i="41"/>
  <c r="E52" i="41"/>
  <c r="I52" i="41"/>
  <c r="J52" i="41"/>
  <c r="AO9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L5" i="15"/>
  <c r="K31" i="44"/>
  <c r="K180" i="44"/>
  <c r="T73" i="44"/>
  <c r="AI63" i="44"/>
  <c r="X148" i="44"/>
  <c r="Z93" i="47"/>
  <c r="AO4" i="40"/>
  <c r="M5" i="15"/>
  <c r="L4" i="41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L3" i="34"/>
  <c r="AO93" i="50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/>
  <c r="AI20" i="40"/>
  <c r="F20" i="40" s="1"/>
  <c r="AI30" i="40"/>
  <c r="AI37" i="4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N49" i="40" s="1"/>
  <c r="AI50" i="40"/>
  <c r="AI47" i="41"/>
  <c r="AI42" i="41"/>
  <c r="AI37" i="41"/>
  <c r="I12" i="40"/>
  <c r="T14" i="40"/>
  <c r="D17" i="40"/>
  <c r="D35" i="40"/>
  <c r="T24" i="40"/>
  <c r="D39" i="40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H11" i="40"/>
  <c r="AA12" i="40"/>
  <c r="AN21" i="40"/>
  <c r="K21" i="40"/>
  <c r="K22" i="40"/>
  <c r="Z18" i="44"/>
  <c r="T48" i="40"/>
  <c r="T50" i="40"/>
  <c r="K34" i="40"/>
  <c r="AA34" i="40"/>
  <c r="G29" i="40"/>
  <c r="AH11" i="40"/>
  <c r="AH31" i="40" s="1"/>
  <c r="U21" i="40"/>
  <c r="G21" i="40" s="1"/>
  <c r="Y21" i="40"/>
  <c r="T17" i="41"/>
  <c r="AP18" i="41"/>
  <c r="AA46" i="41"/>
  <c r="D14" i="41"/>
  <c r="T16" i="41"/>
  <c r="R11" i="40"/>
  <c r="AI22" i="41"/>
  <c r="T23" i="41"/>
  <c r="AI27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 s="1"/>
  <c r="H27" i="54"/>
  <c r="H26" i="54"/>
  <c r="AK43" i="41"/>
  <c r="F11" i="54"/>
  <c r="F46" i="54"/>
  <c r="H176" i="50"/>
  <c r="L107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S58" i="50"/>
  <c r="H79" i="50"/>
  <c r="I154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15" i="50"/>
  <c r="I124" i="50"/>
  <c r="I131" i="50"/>
  <c r="I144" i="50"/>
  <c r="K36" i="50"/>
  <c r="K74" i="50"/>
  <c r="J45" i="50"/>
  <c r="L83" i="50"/>
  <c r="X61" i="50"/>
  <c r="L87" i="50"/>
  <c r="X58" i="50"/>
  <c r="H161" i="50"/>
  <c r="G143" i="50"/>
  <c r="L166" i="50"/>
  <c r="D181" i="50"/>
  <c r="G146" i="50"/>
  <c r="G149" i="50"/>
  <c r="G161" i="50"/>
  <c r="AJ113" i="50"/>
  <c r="AJ99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H143" i="50"/>
  <c r="D166" i="50"/>
  <c r="L109" i="50"/>
  <c r="L106" i="50"/>
  <c r="L137" i="50"/>
  <c r="L152" i="50"/>
  <c r="L135" i="50"/>
  <c r="Z177" i="50"/>
  <c r="L114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D172" i="50"/>
  <c r="G116" i="50"/>
  <c r="H72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K133" i="51"/>
  <c r="I88" i="51"/>
  <c r="G169" i="51"/>
  <c r="D128" i="51"/>
  <c r="D130" i="51"/>
  <c r="K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G161" i="51"/>
  <c r="V134" i="51"/>
  <c r="U44" i="51"/>
  <c r="K159" i="51"/>
  <c r="Y61" i="51"/>
  <c r="Y151" i="51"/>
  <c r="R108" i="51"/>
  <c r="L71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E35" i="44"/>
  <c r="I47" i="44"/>
  <c r="G16" i="44"/>
  <c r="K104" i="44"/>
  <c r="L131" i="44"/>
  <c r="L174" i="44"/>
  <c r="J158" i="44"/>
  <c r="J152" i="44"/>
  <c r="I158" i="44"/>
  <c r="I146" i="44"/>
  <c r="E54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T134" i="44" s="1"/>
  <c r="F134" i="44" s="1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/>
  <c r="D16" i="34"/>
  <c r="D19" i="34"/>
  <c r="G34" i="34"/>
  <c r="AA34" i="34"/>
  <c r="G35" i="34"/>
  <c r="D78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AQ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AP18" i="34" s="1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D12" i="51"/>
  <c r="T48" i="51"/>
  <c r="AB48" i="51" s="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F21" i="51" s="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I33" i="51"/>
  <c r="AI34" i="51"/>
  <c r="AP34" i="51"/>
  <c r="AI35" i="51"/>
  <c r="AP35" i="51"/>
  <c r="AP36" i="51"/>
  <c r="M36" i="51"/>
  <c r="AI37" i="51"/>
  <c r="AP37" i="51"/>
  <c r="AI38" i="51"/>
  <c r="T39" i="51"/>
  <c r="AP39" i="51"/>
  <c r="AI40" i="51"/>
  <c r="AP40" i="51"/>
  <c r="AI41" i="51"/>
  <c r="AP41" i="51"/>
  <c r="AI42" i="51"/>
  <c r="F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AI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F178" i="51" s="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F32" i="34" s="1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Q37" i="34" s="1"/>
  <c r="N37" i="34" s="1"/>
  <c r="AP37" i="34"/>
  <c r="AI38" i="34"/>
  <c r="AP38" i="34"/>
  <c r="AQ38" i="34" s="1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F46" i="34" s="1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F55" i="34" s="1"/>
  <c r="AP55" i="34"/>
  <c r="AI56" i="34"/>
  <c r="AP56" i="34"/>
  <c r="AA57" i="34"/>
  <c r="AI57" i="34"/>
  <c r="AP59" i="34"/>
  <c r="T60" i="34"/>
  <c r="AB60" i="34" s="1"/>
  <c r="AI60" i="34"/>
  <c r="AP60" i="34"/>
  <c r="AQ60" i="34" s="1"/>
  <c r="AP62" i="34"/>
  <c r="AA64" i="34"/>
  <c r="AI64" i="34"/>
  <c r="F64" i="34" s="1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M145" i="34" s="1"/>
  <c r="T146" i="34"/>
  <c r="AB146" i="34" s="1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F158" i="34" s="1"/>
  <c r="AP158" i="34"/>
  <c r="T159" i="34"/>
  <c r="AI159" i="34"/>
  <c r="AP159" i="34"/>
  <c r="T160" i="34"/>
  <c r="F160" i="34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 s="1"/>
  <c r="N59" i="43" s="1"/>
  <c r="AA64" i="43"/>
  <c r="AB64" i="43" s="1"/>
  <c r="N64" i="43" s="1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7" i="51"/>
  <c r="AA37" i="51"/>
  <c r="J39" i="51"/>
  <c r="J41" i="51"/>
  <c r="AA41" i="51"/>
  <c r="AB41" i="5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AQ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5" i="51" s="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AB166" i="50" s="1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AB19" i="51" s="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F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N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5" i="34" s="1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N179" i="34" s="1"/>
  <c r="T89" i="34"/>
  <c r="F89" i="34"/>
  <c r="AA33" i="34"/>
  <c r="AB33" i="34" s="1"/>
  <c r="T150" i="34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E131" i="51"/>
  <c r="J131" i="51"/>
  <c r="S134" i="51"/>
  <c r="T135" i="51"/>
  <c r="E138" i="51"/>
  <c r="J138" i="51"/>
  <c r="AA138" i="51"/>
  <c r="M138" i="51" s="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M167" i="51" s="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F136" i="34" s="1"/>
  <c r="T165" i="34"/>
  <c r="AB165" i="34" s="1"/>
  <c r="N165" i="34" s="1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M144" i="51" s="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F75" i="50" s="1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/>
  <c r="AP72" i="50"/>
  <c r="AI74" i="50"/>
  <c r="AI75" i="50"/>
  <c r="AI76" i="50"/>
  <c r="F76" i="50" s="1"/>
  <c r="AA77" i="50"/>
  <c r="AB77" i="50" s="1"/>
  <c r="AP77" i="50"/>
  <c r="AP78" i="50"/>
  <c r="M78" i="50"/>
  <c r="T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Q33" i="50" s="1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F15" i="43" s="1"/>
  <c r="AI148" i="50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D148" i="34"/>
  <c r="M62" i="43"/>
  <c r="M104" i="50"/>
  <c r="E109" i="47"/>
  <c r="AI151" i="34"/>
  <c r="M116" i="34"/>
  <c r="H108" i="34"/>
  <c r="M161" i="43"/>
  <c r="AB161" i="43"/>
  <c r="N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N83" i="51" s="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80" i="34"/>
  <c r="E151" i="43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AQ49" i="40"/>
  <c r="Y177" i="47"/>
  <c r="AB127" i="44"/>
  <c r="AB122" i="34"/>
  <c r="N122" i="34" s="1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AI34" i="50"/>
  <c r="T35" i="50"/>
  <c r="AI35" i="50"/>
  <c r="F35" i="50" s="1"/>
  <c r="T36" i="50"/>
  <c r="F36" i="50"/>
  <c r="AI36" i="50"/>
  <c r="AA37" i="50"/>
  <c r="AB37" i="50" s="1"/>
  <c r="AI38" i="50"/>
  <c r="F38" i="50" s="1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AQ149" i="47" s="1"/>
  <c r="T150" i="47"/>
  <c r="AI152" i="47"/>
  <c r="AI153" i="47"/>
  <c r="T167" i="47"/>
  <c r="AI167" i="47"/>
  <c r="T168" i="47"/>
  <c r="F168" i="47"/>
  <c r="AI13" i="50"/>
  <c r="E177" i="44"/>
  <c r="K99" i="47"/>
  <c r="F173" i="51"/>
  <c r="L99" i="34"/>
  <c r="AQ181" i="34"/>
  <c r="M124" i="34"/>
  <c r="E108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F87" i="34"/>
  <c r="G18" i="34"/>
  <c r="M150" i="34"/>
  <c r="I44" i="34"/>
  <c r="J15" i="43"/>
  <c r="F101" i="43"/>
  <c r="G108" i="43"/>
  <c r="J113" i="44"/>
  <c r="D177" i="44"/>
  <c r="L99" i="44"/>
  <c r="F172" i="44"/>
  <c r="K142" i="51"/>
  <c r="M43" i="43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B178" i="50"/>
  <c r="AQ126" i="50"/>
  <c r="D33" i="41"/>
  <c r="G15" i="51"/>
  <c r="G151" i="50"/>
  <c r="AB48" i="41"/>
  <c r="M136" i="43"/>
  <c r="F181" i="44"/>
  <c r="AB65" i="34"/>
  <c r="F152" i="34"/>
  <c r="M20" i="43"/>
  <c r="E156" i="43"/>
  <c r="G105" i="43"/>
  <c r="M144" i="44"/>
  <c r="K11" i="40"/>
  <c r="F76" i="51"/>
  <c r="G66" i="50"/>
  <c r="L142" i="50"/>
  <c r="I105" i="50"/>
  <c r="G148" i="50"/>
  <c r="J99" i="50"/>
  <c r="K148" i="50"/>
  <c r="AQ44" i="41"/>
  <c r="D15" i="50"/>
  <c r="T177" i="44"/>
  <c r="F122" i="43"/>
  <c r="AB72" i="44"/>
  <c r="N72" i="44"/>
  <c r="AI18" i="51"/>
  <c r="AQ19" i="40"/>
  <c r="K66" i="44"/>
  <c r="M153" i="43"/>
  <c r="M20" i="51"/>
  <c r="AB20" i="51"/>
  <c r="K85" i="34"/>
  <c r="AI156" i="34"/>
  <c r="L156" i="34"/>
  <c r="G9" i="43"/>
  <c r="L23" i="43"/>
  <c r="L44" i="43"/>
  <c r="AB159" i="43"/>
  <c r="N159" i="43" s="1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/>
  <c r="AQ101" i="34"/>
  <c r="AQ150" i="34"/>
  <c r="J24" i="47"/>
  <c r="L66" i="50"/>
  <c r="AQ73" i="50"/>
  <c r="AQ82" i="50"/>
  <c r="AB100" i="50"/>
  <c r="AL98" i="50"/>
  <c r="AB119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F46" i="47" s="1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AQ171" i="47" s="1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E108" i="47" s="1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Z141" i="43"/>
  <c r="L141" i="43"/>
  <c r="F121" i="43"/>
  <c r="T61" i="44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H9" i="51"/>
  <c r="E171" i="47"/>
  <c r="AB143" i="50"/>
  <c r="AQ13" i="4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N158" i="43" s="1"/>
  <c r="AB167" i="43"/>
  <c r="F64" i="43"/>
  <c r="AB16" i="34"/>
  <c r="M47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F68" i="50"/>
  <c r="AB65" i="50"/>
  <c r="M50" i="40"/>
  <c r="M60" i="51"/>
  <c r="AQ157" i="51"/>
  <c r="M115" i="51"/>
  <c r="AA52" i="51"/>
  <c r="AQ164" i="51"/>
  <c r="AN31" i="40"/>
  <c r="AQ51" i="40"/>
  <c r="AQ68" i="51"/>
  <c r="AB65" i="43"/>
  <c r="AB70" i="50"/>
  <c r="AQ128" i="51"/>
  <c r="W31" i="41"/>
  <c r="AQ12" i="40"/>
  <c r="M13" i="40"/>
  <c r="AB28" i="40"/>
  <c r="AQ22" i="40"/>
  <c r="N22" i="40" s="1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46" i="34"/>
  <c r="M147" i="34"/>
  <c r="AQ83" i="34"/>
  <c r="AB42" i="50"/>
  <c r="N42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I58" i="50"/>
  <c r="I33" i="40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G113" i="51"/>
  <c r="F154" i="51"/>
  <c r="AB138" i="51"/>
  <c r="N138" i="51" s="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AQ143" i="34"/>
  <c r="F144" i="34"/>
  <c r="J148" i="34"/>
  <c r="J105" i="47"/>
  <c r="N132" i="44"/>
  <c r="M102" i="50"/>
  <c r="H142" i="50"/>
  <c r="AI105" i="51"/>
  <c r="M112" i="43"/>
  <c r="M40" i="44"/>
  <c r="M79" i="44"/>
  <c r="J82" i="47"/>
  <c r="H83" i="47"/>
  <c r="AA84" i="47"/>
  <c r="AB84" i="47" s="1"/>
  <c r="N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/>
  <c r="K177" i="44"/>
  <c r="E108" i="44"/>
  <c r="AB27" i="41"/>
  <c r="P40" i="28"/>
  <c r="D40" i="28" s="1"/>
  <c r="P37" i="28"/>
  <c r="O23" i="28"/>
  <c r="C23" i="28" s="1"/>
  <c r="AQ74" i="44"/>
  <c r="M74" i="44"/>
  <c r="AQ65" i="50"/>
  <c r="N65" i="50"/>
  <c r="AQ77" i="44"/>
  <c r="M77" i="44"/>
  <c r="T177" i="51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/>
  <c r="AP99" i="34"/>
  <c r="AP105" i="34"/>
  <c r="F11" i="34"/>
  <c r="F78" i="34"/>
  <c r="T66" i="34"/>
  <c r="F66" i="34" s="1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U30" i="47"/>
  <c r="G30" i="47" s="1"/>
  <c r="G34" i="47"/>
  <c r="J72" i="47"/>
  <c r="H73" i="47"/>
  <c r="Y9" i="47"/>
  <c r="K9" i="47" s="1"/>
  <c r="K10" i="47"/>
  <c r="AB29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 s="1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G75" i="47"/>
  <c r="J142" i="47"/>
  <c r="AB45" i="50"/>
  <c r="N45" i="50" s="1"/>
  <c r="AI108" i="50"/>
  <c r="T44" i="50"/>
  <c r="H156" i="50"/>
  <c r="AP113" i="50"/>
  <c r="AB168" i="50"/>
  <c r="AI43" i="41"/>
  <c r="AB29" i="44"/>
  <c r="N29" i="44"/>
  <c r="AB160" i="44"/>
  <c r="N160" i="44" s="1"/>
  <c r="AB167" i="44"/>
  <c r="N167" i="44"/>
  <c r="AI23" i="34"/>
  <c r="AQ23" i="34"/>
  <c r="M31" i="34"/>
  <c r="AB83" i="44"/>
  <c r="F34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87" i="50"/>
  <c r="AQ103" i="50"/>
  <c r="AQ137" i="50"/>
  <c r="AM141" i="50"/>
  <c r="AQ159" i="50"/>
  <c r="AB174" i="50"/>
  <c r="AQ179" i="50"/>
  <c r="L18" i="51"/>
  <c r="AQ22" i="51"/>
  <c r="AB29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F110" i="47" s="1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AB22" i="51"/>
  <c r="AB133" i="51"/>
  <c r="M116" i="43"/>
  <c r="T44" i="43"/>
  <c r="F44" i="43" s="1"/>
  <c r="AP113" i="43"/>
  <c r="AQ113" i="43"/>
  <c r="AA156" i="43"/>
  <c r="M156" i="43"/>
  <c r="AI142" i="44"/>
  <c r="G33" i="40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N34" i="40" s="1"/>
  <c r="I61" i="51"/>
  <c r="AB118" i="51"/>
  <c r="F122" i="50"/>
  <c r="F103" i="50"/>
  <c r="K61" i="50"/>
  <c r="L85" i="50"/>
  <c r="F39" i="41"/>
  <c r="M18" i="40"/>
  <c r="M41" i="40"/>
  <c r="F18" i="40"/>
  <c r="F45" i="40"/>
  <c r="AB35" i="40"/>
  <c r="N35" i="40"/>
  <c r="AQ23" i="40"/>
  <c r="K18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I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F174" i="50"/>
  <c r="Z85" i="47"/>
  <c r="F28" i="40"/>
  <c r="F179" i="51"/>
  <c r="F74" i="51"/>
  <c r="K18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AB59" i="51"/>
  <c r="M59" i="51"/>
  <c r="J5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G148" i="43"/>
  <c r="F86" i="43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J39" i="28"/>
  <c r="AQ24" i="34"/>
  <c r="AB32" i="34"/>
  <c r="M155" i="50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M165" i="34"/>
  <c r="S66" i="47"/>
  <c r="T66" i="47" s="1"/>
  <c r="M75" i="50"/>
  <c r="AB75" i="50"/>
  <c r="M170" i="50"/>
  <c r="AB170" i="50"/>
  <c r="N170" i="50" s="1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G66" i="43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32" i="50"/>
  <c r="G45" i="28"/>
  <c r="K9" i="51"/>
  <c r="AB12" i="51"/>
  <c r="AB68" i="51"/>
  <c r="N68" i="51" s="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AB26" i="47" s="1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AA58" i="51"/>
  <c r="L156" i="51"/>
  <c r="L105" i="51"/>
  <c r="K52" i="47"/>
  <c r="AP66" i="50"/>
  <c r="K142" i="50"/>
  <c r="F111" i="50"/>
  <c r="AB154" i="50"/>
  <c r="N154" i="50"/>
  <c r="F152" i="50"/>
  <c r="M57" i="50"/>
  <c r="AB57" i="50"/>
  <c r="M14" i="40"/>
  <c r="AQ41" i="51"/>
  <c r="AN53" i="40"/>
  <c r="AB48" i="40"/>
  <c r="E9" i="44"/>
  <c r="M34" i="44"/>
  <c r="F125" i="44"/>
  <c r="L105" i="44"/>
  <c r="I113" i="44"/>
  <c r="M180" i="44"/>
  <c r="M25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AQ172" i="34"/>
  <c r="N33" i="34"/>
  <c r="K66" i="34"/>
  <c r="AB125" i="34"/>
  <c r="AB119" i="34"/>
  <c r="AB116" i="34"/>
  <c r="N116" i="34"/>
  <c r="F114" i="34"/>
  <c r="AB153" i="34"/>
  <c r="I61" i="34"/>
  <c r="T44" i="34"/>
  <c r="F44" i="34" s="1"/>
  <c r="AQ19" i="34"/>
  <c r="W8" i="34"/>
  <c r="F42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H58" i="51"/>
  <c r="AB145" i="51"/>
  <c r="AG61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AB161" i="44"/>
  <c r="N161" i="44"/>
  <c r="AJ39" i="28"/>
  <c r="AJ40" i="28"/>
  <c r="AK40" i="28" s="1"/>
  <c r="AJ42" i="28"/>
  <c r="W43" i="28"/>
  <c r="AJ43" i="28"/>
  <c r="AJ46" i="28"/>
  <c r="J156" i="50"/>
  <c r="E33" i="41"/>
  <c r="K134" i="51"/>
  <c r="AQ47" i="41"/>
  <c r="AM31" i="40"/>
  <c r="F16" i="41"/>
  <c r="M22" i="40"/>
  <c r="T21" i="41"/>
  <c r="E43" i="40"/>
  <c r="F35" i="40"/>
  <c r="AI21" i="41"/>
  <c r="X31" i="40"/>
  <c r="F29" i="40"/>
  <c r="AH53" i="40"/>
  <c r="E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/>
  <c r="T148" i="43"/>
  <c r="AB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M68" i="50"/>
  <c r="AB133" i="50"/>
  <c r="AB69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E163" i="47" s="1"/>
  <c r="T166" i="47"/>
  <c r="AI170" i="47"/>
  <c r="AP170" i="47"/>
  <c r="M170" i="47"/>
  <c r="AA172" i="47"/>
  <c r="AB172" i="47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F23" i="44"/>
  <c r="F53" i="34"/>
  <c r="AP142" i="44"/>
  <c r="AQ142" i="44"/>
  <c r="AB158" i="50"/>
  <c r="M158" i="50"/>
  <c r="D99" i="34"/>
  <c r="T9" i="34"/>
  <c r="M164" i="34"/>
  <c r="M29" i="44"/>
  <c r="M160" i="44"/>
  <c r="AB145" i="34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AP52" i="50"/>
  <c r="AQ52" i="50" s="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/>
  <c r="D99" i="51"/>
  <c r="K156" i="47"/>
  <c r="K52" i="50"/>
  <c r="M62" i="50"/>
  <c r="K134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F38" i="51"/>
  <c r="AP58" i="51"/>
  <c r="AQ58" i="51" s="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N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D61" i="34"/>
  <c r="F84" i="34"/>
  <c r="AB84" i="34"/>
  <c r="N84" i="34"/>
  <c r="M111" i="43"/>
  <c r="AQ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D20" i="47"/>
  <c r="AQ12" i="41"/>
  <c r="AQ50" i="41"/>
  <c r="M40" i="40"/>
  <c r="AQ40" i="40"/>
  <c r="V31" i="41"/>
  <c r="H11" i="41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1" i="47"/>
  <c r="AB29" i="40"/>
  <c r="N29" i="40" s="1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AP177" i="51"/>
  <c r="D21" i="41"/>
  <c r="AA151" i="50"/>
  <c r="J11" i="40"/>
  <c r="AQ18" i="41"/>
  <c r="F44" i="28"/>
  <c r="M16" i="43"/>
  <c r="K85" i="43"/>
  <c r="L142" i="43"/>
  <c r="K52" i="43"/>
  <c r="M63" i="43"/>
  <c r="AP33" i="40"/>
  <c r="AQ148" i="34"/>
  <c r="V8" i="34"/>
  <c r="AB31" i="34"/>
  <c r="AB150" i="34"/>
  <c r="N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/>
  <c r="E88" i="47"/>
  <c r="AA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B23" i="28"/>
  <c r="F150" i="47"/>
  <c r="L33" i="41"/>
  <c r="Z53" i="41"/>
  <c r="AA33" i="40"/>
  <c r="AB33" i="40" s="1"/>
  <c r="AJ8" i="44"/>
  <c r="AP9" i="44"/>
  <c r="M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9" i="47"/>
  <c r="X58" i="47"/>
  <c r="J58" i="47" s="1"/>
  <c r="J59" i="47"/>
  <c r="AA9" i="44"/>
  <c r="F34" i="44"/>
  <c r="AB112" i="44"/>
  <c r="N112" i="44"/>
  <c r="G18" i="51"/>
  <c r="AA18" i="51"/>
  <c r="AI66" i="51"/>
  <c r="X98" i="51"/>
  <c r="AB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D156" i="34"/>
  <c r="X134" i="47"/>
  <c r="J134" i="47"/>
  <c r="AP136" i="47"/>
  <c r="M24" i="50"/>
  <c r="AQ180" i="51"/>
  <c r="M180" i="51"/>
  <c r="AB81" i="44"/>
  <c r="N81" i="44" s="1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AA156" i="47"/>
  <c r="AB16" i="50"/>
  <c r="M16" i="50"/>
  <c r="F138" i="50"/>
  <c r="F128" i="50"/>
  <c r="AB46" i="4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90" i="50" s="1"/>
  <c r="I52" i="50"/>
  <c r="G61" i="50"/>
  <c r="AB73" i="50"/>
  <c r="N73" i="50"/>
  <c r="M73" i="50"/>
  <c r="AB33" i="44"/>
  <c r="N33" i="44"/>
  <c r="M33" i="44"/>
  <c r="AP132" i="47"/>
  <c r="M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AQ127" i="47" s="1"/>
  <c r="J127" i="47"/>
  <c r="AP129" i="47"/>
  <c r="M129" i="47"/>
  <c r="I129" i="47"/>
  <c r="AP130" i="47"/>
  <c r="M130" i="47"/>
  <c r="I130" i="47"/>
  <c r="J131" i="47"/>
  <c r="AA131" i="47"/>
  <c r="AP131" i="47"/>
  <c r="AQ131" i="47"/>
  <c r="N131" i="47"/>
  <c r="K131" i="47"/>
  <c r="V134" i="47"/>
  <c r="AA135" i="47"/>
  <c r="M135" i="47"/>
  <c r="AP135" i="47"/>
  <c r="AQ135" i="47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N154" i="51"/>
  <c r="AP61" i="51"/>
  <c r="F114" i="51"/>
  <c r="AQ106" i="51"/>
  <c r="N42" i="51"/>
  <c r="M109" i="51"/>
  <c r="AB117" i="51"/>
  <c r="N117" i="51" s="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/>
  <c r="F127" i="50"/>
  <c r="E148" i="50"/>
  <c r="F31" i="50"/>
  <c r="AI15" i="50"/>
  <c r="AB59" i="50"/>
  <c r="N59" i="50" s="1"/>
  <c r="H12" i="54"/>
  <c r="H47" i="54" s="1"/>
  <c r="F47" i="54"/>
  <c r="M52" i="41"/>
  <c r="AB52" i="41"/>
  <c r="N52" i="41"/>
  <c r="AB20" i="41"/>
  <c r="R51" i="50"/>
  <c r="T52" i="50"/>
  <c r="H21" i="41"/>
  <c r="F22" i="41"/>
  <c r="AB46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X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 s="1"/>
  <c r="V8" i="50"/>
  <c r="V49" i="50" s="1"/>
  <c r="F17" i="50"/>
  <c r="L18" i="50"/>
  <c r="AQ164" i="50"/>
  <c r="AI113" i="50"/>
  <c r="AQ113" i="50" s="1"/>
  <c r="F106" i="50"/>
  <c r="AG9" i="50"/>
  <c r="AP10" i="50"/>
  <c r="AQ10" i="50"/>
  <c r="AB21" i="50"/>
  <c r="M103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M19" i="40"/>
  <c r="M48" i="40"/>
  <c r="F44" i="40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 s="1"/>
  <c r="AQ114" i="34"/>
  <c r="AQ115" i="34"/>
  <c r="N115" i="34"/>
  <c r="AQ117" i="34"/>
  <c r="N117" i="34"/>
  <c r="AQ119" i="34"/>
  <c r="N119" i="34" s="1"/>
  <c r="AQ125" i="34"/>
  <c r="N125" i="34"/>
  <c r="AQ131" i="34"/>
  <c r="N131" i="34"/>
  <c r="AM141" i="34"/>
  <c r="AM182" i="34"/>
  <c r="AQ145" i="34"/>
  <c r="N145" i="34"/>
  <c r="AB159" i="34"/>
  <c r="N159" i="34" s="1"/>
  <c r="AB160" i="34"/>
  <c r="N160" i="34" s="1"/>
  <c r="AQ180" i="34"/>
  <c r="N180" i="34"/>
  <c r="AA35" i="47"/>
  <c r="AB20" i="50"/>
  <c r="N20" i="50" s="1"/>
  <c r="F37" i="50"/>
  <c r="AP148" i="50"/>
  <c r="AQ170" i="50"/>
  <c r="AQ172" i="50"/>
  <c r="N172" i="50"/>
  <c r="AQ180" i="50"/>
  <c r="AN141" i="51"/>
  <c r="AQ160" i="51"/>
  <c r="N160" i="51"/>
  <c r="AA176" i="47"/>
  <c r="AQ161" i="34"/>
  <c r="N161" i="34"/>
  <c r="AQ43" i="34"/>
  <c r="N43" i="34" s="1"/>
  <c r="AA19" i="47"/>
  <c r="AK18" i="47"/>
  <c r="H18" i="47"/>
  <c r="AA20" i="47"/>
  <c r="M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T13" i="50"/>
  <c r="F13" i="50" s="1"/>
  <c r="D13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E31" i="41" s="1"/>
  <c r="AB17" i="41"/>
  <c r="F34" i="41"/>
  <c r="F24" i="41"/>
  <c r="AB45" i="40"/>
  <c r="AQ18" i="40"/>
  <c r="N18" i="40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 s="1"/>
  <c r="AQ154" i="34"/>
  <c r="N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H52" i="50"/>
  <c r="E52" i="50"/>
  <c r="F55" i="50"/>
  <c r="T66" i="50"/>
  <c r="AI66" i="50"/>
  <c r="AB69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133" i="50"/>
  <c r="AQ169" i="50"/>
  <c r="R30" i="47"/>
  <c r="AA71" i="43"/>
  <c r="M71" i="43"/>
  <c r="F134" i="51"/>
  <c r="AB9" i="44"/>
  <c r="AB22" i="34"/>
  <c r="F22" i="34"/>
  <c r="G113" i="34"/>
  <c r="AB55" i="34"/>
  <c r="AI58" i="43"/>
  <c r="F58" i="43" s="1"/>
  <c r="M125" i="43"/>
  <c r="E9" i="43"/>
  <c r="AQ20" i="34"/>
  <c r="N20" i="34" s="1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N52" i="44" s="1"/>
  <c r="AB153" i="51"/>
  <c r="N153" i="51" s="1"/>
  <c r="D18" i="51"/>
  <c r="M113" i="44"/>
  <c r="AQ142" i="34"/>
  <c r="J11" i="41"/>
  <c r="H9" i="50"/>
  <c r="AQ20" i="43"/>
  <c r="N20" i="43"/>
  <c r="F9" i="34"/>
  <c r="N24" i="51"/>
  <c r="AQ61" i="43"/>
  <c r="AB15" i="44"/>
  <c r="N15" i="44" s="1"/>
  <c r="X45" i="28"/>
  <c r="T108" i="34"/>
  <c r="F108" i="34"/>
  <c r="G58" i="34"/>
  <c r="M35" i="34"/>
  <c r="AQ63" i="34"/>
  <c r="M119" i="34"/>
  <c r="N53" i="34"/>
  <c r="I9" i="34"/>
  <c r="G9" i="34"/>
  <c r="AB54" i="34"/>
  <c r="N54" i="34" s="1"/>
  <c r="AQ157" i="34"/>
  <c r="D58" i="34"/>
  <c r="AA52" i="43"/>
  <c r="G15" i="43"/>
  <c r="AQ21" i="43"/>
  <c r="N21" i="43"/>
  <c r="I99" i="43"/>
  <c r="G58" i="43"/>
  <c r="T113" i="43"/>
  <c r="F113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/>
  <c r="F112" i="51"/>
  <c r="AB121" i="51"/>
  <c r="N121" i="51"/>
  <c r="F121" i="51"/>
  <c r="AI66" i="47"/>
  <c r="D66" i="47"/>
  <c r="AB161" i="47"/>
  <c r="AA58" i="47"/>
  <c r="M58" i="47" s="1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 s="1"/>
  <c r="M87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AQ32" i="47"/>
  <c r="F32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N76" i="47" s="1"/>
  <c r="F76" i="47"/>
  <c r="M83" i="43"/>
  <c r="AB83" i="43"/>
  <c r="N83" i="43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N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F52" i="50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G113" i="50"/>
  <c r="N159" i="50"/>
  <c r="F18" i="41"/>
  <c r="AQ181" i="50"/>
  <c r="N181" i="50"/>
  <c r="F181" i="50"/>
  <c r="F108" i="51"/>
  <c r="J113" i="51"/>
  <c r="F175" i="47"/>
  <c r="F101" i="47"/>
  <c r="F155" i="47"/>
  <c r="F70" i="47"/>
  <c r="AB157" i="47"/>
  <c r="M168" i="50"/>
  <c r="K9" i="50"/>
  <c r="F99" i="50"/>
  <c r="J14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N168" i="50"/>
  <c r="F67" i="50"/>
  <c r="AB16" i="41"/>
  <c r="AB26" i="41"/>
  <c r="AQ48" i="40"/>
  <c r="N48" i="40" s="1"/>
  <c r="F13" i="41"/>
  <c r="J23" i="28"/>
  <c r="F127" i="34"/>
  <c r="B12" i="28"/>
  <c r="D13" i="28"/>
  <c r="N161" i="50"/>
  <c r="F35" i="41"/>
  <c r="F46" i="40"/>
  <c r="AQ51" i="41"/>
  <c r="N51" i="41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Q138" i="34"/>
  <c r="N138" i="34" s="1"/>
  <c r="AB118" i="50"/>
  <c r="D151" i="50"/>
  <c r="F146" i="50"/>
  <c r="F37" i="41"/>
  <c r="F41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I61" i="50"/>
  <c r="F101" i="50"/>
  <c r="AQ111" i="50"/>
  <c r="AQ155" i="50"/>
  <c r="N155" i="50"/>
  <c r="M22" i="51"/>
  <c r="L58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H23" i="47"/>
  <c r="AA23" i="47"/>
  <c r="E177" i="47"/>
  <c r="R51" i="47"/>
  <c r="AB63" i="50"/>
  <c r="N63" i="50"/>
  <c r="AA15" i="50"/>
  <c r="H15" i="50"/>
  <c r="Z141" i="50"/>
  <c r="AB17" i="50"/>
  <c r="N17" i="50" s="1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M11" i="40" s="1"/>
  <c r="AB11" i="40"/>
  <c r="U31" i="40"/>
  <c r="F23" i="41"/>
  <c r="AA43" i="40"/>
  <c r="S51" i="44"/>
  <c r="E51" i="44"/>
  <c r="S90" i="44"/>
  <c r="E90" i="44"/>
  <c r="AA105" i="43"/>
  <c r="AB57" i="43"/>
  <c r="N57" i="43"/>
  <c r="AB46" i="34"/>
  <c r="N46" i="34"/>
  <c r="AB56" i="34"/>
  <c r="N56" i="34" s="1"/>
  <c r="AB57" i="34"/>
  <c r="AB64" i="34"/>
  <c r="AQ67" i="34"/>
  <c r="N67" i="34"/>
  <c r="AB80" i="34"/>
  <c r="AB111" i="34"/>
  <c r="N111" i="34"/>
  <c r="AP134" i="34"/>
  <c r="T156" i="34"/>
  <c r="F156" i="34" s="1"/>
  <c r="AQ178" i="34"/>
  <c r="AB19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AA52" i="50"/>
  <c r="AQ121" i="50"/>
  <c r="F121" i="50"/>
  <c r="AA142" i="50"/>
  <c r="F82" i="50"/>
  <c r="AB82" i="50"/>
  <c r="AI105" i="50"/>
  <c r="F105" i="50"/>
  <c r="D105" i="50"/>
  <c r="F89" i="50"/>
  <c r="AB89" i="50"/>
  <c r="N89" i="50" s="1"/>
  <c r="M153" i="50"/>
  <c r="AB153" i="50"/>
  <c r="N153" i="50" s="1"/>
  <c r="J85" i="50"/>
  <c r="AQ22" i="41"/>
  <c r="AK21" i="28"/>
  <c r="AB88" i="47"/>
  <c r="AQ109" i="47"/>
  <c r="X36" i="28"/>
  <c r="W141" i="34"/>
  <c r="W182" i="34" s="1"/>
  <c r="R98" i="34"/>
  <c r="Y8" i="34"/>
  <c r="R51" i="34"/>
  <c r="AA151" i="34"/>
  <c r="Y141" i="43"/>
  <c r="K141" i="43"/>
  <c r="AB145" i="43"/>
  <c r="N145" i="43"/>
  <c r="AB150" i="43"/>
  <c r="N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/>
  <c r="U98" i="44"/>
  <c r="U139" i="44"/>
  <c r="Z141" i="44"/>
  <c r="L141" i="44" s="1"/>
  <c r="X51" i="51"/>
  <c r="X90" i="51" s="1"/>
  <c r="V98" i="51"/>
  <c r="AJ51" i="51"/>
  <c r="AA177" i="51"/>
  <c r="U8" i="51"/>
  <c r="AA99" i="51"/>
  <c r="M99" i="51" s="1"/>
  <c r="T23" i="51"/>
  <c r="AB137" i="51"/>
  <c r="N137" i="51"/>
  <c r="F137" i="51"/>
  <c r="Y141" i="51"/>
  <c r="K141" i="51"/>
  <c r="M16" i="51"/>
  <c r="M144" i="47"/>
  <c r="AQ144" i="47"/>
  <c r="AB131" i="47"/>
  <c r="AB64" i="47"/>
  <c r="AQ31" i="47"/>
  <c r="AI85" i="47"/>
  <c r="N181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AB144" i="50"/>
  <c r="M144" i="50"/>
  <c r="AB76" i="50"/>
  <c r="N76" i="50"/>
  <c r="M76" i="50"/>
  <c r="M160" i="50"/>
  <c r="AB160" i="50"/>
  <c r="N160" i="50"/>
  <c r="AB36" i="41"/>
  <c r="F24" i="40"/>
  <c r="Z31" i="41"/>
  <c r="L31" i="4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 s="1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AQ34" i="41"/>
  <c r="H21" i="40"/>
  <c r="AL53" i="40"/>
  <c r="AK31" i="41"/>
  <c r="AB19" i="44"/>
  <c r="N19" i="44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/>
  <c r="AG141" i="51"/>
  <c r="AG182" i="51"/>
  <c r="W98" i="51"/>
  <c r="AG98" i="47"/>
  <c r="X141" i="47"/>
  <c r="X182" i="47"/>
  <c r="W98" i="50"/>
  <c r="F129" i="50"/>
  <c r="V98" i="50"/>
  <c r="S141" i="50"/>
  <c r="S182" i="50" s="1"/>
  <c r="R98" i="50"/>
  <c r="R139" i="50" s="1"/>
  <c r="AA61" i="50"/>
  <c r="F33" i="50"/>
  <c r="U98" i="50"/>
  <c r="X51" i="50"/>
  <c r="AG141" i="50"/>
  <c r="F168" i="50"/>
  <c r="AJ51" i="50"/>
  <c r="Z8" i="50"/>
  <c r="W51" i="50"/>
  <c r="I51" i="50" s="1"/>
  <c r="I21" i="40"/>
  <c r="W31" i="40"/>
  <c r="F51" i="41"/>
  <c r="AJ31" i="40"/>
  <c r="AP31" i="40" s="1"/>
  <c r="AP11" i="40"/>
  <c r="R31" i="40"/>
  <c r="T31" i="40" s="1"/>
  <c r="F48" i="41"/>
  <c r="F40" i="40"/>
  <c r="AB40" i="40"/>
  <c r="N40" i="40" s="1"/>
  <c r="AQ28" i="40"/>
  <c r="N28" i="40" s="1"/>
  <c r="F39" i="40"/>
  <c r="AB39" i="40"/>
  <c r="N39" i="40" s="1"/>
  <c r="D43" i="41"/>
  <c r="T43" i="41"/>
  <c r="F43" i="41"/>
  <c r="F30" i="40"/>
  <c r="AK29" i="28"/>
  <c r="K22" i="28"/>
  <c r="W23" i="28"/>
  <c r="AA44" i="44"/>
  <c r="AB27" i="44"/>
  <c r="N27" i="44" s="1"/>
  <c r="Y51" i="47"/>
  <c r="V141" i="47"/>
  <c r="V182" i="47" s="1"/>
  <c r="AP177" i="47"/>
  <c r="AQ177" i="47" s="1"/>
  <c r="AJ98" i="50"/>
  <c r="R141" i="50"/>
  <c r="T177" i="50"/>
  <c r="F177" i="50"/>
  <c r="AQ15" i="41"/>
  <c r="AN51" i="47"/>
  <c r="D46" i="28"/>
  <c r="F48" i="40"/>
  <c r="AP21" i="40"/>
  <c r="AB16" i="40"/>
  <c r="N16" i="40"/>
  <c r="M16" i="40"/>
  <c r="F17" i="40"/>
  <c r="F26" i="40"/>
  <c r="AB26" i="40"/>
  <c r="N26" i="40"/>
  <c r="AQ38" i="40"/>
  <c r="F41" i="28"/>
  <c r="J18" i="44"/>
  <c r="W8" i="44"/>
  <c r="W49" i="44"/>
  <c r="I49" i="44"/>
  <c r="AB34" i="44"/>
  <c r="N34" i="44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85" i="43"/>
  <c r="AB12" i="34"/>
  <c r="N12" i="34"/>
  <c r="AB13" i="34"/>
  <c r="N13" i="34" s="1"/>
  <c r="AB45" i="34"/>
  <c r="N45" i="34" s="1"/>
  <c r="AB47" i="34"/>
  <c r="N47" i="34" s="1"/>
  <c r="AB63" i="34"/>
  <c r="N63" i="34"/>
  <c r="AQ75" i="34"/>
  <c r="N75" i="34" s="1"/>
  <c r="AB104" i="34"/>
  <c r="N104" i="34"/>
  <c r="AB135" i="34"/>
  <c r="N135" i="34" s="1"/>
  <c r="AQ136" i="34"/>
  <c r="AB157" i="34"/>
  <c r="AQ12" i="47"/>
  <c r="AQ37" i="47"/>
  <c r="AG51" i="50"/>
  <c r="AP85" i="50"/>
  <c r="AQ85" i="50"/>
  <c r="W98" i="47"/>
  <c r="X98" i="44"/>
  <c r="AB122" i="44"/>
  <c r="N122" i="44"/>
  <c r="AB115" i="44"/>
  <c r="N115" i="44"/>
  <c r="AA105" i="44"/>
  <c r="R141" i="44"/>
  <c r="R182" i="44"/>
  <c r="D182" i="44" s="1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B60" i="47"/>
  <c r="N60" i="47"/>
  <c r="AC38" i="28"/>
  <c r="AQ15" i="50"/>
  <c r="X98" i="50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AB78" i="34"/>
  <c r="N78" i="34"/>
  <c r="AB88" i="34"/>
  <c r="N88" i="34"/>
  <c r="AA108" i="34"/>
  <c r="M108" i="34"/>
  <c r="AB147" i="34"/>
  <c r="N147" i="34" s="1"/>
  <c r="AQ14" i="47"/>
  <c r="AQ29" i="47"/>
  <c r="AB45" i="47"/>
  <c r="AP85" i="47"/>
  <c r="R90" i="44"/>
  <c r="D90" i="44"/>
  <c r="Y8" i="43"/>
  <c r="X182" i="43"/>
  <c r="J182" i="43"/>
  <c r="V182" i="43"/>
  <c r="H182" i="43"/>
  <c r="AJ8" i="34"/>
  <c r="U51" i="34"/>
  <c r="AG51" i="34"/>
  <c r="AJ51" i="34"/>
  <c r="AN51" i="34"/>
  <c r="U98" i="34"/>
  <c r="AL98" i="34"/>
  <c r="I98" i="34" s="1"/>
  <c r="R141" i="34"/>
  <c r="D141" i="34" s="1"/>
  <c r="AO141" i="34"/>
  <c r="L141" i="34" s="1"/>
  <c r="U182" i="34"/>
  <c r="W8" i="47"/>
  <c r="Z51" i="47"/>
  <c r="AK51" i="47"/>
  <c r="AB76" i="47"/>
  <c r="AQ100" i="47"/>
  <c r="AI108" i="47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/>
  <c r="AQ53" i="50"/>
  <c r="AP58" i="50"/>
  <c r="AB106" i="50"/>
  <c r="N106" i="50" s="1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AQ178" i="51"/>
  <c r="AB169" i="51"/>
  <c r="N169" i="5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 s="1"/>
  <c r="X8" i="43"/>
  <c r="X90" i="43"/>
  <c r="J90" i="43"/>
  <c r="AH8" i="34"/>
  <c r="AH49" i="34" s="1"/>
  <c r="AN8" i="34"/>
  <c r="AO51" i="34"/>
  <c r="AM90" i="34"/>
  <c r="AM98" i="34"/>
  <c r="S141" i="34"/>
  <c r="AL141" i="34"/>
  <c r="AL182" i="34"/>
  <c r="I182" i="34"/>
  <c r="AN182" i="34"/>
  <c r="Y8" i="47"/>
  <c r="Y49" i="47" s="1"/>
  <c r="AN8" i="47"/>
  <c r="AN49" i="47" s="1"/>
  <c r="AB35" i="47"/>
  <c r="N35" i="47"/>
  <c r="AQ129" i="47"/>
  <c r="N129" i="47"/>
  <c r="AQ137" i="47"/>
  <c r="N137" i="47"/>
  <c r="AQ31" i="34"/>
  <c r="N31" i="34"/>
  <c r="AB175" i="34"/>
  <c r="N175" i="34" s="1"/>
  <c r="AB19" i="50"/>
  <c r="N19" i="50"/>
  <c r="AQ37" i="50"/>
  <c r="N37" i="50" s="1"/>
  <c r="AK51" i="50"/>
  <c r="AK90" i="50"/>
  <c r="AO51" i="50"/>
  <c r="AB137" i="50"/>
  <c r="N137" i="50"/>
  <c r="V141" i="50"/>
  <c r="AH141" i="50"/>
  <c r="AH182" i="50" s="1"/>
  <c r="AN8" i="51"/>
  <c r="AB39" i="51"/>
  <c r="N39" i="51"/>
  <c r="AB55" i="51"/>
  <c r="N55" i="51" s="1"/>
  <c r="AQ89" i="34"/>
  <c r="N89" i="34"/>
  <c r="AB36" i="50"/>
  <c r="N36" i="50" s="1"/>
  <c r="AQ173" i="47"/>
  <c r="N173" i="47" s="1"/>
  <c r="AG8" i="51"/>
  <c r="F40" i="51"/>
  <c r="AB40" i="51"/>
  <c r="N40" i="51" s="1"/>
  <c r="AG51" i="51"/>
  <c r="Z8" i="43"/>
  <c r="W98" i="43"/>
  <c r="W139" i="43"/>
  <c r="V98" i="43"/>
  <c r="H98" i="43" s="1"/>
  <c r="AP177" i="43"/>
  <c r="AQ177" i="43" s="1"/>
  <c r="N177" i="43" s="1"/>
  <c r="S141" i="43"/>
  <c r="E141" i="43"/>
  <c r="R141" i="43"/>
  <c r="U141" i="43"/>
  <c r="U182" i="43"/>
  <c r="G182" i="43" s="1"/>
  <c r="W90" i="43"/>
  <c r="I90" i="43" s="1"/>
  <c r="U90" i="43"/>
  <c r="W51" i="34"/>
  <c r="AA51" i="34" s="1"/>
  <c r="X98" i="34"/>
  <c r="AO98" i="34"/>
  <c r="X141" i="34"/>
  <c r="J141" i="34"/>
  <c r="AH141" i="34"/>
  <c r="E141" i="34"/>
  <c r="U8" i="47"/>
  <c r="U49" i="47"/>
  <c r="AJ8" i="47"/>
  <c r="V51" i="47"/>
  <c r="AM51" i="47"/>
  <c r="AQ80" i="47"/>
  <c r="N80" i="47"/>
  <c r="AK98" i="47"/>
  <c r="AK139" i="47" s="1"/>
  <c r="AB122" i="47"/>
  <c r="N122" i="47"/>
  <c r="AQ146" i="47"/>
  <c r="N146" i="47" s="1"/>
  <c r="AQ147" i="47"/>
  <c r="N147" i="47"/>
  <c r="E156" i="47"/>
  <c r="AK37" i="28"/>
  <c r="L37" i="28" s="1"/>
  <c r="AB42" i="34"/>
  <c r="N42" i="34"/>
  <c r="AB83" i="34"/>
  <c r="N83" i="34"/>
  <c r="AQ153" i="34"/>
  <c r="N153" i="34"/>
  <c r="U51" i="50"/>
  <c r="AQ57" i="50"/>
  <c r="N57" i="50" s="1"/>
  <c r="AH98" i="50"/>
  <c r="AB111" i="50"/>
  <c r="N111" i="50" s="1"/>
  <c r="AB122" i="50"/>
  <c r="N122" i="50"/>
  <c r="AB74" i="44"/>
  <c r="N74" i="44" s="1"/>
  <c r="S8" i="51"/>
  <c r="AQ10" i="51"/>
  <c r="AB17" i="51"/>
  <c r="N17" i="51"/>
  <c r="AB65" i="51"/>
  <c r="N65" i="51" s="1"/>
  <c r="AN98" i="51"/>
  <c r="AB179" i="51"/>
  <c r="N179" i="51" s="1"/>
  <c r="AB118" i="47"/>
  <c r="N118" i="47" s="1"/>
  <c r="AB161" i="51"/>
  <c r="N161" i="51"/>
  <c r="AB77" i="51"/>
  <c r="N77" i="51"/>
  <c r="AB126" i="43"/>
  <c r="N126" i="43" s="1"/>
  <c r="R98" i="43"/>
  <c r="D98" i="43" s="1"/>
  <c r="Z139" i="43"/>
  <c r="L139" i="43"/>
  <c r="Y98" i="43"/>
  <c r="Z182" i="43"/>
  <c r="L182" i="43" s="1"/>
  <c r="W182" i="43"/>
  <c r="I182" i="43"/>
  <c r="AA177" i="43"/>
  <c r="M177" i="43"/>
  <c r="Z90" i="43"/>
  <c r="L90" i="43"/>
  <c r="S90" i="43"/>
  <c r="E90" i="43" s="1"/>
  <c r="V51" i="43"/>
  <c r="AL8" i="34"/>
  <c r="Y98" i="34"/>
  <c r="Z8" i="47"/>
  <c r="S51" i="47"/>
  <c r="AO51" i="47"/>
  <c r="AQ78" i="47"/>
  <c r="AP134" i="47"/>
  <c r="Y141" i="47"/>
  <c r="AI151" i="47"/>
  <c r="AQ170" i="47"/>
  <c r="N179" i="47"/>
  <c r="AQ121" i="47"/>
  <c r="AB60" i="50"/>
  <c r="AQ60" i="50"/>
  <c r="N60" i="50" s="1"/>
  <c r="T156" i="50"/>
  <c r="AB73" i="51"/>
  <c r="N73" i="51"/>
  <c r="AQ100" i="51"/>
  <c r="N100" i="51" s="1"/>
  <c r="AB166" i="51"/>
  <c r="N166" i="51"/>
  <c r="S51" i="50"/>
  <c r="T51" i="50"/>
  <c r="V51" i="50"/>
  <c r="AQ144" i="50"/>
  <c r="AQ157" i="50"/>
  <c r="AQ166" i="50"/>
  <c r="N166" i="50"/>
  <c r="AB48" i="50"/>
  <c r="N48" i="50"/>
  <c r="AO8" i="51"/>
  <c r="AB53" i="51"/>
  <c r="N53" i="5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AQ176" i="47"/>
  <c r="AB173" i="51"/>
  <c r="N173" i="51"/>
  <c r="AB130" i="34"/>
  <c r="N130" i="34"/>
  <c r="AB36" i="43"/>
  <c r="N36" i="43" s="1"/>
  <c r="AB81" i="43"/>
  <c r="N81" i="43" s="1"/>
  <c r="AB171" i="43"/>
  <c r="N171" i="43"/>
  <c r="AB133" i="44"/>
  <c r="N133" i="44"/>
  <c r="AL51" i="51"/>
  <c r="AL90" i="51"/>
  <c r="AQ36" i="47"/>
  <c r="V98" i="47"/>
  <c r="AM98" i="47"/>
  <c r="J98" i="47" s="1"/>
  <c r="AK8" i="50"/>
  <c r="AN8" i="50"/>
  <c r="AN98" i="50"/>
  <c r="X141" i="50"/>
  <c r="J141" i="50"/>
  <c r="AK141" i="50"/>
  <c r="AK182" i="50"/>
  <c r="AO141" i="50"/>
  <c r="L141" i="50" s="1"/>
  <c r="AO182" i="50"/>
  <c r="AQ153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 s="1"/>
  <c r="AQ78" i="51"/>
  <c r="N78" i="51" s="1"/>
  <c r="AP105" i="51"/>
  <c r="AQ105" i="51" s="1"/>
  <c r="AB181" i="51"/>
  <c r="N181" i="51" s="1"/>
  <c r="AQ48" i="34"/>
  <c r="N48" i="34"/>
  <c r="AQ130" i="47"/>
  <c r="N130" i="47"/>
  <c r="AB40" i="34"/>
  <c r="AB69" i="43"/>
  <c r="N69" i="43"/>
  <c r="AB79" i="43"/>
  <c r="N79" i="43" s="1"/>
  <c r="AB118" i="44"/>
  <c r="N118" i="44"/>
  <c r="AB81" i="51"/>
  <c r="N81" i="51" s="1"/>
  <c r="AL141" i="51"/>
  <c r="AL182" i="51"/>
  <c r="AJ44" i="28"/>
  <c r="AK44" i="28" s="1"/>
  <c r="L44" i="28" s="1"/>
  <c r="N14" i="14"/>
  <c r="N15" i="14"/>
  <c r="N16" i="15"/>
  <c r="N17" i="15"/>
  <c r="X98" i="47"/>
  <c r="AN98" i="47"/>
  <c r="AH141" i="47"/>
  <c r="AH182" i="47"/>
  <c r="E182" i="47" s="1"/>
  <c r="Z51" i="50"/>
  <c r="AN51" i="50"/>
  <c r="I85" i="50"/>
  <c r="AG98" i="50"/>
  <c r="AI98" i="50" s="1"/>
  <c r="AO98" i="50"/>
  <c r="AL141" i="50"/>
  <c r="AP151" i="50"/>
  <c r="AQ74" i="47"/>
  <c r="N74" i="47"/>
  <c r="Z8" i="51"/>
  <c r="L8" i="51" s="1"/>
  <c r="AM49" i="51"/>
  <c r="AQ46" i="51"/>
  <c r="N46" i="51"/>
  <c r="Z51" i="51"/>
  <c r="AO51" i="51"/>
  <c r="AO90" i="51" s="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 s="1"/>
  <c r="E182" i="51" s="1"/>
  <c r="AM141" i="51"/>
  <c r="AM182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/>
  <c r="AA30" i="43"/>
  <c r="AA120" i="43"/>
  <c r="W141" i="50"/>
  <c r="I141" i="50" s="1"/>
  <c r="AJ141" i="50"/>
  <c r="AM182" i="50"/>
  <c r="F46" i="28"/>
  <c r="AH98" i="51"/>
  <c r="AH139" i="51"/>
  <c r="R141" i="51"/>
  <c r="V30" i="47"/>
  <c r="V49" i="47" s="1"/>
  <c r="Z30" i="47"/>
  <c r="L30" i="47" s="1"/>
  <c r="AL30" i="47"/>
  <c r="R71" i="47"/>
  <c r="X71" i="47"/>
  <c r="J71" i="47"/>
  <c r="AH71" i="47"/>
  <c r="AN71" i="47"/>
  <c r="AN90" i="47" s="1"/>
  <c r="V120" i="47"/>
  <c r="Z120" i="47"/>
  <c r="L120" i="47"/>
  <c r="AL120" i="47"/>
  <c r="I120" i="47" s="1"/>
  <c r="V163" i="47"/>
  <c r="Z163" i="47"/>
  <c r="L163" i="47" s="1"/>
  <c r="AL163" i="47"/>
  <c r="W51" i="51"/>
  <c r="AA51" i="51" s="1"/>
  <c r="W30" i="47"/>
  <c r="AG30" i="47"/>
  <c r="AM30" i="47"/>
  <c r="Y71" i="47"/>
  <c r="AK71" i="47"/>
  <c r="AO71" i="47"/>
  <c r="S98" i="47"/>
  <c r="W120" i="47"/>
  <c r="AG120" i="47"/>
  <c r="D120" i="47" s="1"/>
  <c r="AM120" i="47"/>
  <c r="W163" i="47"/>
  <c r="I163" i="47" s="1"/>
  <c r="AG163" i="47"/>
  <c r="AI163" i="47" s="1"/>
  <c r="F163" i="47" s="1"/>
  <c r="AM163" i="47"/>
  <c r="J163" i="47"/>
  <c r="T120" i="50"/>
  <c r="T120" i="43"/>
  <c r="F120" i="43"/>
  <c r="X30" i="47"/>
  <c r="J30" i="47" s="1"/>
  <c r="AH30" i="47"/>
  <c r="V71" i="47"/>
  <c r="Z71" i="47"/>
  <c r="AL71" i="47"/>
  <c r="I71" i="47"/>
  <c r="T120" i="47"/>
  <c r="F120" i="47" s="1"/>
  <c r="X120" i="47"/>
  <c r="X139" i="47" s="1"/>
  <c r="J139" i="47" s="1"/>
  <c r="AH120" i="47"/>
  <c r="E120" i="47"/>
  <c r="AN120" i="47"/>
  <c r="K120" i="47"/>
  <c r="S98" i="51"/>
  <c r="S98" i="34"/>
  <c r="S139" i="34"/>
  <c r="S98" i="43"/>
  <c r="S139" i="43" s="1"/>
  <c r="E139" i="43" s="1"/>
  <c r="S98" i="44"/>
  <c r="AQ149" i="34"/>
  <c r="N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76" i="51"/>
  <c r="N176" i="51" s="1"/>
  <c r="N46" i="50"/>
  <c r="N167" i="50"/>
  <c r="N169" i="34"/>
  <c r="N130" i="50"/>
  <c r="AQ152" i="47"/>
  <c r="N152" i="47" s="1"/>
  <c r="N35" i="44"/>
  <c r="N16" i="34"/>
  <c r="E120" i="34"/>
  <c r="E30" i="51"/>
  <c r="J71" i="51"/>
  <c r="J30" i="51"/>
  <c r="E71" i="50"/>
  <c r="F99" i="51"/>
  <c r="E71" i="34"/>
  <c r="T30" i="34"/>
  <c r="F30" i="34"/>
  <c r="E30" i="34"/>
  <c r="J163" i="34"/>
  <c r="J85" i="34"/>
  <c r="E71" i="51"/>
  <c r="T71" i="51"/>
  <c r="F71" i="51" s="1"/>
  <c r="E163" i="51"/>
  <c r="T163" i="51"/>
  <c r="F163" i="51"/>
  <c r="M86" i="34"/>
  <c r="E163" i="50"/>
  <c r="J120" i="50"/>
  <c r="J113" i="50"/>
  <c r="W90" i="50"/>
  <c r="N17" i="34"/>
  <c r="J30" i="34"/>
  <c r="J163" i="50"/>
  <c r="V182" i="44"/>
  <c r="H182" i="44"/>
  <c r="AB180" i="47"/>
  <c r="AI177" i="47"/>
  <c r="F152" i="47"/>
  <c r="M167" i="47"/>
  <c r="E18" i="50"/>
  <c r="X90" i="34"/>
  <c r="J90" i="34" s="1"/>
  <c r="AQ85" i="47"/>
  <c r="L36" i="28"/>
  <c r="F83" i="47"/>
  <c r="N55" i="50"/>
  <c r="N135" i="50"/>
  <c r="N73" i="43"/>
  <c r="F105" i="51"/>
  <c r="AB52" i="44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/>
  <c r="AB59" i="47"/>
  <c r="N59" i="47" s="1"/>
  <c r="AQ53" i="47"/>
  <c r="F45" i="47"/>
  <c r="N176" i="43"/>
  <c r="F64" i="47"/>
  <c r="F62" i="47"/>
  <c r="AQ21" i="47"/>
  <c r="N21" i="47" s="1"/>
  <c r="D39" i="28"/>
  <c r="AO90" i="47"/>
  <c r="L51" i="50"/>
  <c r="AM90" i="47"/>
  <c r="T30" i="47"/>
  <c r="AQ86" i="47"/>
  <c r="M113" i="43"/>
  <c r="AB113" i="43"/>
  <c r="N113" i="43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AI9" i="50"/>
  <c r="AG8" i="50"/>
  <c r="W141" i="47"/>
  <c r="W182" i="47" s="1"/>
  <c r="I151" i="47"/>
  <c r="AA151" i="47"/>
  <c r="AB151" i="47" s="1"/>
  <c r="AQ101" i="47"/>
  <c r="N101" i="47"/>
  <c r="M101" i="47"/>
  <c r="M52" i="51"/>
  <c r="J51" i="44"/>
  <c r="X90" i="44"/>
  <c r="J90" i="44" s="1"/>
  <c r="AQ112" i="47"/>
  <c r="M69" i="47"/>
  <c r="AB69" i="47"/>
  <c r="J18" i="47"/>
  <c r="AG8" i="47"/>
  <c r="AG49" i="47"/>
  <c r="N38" i="40"/>
  <c r="AQ23" i="51"/>
  <c r="N12" i="50"/>
  <c r="N88" i="50"/>
  <c r="N104" i="51"/>
  <c r="F82" i="47"/>
  <c r="AB105" i="51"/>
  <c r="I44" i="47"/>
  <c r="M108" i="44"/>
  <c r="M18" i="34"/>
  <c r="F34" i="47"/>
  <c r="N171" i="51"/>
  <c r="F119" i="47"/>
  <c r="N20" i="51"/>
  <c r="N149" i="50"/>
  <c r="U51" i="47"/>
  <c r="U90" i="47"/>
  <c r="N133" i="47"/>
  <c r="N69" i="51"/>
  <c r="N174" i="50"/>
  <c r="D23" i="47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R49" i="47" s="1"/>
  <c r="F17" i="47"/>
  <c r="J108" i="47"/>
  <c r="N12" i="40"/>
  <c r="AB113" i="34"/>
  <c r="N113" i="34"/>
  <c r="AQ68" i="47"/>
  <c r="F105" i="47"/>
  <c r="N23" i="40"/>
  <c r="N22" i="51"/>
  <c r="N107" i="50"/>
  <c r="N68" i="43"/>
  <c r="N64" i="47"/>
  <c r="N82" i="50"/>
  <c r="N64" i="51"/>
  <c r="N146" i="50"/>
  <c r="N124" i="43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B151" i="50"/>
  <c r="AI18" i="47"/>
  <c r="N143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G66" i="47"/>
  <c r="AJ51" i="47"/>
  <c r="AJ90" i="47" s="1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L151" i="47"/>
  <c r="AO141" i="47"/>
  <c r="L141" i="47"/>
  <c r="AO182" i="47"/>
  <c r="N157" i="34"/>
  <c r="N17" i="40"/>
  <c r="AB134" i="43"/>
  <c r="N134" i="43"/>
  <c r="M134" i="43"/>
  <c r="E134" i="47"/>
  <c r="AI134" i="47"/>
  <c r="AB115" i="47"/>
  <c r="N115" i="47"/>
  <c r="M115" i="47"/>
  <c r="D113" i="47"/>
  <c r="M33" i="47"/>
  <c r="N32" i="47"/>
  <c r="W35" i="28"/>
  <c r="X35" i="28"/>
  <c r="Q47" i="28"/>
  <c r="Z182" i="44"/>
  <c r="L182" i="44"/>
  <c r="L29" i="28"/>
  <c r="K141" i="34"/>
  <c r="N68" i="50"/>
  <c r="M68" i="47"/>
  <c r="AB68" i="47"/>
  <c r="N68" i="47"/>
  <c r="N106" i="47"/>
  <c r="N178" i="34"/>
  <c r="N154" i="47"/>
  <c r="M172" i="47"/>
  <c r="M166" i="47"/>
  <c r="N104" i="43"/>
  <c r="AI53" i="41"/>
  <c r="AB61" i="51"/>
  <c r="N61" i="51" s="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110" i="47"/>
  <c r="N86" i="50"/>
  <c r="AQ88" i="47"/>
  <c r="N88" i="47" s="1"/>
  <c r="N86" i="51"/>
  <c r="T44" i="47"/>
  <c r="F44" i="47"/>
  <c r="F116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N138" i="50"/>
  <c r="L13" i="28"/>
  <c r="N173" i="50"/>
  <c r="N47" i="50"/>
  <c r="F18" i="34"/>
  <c r="N31" i="51"/>
  <c r="N55" i="34"/>
  <c r="N158" i="34"/>
  <c r="F33" i="41"/>
  <c r="AB53" i="47"/>
  <c r="N53" i="47" s="1"/>
  <c r="F99" i="47"/>
  <c r="O47" i="28"/>
  <c r="C47" i="28"/>
  <c r="AA66" i="47"/>
  <c r="T134" i="47"/>
  <c r="AB134" i="47" s="1"/>
  <c r="N134" i="47" s="1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N160" i="47" s="1"/>
  <c r="AQ161" i="47"/>
  <c r="N161" i="47" s="1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AB102" i="47"/>
  <c r="M102" i="47"/>
  <c r="AA99" i="47"/>
  <c r="AB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/>
  <c r="M164" i="47"/>
  <c r="AJ30" i="28"/>
  <c r="F16" i="28"/>
  <c r="AB13" i="50"/>
  <c r="N13" i="50" s="1"/>
  <c r="N116" i="51"/>
  <c r="AQ65" i="47"/>
  <c r="N65" i="47" s="1"/>
  <c r="G142" i="47"/>
  <c r="AA142" i="47"/>
  <c r="AA134" i="47"/>
  <c r="H134" i="47"/>
  <c r="N46" i="40"/>
  <c r="S8" i="47"/>
  <c r="S49" i="47" s="1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N13" i="47" s="1"/>
  <c r="M13" i="47"/>
  <c r="AP18" i="47"/>
  <c r="AQ18" i="47" s="1"/>
  <c r="N114" i="34"/>
  <c r="K36" i="28"/>
  <c r="D28" i="28"/>
  <c r="P30" i="28"/>
  <c r="M10" i="50"/>
  <c r="M78" i="47"/>
  <c r="AB78" i="47"/>
  <c r="D156" i="47"/>
  <c r="T156" i="47"/>
  <c r="M19" i="47"/>
  <c r="AQ19" i="47"/>
  <c r="N19" i="47"/>
  <c r="AJ139" i="44"/>
  <c r="AP139" i="44"/>
  <c r="AQ139" i="44" s="1"/>
  <c r="AP98" i="44"/>
  <c r="AQ98" i="44" s="1"/>
  <c r="M99" i="44"/>
  <c r="M131" i="47"/>
  <c r="AA18" i="47"/>
  <c r="M18" i="47" s="1"/>
  <c r="AB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M103" i="47"/>
  <c r="M65" i="47"/>
  <c r="AB65" i="47"/>
  <c r="T58" i="47"/>
  <c r="AB58" i="47" s="1"/>
  <c r="D58" i="47"/>
  <c r="D52" i="47"/>
  <c r="AB67" i="47"/>
  <c r="N67" i="47"/>
  <c r="M67" i="47"/>
  <c r="H8" i="34"/>
  <c r="AG141" i="47"/>
  <c r="AB39" i="47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 s="1"/>
  <c r="I9" i="47"/>
  <c r="M177" i="44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30" i="28" s="1"/>
  <c r="K28" i="28"/>
  <c r="N64" i="50"/>
  <c r="N27" i="40"/>
  <c r="AB37" i="47"/>
  <c r="N37" i="47" s="1"/>
  <c r="M37" i="47"/>
  <c r="AJ49" i="44"/>
  <c r="AP8" i="44"/>
  <c r="AQ8" i="44" s="1"/>
  <c r="N150" i="44"/>
  <c r="M127" i="47"/>
  <c r="AB127" i="47"/>
  <c r="N127" i="47" s="1"/>
  <c r="AQ72" i="47"/>
  <c r="N72" i="47"/>
  <c r="AB63" i="47"/>
  <c r="N63" i="47"/>
  <c r="M55" i="47"/>
  <c r="AB55" i="47"/>
  <c r="N55" i="47"/>
  <c r="W51" i="47"/>
  <c r="W90" i="47" s="1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/>
  <c r="J177" i="47"/>
  <c r="AA177" i="47"/>
  <c r="Z139" i="44"/>
  <c r="L139" i="44" s="1"/>
  <c r="L98" i="44"/>
  <c r="AB162" i="47"/>
  <c r="N162" i="47"/>
  <c r="M162" i="47"/>
  <c r="AQ61" i="51"/>
  <c r="M61" i="51"/>
  <c r="N150" i="51"/>
  <c r="N158" i="51"/>
  <c r="AQ73" i="47"/>
  <c r="N73" i="47" s="1"/>
  <c r="M73" i="47"/>
  <c r="AB138" i="47"/>
  <c r="N138" i="47" s="1"/>
  <c r="M152" i="47"/>
  <c r="N125" i="47"/>
  <c r="M125" i="47"/>
  <c r="AB124" i="47"/>
  <c r="N124" i="47"/>
  <c r="M124" i="47"/>
  <c r="AA108" i="47"/>
  <c r="M88" i="47"/>
  <c r="AA85" i="47"/>
  <c r="M85" i="47" s="1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F31" i="40" s="1"/>
  <c r="AQ33" i="40"/>
  <c r="AQ177" i="51"/>
  <c r="R47" i="28"/>
  <c r="F47" i="28" s="1"/>
  <c r="N40" i="50"/>
  <c r="M36" i="47"/>
  <c r="N46" i="44"/>
  <c r="AB18" i="34"/>
  <c r="AQ45" i="47"/>
  <c r="N45" i="47"/>
  <c r="V47" i="28"/>
  <c r="AB24" i="47"/>
  <c r="M24" i="47"/>
  <c r="AB16" i="47"/>
  <c r="N16" i="47" s="1"/>
  <c r="M16" i="47"/>
  <c r="AB10" i="47"/>
  <c r="M10" i="47"/>
  <c r="K45" i="28"/>
  <c r="AK45" i="28"/>
  <c r="L45" i="28"/>
  <c r="AK28" i="28"/>
  <c r="AC30" i="28"/>
  <c r="AK30" i="28" s="1"/>
  <c r="L30" i="28" s="1"/>
  <c r="AB73" i="47"/>
  <c r="W38" i="28"/>
  <c r="B30" i="28"/>
  <c r="L71" i="47"/>
  <c r="H31" i="41"/>
  <c r="N124" i="44"/>
  <c r="M52" i="43"/>
  <c r="AB52" i="43"/>
  <c r="N52" i="43"/>
  <c r="J90" i="51"/>
  <c r="W49" i="43"/>
  <c r="I49" i="43" s="1"/>
  <c r="I8" i="43"/>
  <c r="H51" i="50"/>
  <c r="F15" i="51"/>
  <c r="T31" i="41"/>
  <c r="B16" i="28"/>
  <c r="D16" i="28"/>
  <c r="D12" i="28"/>
  <c r="AQ99" i="50"/>
  <c r="AB61" i="47"/>
  <c r="N61" i="47" s="1"/>
  <c r="M61" i="47"/>
  <c r="M156" i="44"/>
  <c r="AB156" i="44"/>
  <c r="N156" i="44"/>
  <c r="S139" i="44"/>
  <c r="E139" i="44" s="1"/>
  <c r="E98" i="44"/>
  <c r="D163" i="47"/>
  <c r="M120" i="43"/>
  <c r="AB120" i="43"/>
  <c r="N120" i="43" s="1"/>
  <c r="K98" i="51"/>
  <c r="X90" i="47"/>
  <c r="J90" i="47"/>
  <c r="AN90" i="51"/>
  <c r="I8" i="34"/>
  <c r="AB177" i="43"/>
  <c r="W49" i="47"/>
  <c r="T90" i="44"/>
  <c r="F90" i="44" s="1"/>
  <c r="M44" i="43"/>
  <c r="AB44" i="43"/>
  <c r="N44" i="43"/>
  <c r="Y49" i="44"/>
  <c r="K49" i="44" s="1"/>
  <c r="AB105" i="44"/>
  <c r="N105" i="44"/>
  <c r="M105" i="44"/>
  <c r="W139" i="47"/>
  <c r="N85" i="43"/>
  <c r="M85" i="43"/>
  <c r="F66" i="44"/>
  <c r="AB66" i="44"/>
  <c r="N66" i="44"/>
  <c r="AQ21" i="40"/>
  <c r="M21" i="40"/>
  <c r="T141" i="50"/>
  <c r="D141" i="50"/>
  <c r="AI141" i="50"/>
  <c r="AB61" i="50"/>
  <c r="X182" i="50"/>
  <c r="AB18" i="50"/>
  <c r="N170" i="47"/>
  <c r="AG90" i="51"/>
  <c r="L8" i="34"/>
  <c r="F23" i="51"/>
  <c r="AB23" i="51"/>
  <c r="H98" i="51"/>
  <c r="U49" i="44"/>
  <c r="G49" i="44" s="1"/>
  <c r="AA8" i="44"/>
  <c r="G8" i="44"/>
  <c r="AB151" i="34"/>
  <c r="N151" i="34" s="1"/>
  <c r="M151" i="34"/>
  <c r="X90" i="50"/>
  <c r="Z49" i="44"/>
  <c r="L49" i="44" s="1"/>
  <c r="L8" i="44"/>
  <c r="G49" i="43"/>
  <c r="AI141" i="34"/>
  <c r="R49" i="34"/>
  <c r="D8" i="34"/>
  <c r="T8" i="34"/>
  <c r="F134" i="50"/>
  <c r="AG49" i="34"/>
  <c r="AI8" i="34"/>
  <c r="F8" i="34" s="1"/>
  <c r="AB44" i="34"/>
  <c r="N44" i="34" s="1"/>
  <c r="M44" i="34"/>
  <c r="AB99" i="34"/>
  <c r="M99" i="34"/>
  <c r="AB52" i="34"/>
  <c r="N52" i="34" s="1"/>
  <c r="M52" i="34"/>
  <c r="H120" i="47"/>
  <c r="AA120" i="47"/>
  <c r="AB120" i="47" s="1"/>
  <c r="N120" i="47" s="1"/>
  <c r="AP30" i="47"/>
  <c r="M30" i="43"/>
  <c r="AB30" i="43"/>
  <c r="N30" i="43"/>
  <c r="AQ151" i="50"/>
  <c r="M151" i="50"/>
  <c r="AK49" i="50"/>
  <c r="AM139" i="47"/>
  <c r="R90" i="47"/>
  <c r="N112" i="34"/>
  <c r="AB148" i="51"/>
  <c r="N148" i="51" s="1"/>
  <c r="M148" i="51"/>
  <c r="F156" i="50"/>
  <c r="Z49" i="47"/>
  <c r="H51" i="43"/>
  <c r="AA51" i="43"/>
  <c r="R139" i="43"/>
  <c r="T98" i="43"/>
  <c r="F98" i="43" s="1"/>
  <c r="AO139" i="34"/>
  <c r="L139" i="34" s="1"/>
  <c r="L98" i="34"/>
  <c r="G141" i="43"/>
  <c r="AA141" i="43"/>
  <c r="M141" i="43" s="1"/>
  <c r="AI8" i="51"/>
  <c r="D8" i="51"/>
  <c r="X49" i="43"/>
  <c r="J49" i="43" s="1"/>
  <c r="J8" i="43"/>
  <c r="L51" i="47"/>
  <c r="T141" i="34"/>
  <c r="F141" i="34" s="1"/>
  <c r="G51" i="34"/>
  <c r="AB108" i="34"/>
  <c r="N108" i="34" s="1"/>
  <c r="G90" i="44"/>
  <c r="S49" i="44"/>
  <c r="E49" i="44" s="1"/>
  <c r="E8" i="44"/>
  <c r="K51" i="47"/>
  <c r="AG182" i="50"/>
  <c r="AI182" i="50" s="1"/>
  <c r="D98" i="50"/>
  <c r="I98" i="50"/>
  <c r="D41" i="28"/>
  <c r="L98" i="51"/>
  <c r="D51" i="51"/>
  <c r="G182" i="44"/>
  <c r="AA141" i="44"/>
  <c r="M141" i="44" s="1"/>
  <c r="G141" i="44"/>
  <c r="R49" i="43"/>
  <c r="D8" i="43"/>
  <c r="T8" i="43"/>
  <c r="F8" i="43" s="1"/>
  <c r="E141" i="47"/>
  <c r="U49" i="51"/>
  <c r="J51" i="51"/>
  <c r="AA98" i="44"/>
  <c r="G98" i="44"/>
  <c r="I141" i="34"/>
  <c r="AB18" i="43"/>
  <c r="N18" i="43"/>
  <c r="M18" i="43"/>
  <c r="AG139" i="34"/>
  <c r="AB105" i="43"/>
  <c r="N105" i="43" s="1"/>
  <c r="M105" i="43"/>
  <c r="M15" i="50"/>
  <c r="F52" i="47"/>
  <c r="AB23" i="47"/>
  <c r="AB142" i="44"/>
  <c r="N142" i="44" s="1"/>
  <c r="Y182" i="43"/>
  <c r="K182" i="43"/>
  <c r="W139" i="34"/>
  <c r="V139" i="34"/>
  <c r="H98" i="34"/>
  <c r="F120" i="50"/>
  <c r="AG139" i="50"/>
  <c r="D139" i="50" s="1"/>
  <c r="K8" i="51"/>
  <c r="V139" i="47"/>
  <c r="H139" i="47"/>
  <c r="H98" i="47"/>
  <c r="Y139" i="34"/>
  <c r="K139" i="34" s="1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P98" i="34"/>
  <c r="D51" i="50"/>
  <c r="R139" i="44"/>
  <c r="T139" i="44" s="1"/>
  <c r="T98" i="44"/>
  <c r="F98" i="44"/>
  <c r="D98" i="44"/>
  <c r="Z90" i="47"/>
  <c r="L90" i="47"/>
  <c r="E182" i="50"/>
  <c r="AB44" i="44"/>
  <c r="N44" i="44"/>
  <c r="M44" i="44"/>
  <c r="V182" i="50"/>
  <c r="H182" i="50"/>
  <c r="E141" i="50"/>
  <c r="AG139" i="47"/>
  <c r="AI98" i="47"/>
  <c r="AH139" i="47"/>
  <c r="N157" i="50"/>
  <c r="X49" i="44"/>
  <c r="J49" i="44"/>
  <c r="J8" i="44"/>
  <c r="V49" i="43"/>
  <c r="H49" i="43"/>
  <c r="U49" i="34"/>
  <c r="G8" i="34"/>
  <c r="AM49" i="50"/>
  <c r="AB99" i="51"/>
  <c r="N99" i="51" s="1"/>
  <c r="M177" i="51"/>
  <c r="AB177" i="51"/>
  <c r="N177" i="51"/>
  <c r="Z90" i="51"/>
  <c r="M9" i="47"/>
  <c r="T90" i="43"/>
  <c r="F90" i="43" s="1"/>
  <c r="D90" i="43"/>
  <c r="AB99" i="43"/>
  <c r="N99" i="43"/>
  <c r="L51" i="34"/>
  <c r="AA141" i="34"/>
  <c r="T51" i="47"/>
  <c r="D51" i="47"/>
  <c r="E141" i="51"/>
  <c r="Y182" i="51"/>
  <c r="K182" i="51"/>
  <c r="AB108" i="44"/>
  <c r="N108" i="44"/>
  <c r="V90" i="43"/>
  <c r="H90" i="43" s="1"/>
  <c r="F23" i="34"/>
  <c r="AB23" i="34"/>
  <c r="N23" i="34"/>
  <c r="AG182" i="34"/>
  <c r="AB148" i="50"/>
  <c r="N148" i="50" s="1"/>
  <c r="F151" i="47"/>
  <c r="AB15" i="34"/>
  <c r="N15" i="34" s="1"/>
  <c r="M15" i="34"/>
  <c r="AB177" i="34"/>
  <c r="E98" i="43"/>
  <c r="H71" i="47"/>
  <c r="AA71" i="47"/>
  <c r="S139" i="47"/>
  <c r="E98" i="47"/>
  <c r="D30" i="47"/>
  <c r="H163" i="47"/>
  <c r="AA163" i="47"/>
  <c r="AB163" i="47" s="1"/>
  <c r="E71" i="47"/>
  <c r="AI71" i="47"/>
  <c r="S139" i="51"/>
  <c r="E139" i="51"/>
  <c r="E98" i="51"/>
  <c r="AI120" i="47"/>
  <c r="I30" i="47"/>
  <c r="AP120" i="47"/>
  <c r="AQ120" i="47"/>
  <c r="H30" i="47"/>
  <c r="AB66" i="51"/>
  <c r="AN139" i="47"/>
  <c r="R182" i="51"/>
  <c r="T182" i="51"/>
  <c r="G98" i="51"/>
  <c r="AA98" i="51"/>
  <c r="AQ134" i="47"/>
  <c r="M134" i="47"/>
  <c r="Y139" i="43"/>
  <c r="K139" i="43" s="1"/>
  <c r="K98" i="43"/>
  <c r="G51" i="50"/>
  <c r="AJ49" i="47"/>
  <c r="G49" i="47" s="1"/>
  <c r="X139" i="34"/>
  <c r="G90" i="43"/>
  <c r="Z49" i="43"/>
  <c r="L49" i="43"/>
  <c r="L8" i="43"/>
  <c r="K49" i="47"/>
  <c r="K8" i="47"/>
  <c r="E49" i="34"/>
  <c r="E8" i="34"/>
  <c r="W139" i="44"/>
  <c r="I139" i="44"/>
  <c r="I98" i="44"/>
  <c r="G98" i="34"/>
  <c r="AJ49" i="34"/>
  <c r="G49" i="34" s="1"/>
  <c r="Y49" i="43"/>
  <c r="K49" i="43"/>
  <c r="K8" i="43"/>
  <c r="X139" i="50"/>
  <c r="T141" i="44"/>
  <c r="F141" i="44" s="1"/>
  <c r="D141" i="44"/>
  <c r="X139" i="44"/>
  <c r="J139" i="44"/>
  <c r="J98" i="44"/>
  <c r="V90" i="44"/>
  <c r="H90" i="44"/>
  <c r="S90" i="50"/>
  <c r="AB21" i="40"/>
  <c r="N21" i="40" s="1"/>
  <c r="AI141" i="51"/>
  <c r="R182" i="43"/>
  <c r="T182" i="43" s="1"/>
  <c r="F182" i="43" s="1"/>
  <c r="AQ66" i="47"/>
  <c r="Y182" i="44"/>
  <c r="K182" i="44" s="1"/>
  <c r="U139" i="43"/>
  <c r="AA139" i="43" s="1"/>
  <c r="AA98" i="43"/>
  <c r="G98" i="43"/>
  <c r="K8" i="34"/>
  <c r="AB142" i="50"/>
  <c r="N142" i="50"/>
  <c r="M142" i="50"/>
  <c r="AB52" i="50"/>
  <c r="N52" i="50"/>
  <c r="M52" i="50"/>
  <c r="N121" i="47"/>
  <c r="Z182" i="47"/>
  <c r="L182" i="47"/>
  <c r="V90" i="47"/>
  <c r="H8" i="51"/>
  <c r="AA51" i="44"/>
  <c r="M51" i="44"/>
  <c r="G51" i="44"/>
  <c r="S182" i="43"/>
  <c r="E182" i="43"/>
  <c r="AA8" i="43"/>
  <c r="AB8" i="43" s="1"/>
  <c r="N8" i="43" s="1"/>
  <c r="S182" i="34"/>
  <c r="K51" i="34"/>
  <c r="AB156" i="34"/>
  <c r="F23" i="50"/>
  <c r="T98" i="51"/>
  <c r="R90" i="51"/>
  <c r="Y90" i="44"/>
  <c r="K90" i="44"/>
  <c r="R49" i="44"/>
  <c r="T49" i="44" s="1"/>
  <c r="F49" i="44" s="1"/>
  <c r="D8" i="44"/>
  <c r="T8" i="44"/>
  <c r="F8" i="44"/>
  <c r="X182" i="34"/>
  <c r="J182" i="34"/>
  <c r="M105" i="51"/>
  <c r="M85" i="34"/>
  <c r="AB85" i="34"/>
  <c r="N85" i="34"/>
  <c r="N10" i="51"/>
  <c r="M134" i="34"/>
  <c r="AB134" i="34"/>
  <c r="AB99" i="44"/>
  <c r="N99" i="44" s="1"/>
  <c r="X23" i="28"/>
  <c r="L23" i="28" s="1"/>
  <c r="I8" i="47"/>
  <c r="T8" i="47"/>
  <c r="N34" i="47"/>
  <c r="D8" i="47"/>
  <c r="X41" i="28"/>
  <c r="N23" i="51"/>
  <c r="T182" i="44"/>
  <c r="F182" i="44"/>
  <c r="N102" i="47"/>
  <c r="N69" i="47"/>
  <c r="D23" i="28"/>
  <c r="G51" i="47"/>
  <c r="N18" i="34"/>
  <c r="N10" i="47"/>
  <c r="N134" i="50"/>
  <c r="N77" i="47"/>
  <c r="AB44" i="47"/>
  <c r="D44" i="28"/>
  <c r="X44" i="28"/>
  <c r="I49" i="47"/>
  <c r="F156" i="47"/>
  <c r="AB156" i="47"/>
  <c r="N156" i="47" s="1"/>
  <c r="AA90" i="43"/>
  <c r="AB90" i="43"/>
  <c r="N90" i="43"/>
  <c r="AB15" i="47"/>
  <c r="M98" i="43"/>
  <c r="AB98" i="43"/>
  <c r="N98" i="43"/>
  <c r="M90" i="43"/>
  <c r="E139" i="47"/>
  <c r="AA182" i="44"/>
  <c r="AB182" i="44"/>
  <c r="N182" i="44"/>
  <c r="T139" i="43"/>
  <c r="F139" i="43" s="1"/>
  <c r="D139" i="43"/>
  <c r="T90" i="47"/>
  <c r="D90" i="47"/>
  <c r="D182" i="43"/>
  <c r="AI139" i="47"/>
  <c r="AA90" i="44"/>
  <c r="AB51" i="43"/>
  <c r="N51" i="43"/>
  <c r="M51" i="43"/>
  <c r="AA49" i="44"/>
  <c r="F139" i="44"/>
  <c r="D139" i="44"/>
  <c r="AA139" i="44"/>
  <c r="G139" i="44"/>
  <c r="AB141" i="43"/>
  <c r="N141" i="43"/>
  <c r="AI49" i="34"/>
  <c r="F141" i="50"/>
  <c r="D49" i="44"/>
  <c r="AB51" i="44"/>
  <c r="N51" i="44"/>
  <c r="AA49" i="43"/>
  <c r="M49" i="43" s="1"/>
  <c r="AB49" i="44"/>
  <c r="N49" i="44" s="1"/>
  <c r="M90" i="44"/>
  <c r="AB90" i="44"/>
  <c r="N90" i="44" s="1"/>
  <c r="F52" i="40"/>
  <c r="H53" i="40"/>
  <c r="AP42" i="40"/>
  <c r="M42" i="40" s="1"/>
  <c r="AM53" i="40"/>
  <c r="J53" i="40"/>
  <c r="D33" i="40"/>
  <c r="K53" i="40"/>
  <c r="D53" i="40"/>
  <c r="F33" i="40"/>
  <c r="I53" i="40"/>
  <c r="AP30" i="40"/>
  <c r="M30" i="40" s="1"/>
  <c r="E21" i="40"/>
  <c r="F21" i="40"/>
  <c r="AP20" i="40"/>
  <c r="E11" i="40"/>
  <c r="F11" i="40"/>
  <c r="E31" i="40"/>
  <c r="N15" i="40"/>
  <c r="I11" i="40"/>
  <c r="I31" i="40"/>
  <c r="D52" i="40"/>
  <c r="AB43" i="40"/>
  <c r="F43" i="40"/>
  <c r="H33" i="40"/>
  <c r="T53" i="40"/>
  <c r="N33" i="40"/>
  <c r="Z53" i="40"/>
  <c r="AA53" i="40" s="1"/>
  <c r="L53" i="40"/>
  <c r="AB30" i="40"/>
  <c r="D31" i="40"/>
  <c r="V31" i="40"/>
  <c r="AA31" i="40" s="1"/>
  <c r="H31" i="40"/>
  <c r="J31" i="40"/>
  <c r="X30" i="28"/>
  <c r="D30" i="28"/>
  <c r="D51" i="34"/>
  <c r="AB148" i="34"/>
  <c r="N148" i="34" s="1"/>
  <c r="M177" i="47"/>
  <c r="AQ44" i="47"/>
  <c r="N44" i="47"/>
  <c r="M44" i="47"/>
  <c r="AB52" i="47"/>
  <c r="M8" i="44"/>
  <c r="AB8" i="44"/>
  <c r="N8" i="44" s="1"/>
  <c r="AB66" i="47"/>
  <c r="N66" i="47"/>
  <c r="M66" i="47"/>
  <c r="T98" i="34"/>
  <c r="D98" i="34"/>
  <c r="M98" i="44"/>
  <c r="AB98" i="44"/>
  <c r="N98" i="44"/>
  <c r="D49" i="43"/>
  <c r="T49" i="43"/>
  <c r="F49" i="43"/>
  <c r="AP49" i="44"/>
  <c r="T71" i="47"/>
  <c r="AB71" i="47" s="1"/>
  <c r="F71" i="47"/>
  <c r="D71" i="47"/>
  <c r="G31" i="40"/>
  <c r="M142" i="43"/>
  <c r="AB142" i="43"/>
  <c r="N142" i="43"/>
  <c r="D49" i="34"/>
  <c r="T49" i="34"/>
  <c r="F49" i="34"/>
  <c r="J98" i="34"/>
  <c r="N86" i="47"/>
  <c r="N151" i="50"/>
  <c r="G98" i="50"/>
  <c r="D177" i="47"/>
  <c r="T177" i="47"/>
  <c r="AB177" i="47" s="1"/>
  <c r="N177" i="47" s="1"/>
  <c r="F177" i="47"/>
  <c r="AH139" i="50"/>
  <c r="J9" i="47"/>
  <c r="X8" i="47"/>
  <c r="F8" i="51"/>
  <c r="N78" i="47"/>
  <c r="N46" i="47"/>
  <c r="M23" i="44"/>
  <c r="AB23" i="44"/>
  <c r="N23" i="44"/>
  <c r="N53" i="50"/>
  <c r="G8" i="47"/>
  <c r="G8" i="51"/>
  <c r="N11" i="50"/>
  <c r="N180" i="50"/>
  <c r="AA182" i="43"/>
  <c r="D182" i="51"/>
  <c r="M182" i="44"/>
  <c r="AI8" i="50"/>
  <c r="M66" i="34"/>
  <c r="N180" i="47"/>
  <c r="N83" i="47"/>
  <c r="H8" i="50"/>
  <c r="AB18" i="47"/>
  <c r="N18" i="47" s="1"/>
  <c r="J182" i="50"/>
  <c r="I8" i="44"/>
  <c r="D51" i="43"/>
  <c r="N105" i="51"/>
  <c r="J51" i="47"/>
  <c r="AB112" i="47"/>
  <c r="N112" i="47"/>
  <c r="M112" i="47"/>
  <c r="M120" i="47"/>
  <c r="AQ79" i="47"/>
  <c r="N79" i="47"/>
  <c r="T53" i="41"/>
  <c r="F53" i="41"/>
  <c r="M151" i="43"/>
  <c r="N76" i="34"/>
  <c r="AQ11" i="47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18" i="51"/>
  <c r="N165" i="51"/>
  <c r="AO49" i="51"/>
  <c r="T9" i="47"/>
  <c r="AB87" i="47"/>
  <c r="N87" i="47"/>
  <c r="N167" i="34"/>
  <c r="N69" i="34"/>
  <c r="M45" i="47"/>
  <c r="N41" i="34"/>
  <c r="K85" i="47"/>
  <c r="AP71" i="44"/>
  <c r="M71" i="44" s="1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/>
  <c r="D80" i="44"/>
  <c r="T80" i="44"/>
  <c r="F80" i="44" s="1"/>
  <c r="AI81" i="44"/>
  <c r="F81" i="44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/>
  <c r="M154" i="34"/>
  <c r="X134" i="51"/>
  <c r="J135" i="51"/>
  <c r="G143" i="47"/>
  <c r="G124" i="51"/>
  <c r="AP124" i="51"/>
  <c r="AQ124" i="51" s="1"/>
  <c r="N124" i="51" s="1"/>
  <c r="V85" i="50"/>
  <c r="H86" i="50"/>
  <c r="J109" i="50"/>
  <c r="AM108" i="50"/>
  <c r="J108" i="50"/>
  <c r="K114" i="50"/>
  <c r="Y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AA9" i="51" s="1"/>
  <c r="AB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AO163" i="51"/>
  <c r="AO182" i="51" s="1"/>
  <c r="L163" i="5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J35" i="28" s="1"/>
  <c r="AH38" i="28"/>
  <c r="AH47" i="28" s="1"/>
  <c r="I101" i="47"/>
  <c r="E143" i="47"/>
  <c r="J145" i="47"/>
  <c r="AK156" i="47"/>
  <c r="AP156" i="47" s="1"/>
  <c r="AQ156" i="47" s="1"/>
  <c r="H156" i="47"/>
  <c r="H157" i="47"/>
  <c r="H160" i="47"/>
  <c r="L161" i="47"/>
  <c r="E56" i="34"/>
  <c r="L83" i="43"/>
  <c r="B35" i="28"/>
  <c r="AC35" i="28"/>
  <c r="AQ71" i="44"/>
  <c r="N71" i="44" s="1"/>
  <c r="I35" i="28"/>
  <c r="U47" i="28"/>
  <c r="I47" i="28"/>
  <c r="AA177" i="50"/>
  <c r="J9" i="51"/>
  <c r="AI18" i="43"/>
  <c r="F18" i="43"/>
  <c r="D18" i="43"/>
  <c r="I38" i="28"/>
  <c r="AB182" i="43"/>
  <c r="N182" i="43"/>
  <c r="M182" i="43"/>
  <c r="AQ49" i="44"/>
  <c r="M49" i="44"/>
  <c r="I85" i="44"/>
  <c r="I177" i="50"/>
  <c r="AL182" i="50"/>
  <c r="D35" i="28"/>
  <c r="AC47" i="28"/>
  <c r="AB177" i="50"/>
  <c r="N177" i="50" s="1"/>
  <c r="M20" i="40" l="1"/>
  <c r="AQ20" i="40"/>
  <c r="N20" i="40" s="1"/>
  <c r="AA85" i="50"/>
  <c r="H85" i="50"/>
  <c r="AB9" i="47"/>
  <c r="N9" i="47" s="1"/>
  <c r="F9" i="47"/>
  <c r="AJ41" i="28"/>
  <c r="K41" i="28" s="1"/>
  <c r="AF47" i="28"/>
  <c r="G41" i="28"/>
  <c r="AB139" i="44"/>
  <c r="N139" i="44" s="1"/>
  <c r="M139" i="44"/>
  <c r="T71" i="34"/>
  <c r="R90" i="34"/>
  <c r="G90" i="47"/>
  <c r="M31" i="40"/>
  <c r="AB31" i="40"/>
  <c r="N31" i="40" s="1"/>
  <c r="AB139" i="43"/>
  <c r="N139" i="43" s="1"/>
  <c r="M139" i="43"/>
  <c r="AQ42" i="40"/>
  <c r="N42" i="40" s="1"/>
  <c r="N30" i="40"/>
  <c r="AA134" i="51"/>
  <c r="J134" i="51"/>
  <c r="AA113" i="50"/>
  <c r="K113" i="50"/>
  <c r="AA8" i="47"/>
  <c r="X49" i="47"/>
  <c r="AB53" i="40"/>
  <c r="Y182" i="47"/>
  <c r="M177" i="50"/>
  <c r="AP105" i="50"/>
  <c r="AQ105" i="50" s="1"/>
  <c r="AK98" i="50"/>
  <c r="M8" i="43"/>
  <c r="AA30" i="47"/>
  <c r="V139" i="43"/>
  <c r="H139" i="43" s="1"/>
  <c r="I51" i="34"/>
  <c r="AQ30" i="40"/>
  <c r="AB141" i="44"/>
  <c r="N141" i="44" s="1"/>
  <c r="AQ30" i="47"/>
  <c r="AI141" i="47"/>
  <c r="AG182" i="47"/>
  <c r="AI182" i="47" s="1"/>
  <c r="H49" i="47"/>
  <c r="AK139" i="51"/>
  <c r="H51" i="47"/>
  <c r="AA51" i="47"/>
  <c r="AB141" i="34"/>
  <c r="T141" i="51"/>
  <c r="F141" i="51" s="1"/>
  <c r="D141" i="51"/>
  <c r="AP52" i="47"/>
  <c r="AL51" i="47"/>
  <c r="I52" i="47"/>
  <c r="AI47" i="28"/>
  <c r="J47" i="28" s="1"/>
  <c r="D90" i="51"/>
  <c r="AI182" i="51"/>
  <c r="F182" i="51" s="1"/>
  <c r="B47" i="28"/>
  <c r="E30" i="47"/>
  <c r="AI30" i="47"/>
  <c r="F30" i="47" s="1"/>
  <c r="AQ31" i="40"/>
  <c r="G139" i="43"/>
  <c r="L90" i="51"/>
  <c r="L51" i="51"/>
  <c r="AK90" i="47"/>
  <c r="AP71" i="47"/>
  <c r="AQ71" i="47" s="1"/>
  <c r="N71" i="47" s="1"/>
  <c r="AJ90" i="51"/>
  <c r="G51" i="51"/>
  <c r="D31" i="41"/>
  <c r="AI31" i="41"/>
  <c r="F31" i="41" s="1"/>
  <c r="K98" i="34"/>
  <c r="AA98" i="34"/>
  <c r="F134" i="47"/>
  <c r="AJ38" i="28"/>
  <c r="AG47" i="28"/>
  <c r="H47" i="28" s="1"/>
  <c r="W47" i="28"/>
  <c r="K71" i="47"/>
  <c r="Y90" i="47"/>
  <c r="K90" i="47" s="1"/>
  <c r="AB15" i="51"/>
  <c r="N15" i="51" s="1"/>
  <c r="M15" i="51"/>
  <c r="AB51" i="51"/>
  <c r="AP108" i="50"/>
  <c r="AM98" i="50"/>
  <c r="N63" i="51"/>
  <c r="L28" i="28"/>
  <c r="M124" i="51"/>
  <c r="AB49" i="43"/>
  <c r="N49" i="43" s="1"/>
  <c r="H8" i="47"/>
  <c r="P47" i="28"/>
  <c r="D47" i="28" s="1"/>
  <c r="X38" i="28"/>
  <c r="D49" i="47"/>
  <c r="T49" i="47"/>
  <c r="M11" i="47"/>
  <c r="AB11" i="47"/>
  <c r="N11" i="47" s="1"/>
  <c r="X8" i="51"/>
  <c r="AB98" i="51"/>
  <c r="N24" i="47"/>
  <c r="AP163" i="47"/>
  <c r="AQ163" i="47" s="1"/>
  <c r="N163" i="47" s="1"/>
  <c r="N144" i="50"/>
  <c r="K105" i="47"/>
  <c r="Y98" i="47"/>
  <c r="AB85" i="47"/>
  <c r="N85" i="47" s="1"/>
  <c r="J120" i="47"/>
  <c r="M156" i="47"/>
  <c r="X139" i="51"/>
  <c r="AI58" i="47"/>
  <c r="N42" i="47"/>
  <c r="AB89" i="47"/>
  <c r="N89" i="47" s="1"/>
  <c r="M89" i="47"/>
  <c r="N36" i="47"/>
  <c r="AI139" i="50"/>
  <c r="N66" i="34"/>
  <c r="H49" i="50"/>
  <c r="AJ35" i="28"/>
  <c r="AK35" i="28" s="1"/>
  <c r="N64" i="34"/>
  <c r="N171" i="50"/>
  <c r="AB33" i="50"/>
  <c r="N33" i="50" s="1"/>
  <c r="M33" i="50"/>
  <c r="F136" i="47"/>
  <c r="AQ132" i="47"/>
  <c r="N132" i="47" s="1"/>
  <c r="AQ39" i="47"/>
  <c r="N39" i="47" s="1"/>
  <c r="M157" i="47"/>
  <c r="AI18" i="50"/>
  <c r="F18" i="50" s="1"/>
  <c r="AP18" i="50"/>
  <c r="N88" i="51"/>
  <c r="AQ9" i="44"/>
  <c r="N9" i="44" s="1"/>
  <c r="AK41" i="28"/>
  <c r="L41" i="28" s="1"/>
  <c r="N43" i="51"/>
  <c r="K30" i="47"/>
  <c r="M33" i="51"/>
  <c r="N41" i="44"/>
  <c r="N100" i="47"/>
  <c r="AQ41" i="47"/>
  <c r="N41" i="47" s="1"/>
  <c r="F16" i="50"/>
  <c r="M179" i="47"/>
  <c r="N44" i="40"/>
  <c r="N27" i="50"/>
  <c r="AQ70" i="47"/>
  <c r="N70" i="47" s="1"/>
  <c r="N33" i="43"/>
  <c r="F52" i="43"/>
  <c r="N180" i="51"/>
  <c r="T78" i="50"/>
  <c r="D78" i="50"/>
  <c r="Y11" i="41"/>
  <c r="AA12" i="41"/>
  <c r="U11" i="41"/>
  <c r="AA13" i="41"/>
  <c r="AN11" i="41"/>
  <c r="K13" i="41"/>
  <c r="AP13" i="41"/>
  <c r="AQ13" i="41" s="1"/>
  <c r="AP14" i="41"/>
  <c r="AJ11" i="41"/>
  <c r="K15" i="41"/>
  <c r="AA15" i="41"/>
  <c r="AP16" i="41"/>
  <c r="K16" i="41"/>
  <c r="AP17" i="41"/>
  <c r="G17" i="41"/>
  <c r="K18" i="41"/>
  <c r="AA18" i="41"/>
  <c r="G19" i="41"/>
  <c r="AA19" i="41"/>
  <c r="K19" i="41"/>
  <c r="AP19" i="41"/>
  <c r="AQ19" i="41" s="1"/>
  <c r="G20" i="41"/>
  <c r="AP20" i="41"/>
  <c r="AA22" i="41"/>
  <c r="K22" i="41"/>
  <c r="Y21" i="41"/>
  <c r="U21" i="41"/>
  <c r="AA23" i="41"/>
  <c r="AP23" i="41"/>
  <c r="AQ23" i="41" s="1"/>
  <c r="K23" i="41"/>
  <c r="AN21" i="41"/>
  <c r="AJ21" i="41"/>
  <c r="AP21" i="41" s="1"/>
  <c r="AQ21" i="41" s="1"/>
  <c r="AP24" i="41"/>
  <c r="AA25" i="41"/>
  <c r="K25" i="41"/>
  <c r="AP26" i="41"/>
  <c r="K26" i="41"/>
  <c r="K28" i="41"/>
  <c r="AA28" i="41"/>
  <c r="G29" i="41"/>
  <c r="AA29" i="41"/>
  <c r="AP29" i="41"/>
  <c r="AQ29" i="41" s="1"/>
  <c r="K29" i="41"/>
  <c r="G30" i="41"/>
  <c r="AP30" i="41"/>
  <c r="AA34" i="41"/>
  <c r="K34" i="41"/>
  <c r="Y33" i="41"/>
  <c r="AA35" i="41"/>
  <c r="U33" i="41"/>
  <c r="AP35" i="41"/>
  <c r="AQ35" i="41" s="1"/>
  <c r="K35" i="41"/>
  <c r="AN33" i="41"/>
  <c r="AN53" i="41" s="1"/>
  <c r="AP36" i="41"/>
  <c r="AJ33" i="41"/>
  <c r="AA37" i="41"/>
  <c r="K37" i="41"/>
  <c r="K38" i="41"/>
  <c r="AP38" i="41"/>
  <c r="G39" i="41"/>
  <c r="AP39" i="41"/>
  <c r="AA40" i="41"/>
  <c r="K40" i="41"/>
  <c r="AA41" i="41"/>
  <c r="G41" i="41"/>
  <c r="K41" i="41"/>
  <c r="AP41" i="41"/>
  <c r="AQ41" i="41" s="1"/>
  <c r="AP42" i="41"/>
  <c r="G42" i="41"/>
  <c r="AA44" i="41"/>
  <c r="K44" i="41"/>
  <c r="Y43" i="41"/>
  <c r="AP45" i="41"/>
  <c r="K45" i="41"/>
  <c r="AN43" i="41"/>
  <c r="AJ43" i="41"/>
  <c r="AP46" i="41"/>
  <c r="K47" i="41"/>
  <c r="AA47" i="41"/>
  <c r="K48" i="41"/>
  <c r="AP48" i="41"/>
  <c r="G49" i="41"/>
  <c r="AP49" i="41"/>
  <c r="L177" i="47"/>
  <c r="AP27" i="41"/>
  <c r="AH61" i="50"/>
  <c r="E62" i="50"/>
  <c r="AB178" i="51"/>
  <c r="N178" i="51" s="1"/>
  <c r="AB157" i="51"/>
  <c r="N157" i="51" s="1"/>
  <c r="AI177" i="34"/>
  <c r="F177" i="34" s="1"/>
  <c r="M121" i="34"/>
  <c r="J71" i="50"/>
  <c r="AL71" i="34"/>
  <c r="AL90" i="34" s="1"/>
  <c r="I73" i="34"/>
  <c r="D80" i="34"/>
  <c r="AI80" i="34"/>
  <c r="AB22" i="43"/>
  <c r="N22" i="43" s="1"/>
  <c r="AH58" i="50"/>
  <c r="E59" i="50"/>
  <c r="K123" i="51"/>
  <c r="AP123" i="51"/>
  <c r="AN120" i="51"/>
  <c r="AN139" i="51" s="1"/>
  <c r="I128" i="51"/>
  <c r="AA128" i="51"/>
  <c r="T129" i="51"/>
  <c r="D129" i="51"/>
  <c r="H129" i="51"/>
  <c r="AP129" i="51"/>
  <c r="V163" i="51"/>
  <c r="H165" i="51"/>
  <c r="AP177" i="34"/>
  <c r="M109" i="50"/>
  <c r="AQ175" i="51"/>
  <c r="N175" i="51" s="1"/>
  <c r="K12" i="41"/>
  <c r="K32" i="51"/>
  <c r="AP32" i="51"/>
  <c r="AJ30" i="51"/>
  <c r="AP33" i="51"/>
  <c r="AQ33" i="51" s="1"/>
  <c r="N33" i="51" s="1"/>
  <c r="I37" i="51"/>
  <c r="W30" i="51"/>
  <c r="R44" i="51"/>
  <c r="T45" i="51"/>
  <c r="D45" i="51"/>
  <c r="AL44" i="51"/>
  <c r="AP44" i="51" s="1"/>
  <c r="I45" i="51"/>
  <c r="D46" i="51"/>
  <c r="AG44" i="51"/>
  <c r="AI44" i="51" s="1"/>
  <c r="I47" i="51"/>
  <c r="AA47" i="51"/>
  <c r="W44" i="51"/>
  <c r="AK66" i="51"/>
  <c r="H67" i="51"/>
  <c r="AP67" i="51"/>
  <c r="AK120" i="51"/>
  <c r="F100" i="34"/>
  <c r="AB35" i="34"/>
  <c r="N35" i="34" s="1"/>
  <c r="K46" i="50"/>
  <c r="Y44" i="50"/>
  <c r="K44" i="50" s="1"/>
  <c r="AB167" i="51"/>
  <c r="N167" i="51" s="1"/>
  <c r="I24" i="47"/>
  <c r="J15" i="51"/>
  <c r="F179" i="34"/>
  <c r="M78" i="51"/>
  <c r="M64" i="51"/>
  <c r="AI53" i="40"/>
  <c r="F53" i="40" s="1"/>
  <c r="AM148" i="47"/>
  <c r="J150" i="47"/>
  <c r="AB84" i="51"/>
  <c r="N84" i="51" s="1"/>
  <c r="AI156" i="51"/>
  <c r="F156" i="51" s="1"/>
  <c r="E177" i="50"/>
  <c r="AQ64" i="34"/>
  <c r="AB136" i="34"/>
  <c r="N136" i="34" s="1"/>
  <c r="AQ107" i="34"/>
  <c r="N107" i="34" s="1"/>
  <c r="G158" i="50"/>
  <c r="U156" i="50"/>
  <c r="AI79" i="50"/>
  <c r="G25" i="50"/>
  <c r="U23" i="50"/>
  <c r="AB171" i="34"/>
  <c r="N171" i="34" s="1"/>
  <c r="U43" i="41"/>
  <c r="AH15" i="47"/>
  <c r="K107" i="50"/>
  <c r="Y105" i="50"/>
  <c r="S108" i="50"/>
  <c r="T109" i="50"/>
  <c r="J5" i="28"/>
  <c r="L3" i="43"/>
  <c r="L3" i="44"/>
  <c r="AO3" i="47"/>
  <c r="G51" i="41"/>
  <c r="L4" i="40"/>
  <c r="AO3" i="51"/>
  <c r="J5" i="16"/>
  <c r="L93" i="51"/>
  <c r="L3" i="51"/>
  <c r="AQ169" i="43"/>
  <c r="N169" i="43" s="1"/>
  <c r="AK142" i="47"/>
  <c r="S30" i="50"/>
  <c r="Z44" i="50"/>
  <c r="L46" i="50"/>
  <c r="R71" i="50"/>
  <c r="D74" i="50"/>
  <c r="Z120" i="51"/>
  <c r="L123" i="51"/>
  <c r="AO120" i="51"/>
  <c r="AO139" i="51" s="1"/>
  <c r="AG120" i="51"/>
  <c r="AI120" i="51" s="1"/>
  <c r="L3" i="47"/>
  <c r="L93" i="50"/>
  <c r="AO93" i="44"/>
  <c r="AO93" i="47"/>
  <c r="H22" i="54"/>
  <c r="R9" i="50"/>
  <c r="W9" i="50"/>
  <c r="I11" i="50"/>
  <c r="AJ9" i="50"/>
  <c r="AM71" i="50"/>
  <c r="AN120" i="50"/>
  <c r="U120" i="51"/>
  <c r="AK61" i="34"/>
  <c r="H63" i="34"/>
  <c r="Z71" i="34"/>
  <c r="L72" i="34"/>
  <c r="AP47" i="40"/>
  <c r="AJ43" i="40"/>
  <c r="AA50" i="41"/>
  <c r="Z93" i="50"/>
  <c r="Z4" i="40"/>
  <c r="L93" i="44"/>
  <c r="AO3" i="43"/>
  <c r="M5" i="14"/>
  <c r="AO99" i="47"/>
  <c r="R142" i="47"/>
  <c r="K55" i="50"/>
  <c r="AO120" i="50"/>
  <c r="L120" i="50" s="1"/>
  <c r="R30" i="51"/>
  <c r="AJ120" i="51"/>
  <c r="AO3" i="44"/>
  <c r="AO3" i="50"/>
  <c r="Z3" i="47"/>
  <c r="AO4" i="41"/>
  <c r="Z105" i="47"/>
  <c r="I153" i="51"/>
  <c r="W151" i="51"/>
  <c r="Z93" i="51"/>
  <c r="Z3" i="43"/>
  <c r="L93" i="47"/>
  <c r="L93" i="43"/>
  <c r="H124" i="50"/>
  <c r="AD30" i="28"/>
  <c r="E30" i="28" s="1"/>
  <c r="E12" i="50"/>
  <c r="V71" i="50"/>
  <c r="H71" i="50" s="1"/>
  <c r="K88" i="51"/>
  <c r="Y85" i="51"/>
  <c r="AM108" i="51"/>
  <c r="D114" i="51"/>
  <c r="AG113" i="51"/>
  <c r="E147" i="51"/>
  <c r="T147" i="51"/>
  <c r="Z3" i="51"/>
  <c r="Z3" i="44"/>
  <c r="Z3" i="34"/>
  <c r="L3" i="50"/>
  <c r="L26" i="51"/>
  <c r="AA26" i="51"/>
  <c r="AG30" i="51"/>
  <c r="Z4" i="41"/>
  <c r="AO3" i="34"/>
  <c r="D153" i="47"/>
  <c r="X23" i="50"/>
  <c r="J23" i="50" s="1"/>
  <c r="AG30" i="50"/>
  <c r="D69" i="50"/>
  <c r="Z151" i="51"/>
  <c r="Z93" i="34"/>
  <c r="Z3" i="50"/>
  <c r="AG23" i="28"/>
  <c r="H23" i="28" s="1"/>
  <c r="AO23" i="47"/>
  <c r="X30" i="50"/>
  <c r="J30" i="50" s="1"/>
  <c r="AO93" i="34"/>
  <c r="Z93" i="44"/>
  <c r="AM15" i="47"/>
  <c r="J15" i="47" s="1"/>
  <c r="I150" i="47"/>
  <c r="AO9" i="50"/>
  <c r="L26" i="50"/>
  <c r="AO23" i="50"/>
  <c r="L23" i="50" s="1"/>
  <c r="E34" i="50"/>
  <c r="G117" i="50"/>
  <c r="W163" i="50"/>
  <c r="AN163" i="50"/>
  <c r="K164" i="50"/>
  <c r="W71" i="51"/>
  <c r="AO93" i="43"/>
  <c r="Z93" i="43"/>
  <c r="L93" i="34"/>
  <c r="AH58" i="47"/>
  <c r="U113" i="47"/>
  <c r="J46" i="50"/>
  <c r="X44" i="50"/>
  <c r="AJ108" i="47"/>
  <c r="U148" i="47"/>
  <c r="X9" i="50"/>
  <c r="AH30" i="50"/>
  <c r="AH49" i="50" s="1"/>
  <c r="AJ71" i="50"/>
  <c r="V120" i="51"/>
  <c r="X9" i="34"/>
  <c r="U30" i="50"/>
  <c r="H180" i="50"/>
  <c r="V30" i="51"/>
  <c r="AL30" i="51"/>
  <c r="I38" i="51"/>
  <c r="Y120" i="51"/>
  <c r="AL120" i="51"/>
  <c r="AO134" i="51"/>
  <c r="L137" i="51"/>
  <c r="AP57" i="34"/>
  <c r="AG71" i="34"/>
  <c r="L149" i="50"/>
  <c r="Z163" i="50"/>
  <c r="U151" i="51"/>
  <c r="AN30" i="34"/>
  <c r="AN49" i="34" s="1"/>
  <c r="AL99" i="47"/>
  <c r="G119" i="47"/>
  <c r="H32" i="50"/>
  <c r="AN30" i="50"/>
  <c r="AN49" i="50" s="1"/>
  <c r="AN71" i="50"/>
  <c r="Y99" i="50"/>
  <c r="Z99" i="50"/>
  <c r="K109" i="50"/>
  <c r="AN30" i="51"/>
  <c r="AN49" i="51" s="1"/>
  <c r="AJ71" i="34"/>
  <c r="R108" i="47"/>
  <c r="AJ113" i="47"/>
  <c r="AP113" i="47" s="1"/>
  <c r="AQ113" i="47" s="1"/>
  <c r="K161" i="47"/>
  <c r="H14" i="50"/>
  <c r="AL30" i="50"/>
  <c r="AO71" i="50"/>
  <c r="AO90" i="50" s="1"/>
  <c r="K130" i="50"/>
  <c r="I159" i="50"/>
  <c r="R163" i="50"/>
  <c r="X163" i="51"/>
  <c r="L53" i="34"/>
  <c r="AJ120" i="34"/>
  <c r="Y163" i="34"/>
  <c r="R163" i="34"/>
  <c r="G117" i="47"/>
  <c r="AJ151" i="47"/>
  <c r="AL23" i="50"/>
  <c r="I23" i="50" s="1"/>
  <c r="AM61" i="50"/>
  <c r="AN156" i="50"/>
  <c r="Y30" i="51"/>
  <c r="AK156" i="51"/>
  <c r="E173" i="51"/>
  <c r="Z30" i="34"/>
  <c r="AL30" i="34"/>
  <c r="AL49" i="34" s="1"/>
  <c r="AK120" i="34"/>
  <c r="I161" i="34"/>
  <c r="E12" i="28"/>
  <c r="I12" i="50"/>
  <c r="L28" i="50"/>
  <c r="Y30" i="50"/>
  <c r="K30" i="50" s="1"/>
  <c r="K32" i="50"/>
  <c r="Z71" i="50"/>
  <c r="K103" i="50"/>
  <c r="H112" i="50"/>
  <c r="AL120" i="50"/>
  <c r="AL139" i="50" s="1"/>
  <c r="U163" i="50"/>
  <c r="AJ163" i="50"/>
  <c r="I165" i="50"/>
  <c r="Z30" i="51"/>
  <c r="I60" i="51"/>
  <c r="U71" i="51"/>
  <c r="L83" i="51"/>
  <c r="R120" i="51"/>
  <c r="AM9" i="34"/>
  <c r="E32" i="34"/>
  <c r="E81" i="34"/>
  <c r="T81" i="34"/>
  <c r="I100" i="34"/>
  <c r="AL120" i="34"/>
  <c r="G115" i="47"/>
  <c r="AL142" i="47"/>
  <c r="AN142" i="47"/>
  <c r="AN148" i="47"/>
  <c r="K148" i="47" s="1"/>
  <c r="S15" i="50"/>
  <c r="AG44" i="50"/>
  <c r="Y58" i="50"/>
  <c r="AG71" i="50"/>
  <c r="V120" i="50"/>
  <c r="I20" i="51"/>
  <c r="AL18" i="51"/>
  <c r="V71" i="51"/>
  <c r="AL113" i="51"/>
  <c r="X142" i="51"/>
  <c r="AP28" i="34"/>
  <c r="AH61" i="34"/>
  <c r="U71" i="34"/>
  <c r="AN71" i="34"/>
  <c r="L128" i="34"/>
  <c r="AA162" i="34"/>
  <c r="AH23" i="47"/>
  <c r="J12" i="50"/>
  <c r="E13" i="50"/>
  <c r="Y23" i="50"/>
  <c r="K23" i="50" s="1"/>
  <c r="W120" i="50"/>
  <c r="U120" i="50"/>
  <c r="K128" i="50"/>
  <c r="AL9" i="51"/>
  <c r="AH163" i="34"/>
  <c r="I89" i="44"/>
  <c r="AO71" i="34"/>
  <c r="AO90" i="34" s="1"/>
  <c r="AM120" i="34"/>
  <c r="Z163" i="34"/>
  <c r="AO163" i="34"/>
  <c r="R120" i="34"/>
  <c r="V163" i="34"/>
  <c r="L41" i="43"/>
  <c r="AK71" i="51"/>
  <c r="AP71" i="51" s="1"/>
  <c r="AQ71" i="51" s="1"/>
  <c r="H76" i="51"/>
  <c r="U163" i="51"/>
  <c r="AJ163" i="51"/>
  <c r="W30" i="34"/>
  <c r="K154" i="34"/>
  <c r="AJ156" i="34"/>
  <c r="K33" i="43"/>
  <c r="E173" i="43"/>
  <c r="W71" i="34"/>
  <c r="U120" i="34"/>
  <c r="AH134" i="34"/>
  <c r="AK156" i="34"/>
  <c r="E28" i="43"/>
  <c r="J175" i="43"/>
  <c r="I82" i="44"/>
  <c r="L27" i="50"/>
  <c r="J38" i="50"/>
  <c r="U71" i="50"/>
  <c r="I79" i="50"/>
  <c r="D82" i="50"/>
  <c r="G107" i="50"/>
  <c r="AH52" i="51"/>
  <c r="AK85" i="51"/>
  <c r="J100" i="51"/>
  <c r="Y30" i="34"/>
  <c r="L56" i="34"/>
  <c r="AH105" i="34"/>
  <c r="G20" i="40"/>
  <c r="J20" i="50"/>
  <c r="K40" i="50"/>
  <c r="AO44" i="50"/>
  <c r="AP44" i="50" s="1"/>
  <c r="J47" i="50"/>
  <c r="K81" i="50"/>
  <c r="J115" i="50"/>
  <c r="AJ120" i="50"/>
  <c r="S85" i="51"/>
  <c r="W120" i="51"/>
  <c r="W163" i="51"/>
  <c r="I63" i="34"/>
  <c r="AH99" i="34"/>
  <c r="D131" i="34"/>
  <c r="L12" i="43"/>
  <c r="Y156" i="50"/>
  <c r="L180" i="50"/>
  <c r="AM120" i="51"/>
  <c r="J120" i="51" s="1"/>
  <c r="E17" i="34"/>
  <c r="S58" i="34"/>
  <c r="S61" i="34"/>
  <c r="E83" i="34"/>
  <c r="AP52" i="40"/>
  <c r="L35" i="28" l="1"/>
  <c r="AB81" i="34"/>
  <c r="N81" i="34" s="1"/>
  <c r="F81" i="34"/>
  <c r="AQ42" i="41"/>
  <c r="N42" i="41" s="1"/>
  <c r="M42" i="41"/>
  <c r="M30" i="47"/>
  <c r="AB30" i="47"/>
  <c r="N30" i="47" s="1"/>
  <c r="L163" i="34"/>
  <c r="Z182" i="34"/>
  <c r="H120" i="50"/>
  <c r="V139" i="50"/>
  <c r="I151" i="51"/>
  <c r="W141" i="51"/>
  <c r="I141" i="51" s="1"/>
  <c r="AP120" i="50"/>
  <c r="AQ120" i="50" s="1"/>
  <c r="AJ139" i="50"/>
  <c r="H85" i="51"/>
  <c r="AP85" i="51"/>
  <c r="AQ85" i="51" s="1"/>
  <c r="AI52" i="51"/>
  <c r="E52" i="51"/>
  <c r="AH51" i="51"/>
  <c r="G120" i="34"/>
  <c r="AA120" i="34"/>
  <c r="U139" i="34"/>
  <c r="H163" i="34"/>
  <c r="AA163" i="34"/>
  <c r="V182" i="34"/>
  <c r="H71" i="51"/>
  <c r="V90" i="51"/>
  <c r="I120" i="34"/>
  <c r="AL139" i="34"/>
  <c r="I139" i="34" s="1"/>
  <c r="AP163" i="50"/>
  <c r="AQ163" i="50" s="1"/>
  <c r="AJ182" i="50"/>
  <c r="AP182" i="50" s="1"/>
  <c r="AQ182" i="50" s="1"/>
  <c r="H120" i="34"/>
  <c r="AK139" i="34"/>
  <c r="H139" i="34" s="1"/>
  <c r="K163" i="34"/>
  <c r="Y182" i="34"/>
  <c r="K182" i="34" s="1"/>
  <c r="D108" i="47"/>
  <c r="T108" i="47"/>
  <c r="R98" i="47"/>
  <c r="G151" i="51"/>
  <c r="U141" i="51"/>
  <c r="AA151" i="51"/>
  <c r="AH51" i="47"/>
  <c r="E58" i="47"/>
  <c r="L9" i="50"/>
  <c r="AO8" i="50"/>
  <c r="AI30" i="50"/>
  <c r="D30" i="50"/>
  <c r="AB147" i="51"/>
  <c r="N147" i="51" s="1"/>
  <c r="F147" i="51"/>
  <c r="T30" i="50"/>
  <c r="F30" i="50" s="1"/>
  <c r="E30" i="50"/>
  <c r="AA44" i="51"/>
  <c r="I44" i="51"/>
  <c r="M44" i="41"/>
  <c r="AB44" i="41"/>
  <c r="N44" i="41" s="1"/>
  <c r="AB34" i="41"/>
  <c r="N34" i="41" s="1"/>
  <c r="M34" i="41"/>
  <c r="M25" i="41"/>
  <c r="AB25" i="41"/>
  <c r="N25" i="41" s="1"/>
  <c r="X49" i="51"/>
  <c r="J49" i="51" s="1"/>
  <c r="J8" i="51"/>
  <c r="M128" i="51"/>
  <c r="AB128" i="51"/>
  <c r="N128" i="51" s="1"/>
  <c r="E23" i="47"/>
  <c r="AI23" i="47"/>
  <c r="F23" i="47" s="1"/>
  <c r="I71" i="34"/>
  <c r="W90" i="34"/>
  <c r="I90" i="34" s="1"/>
  <c r="D120" i="34"/>
  <c r="T120" i="34"/>
  <c r="F120" i="34" s="1"/>
  <c r="R139" i="34"/>
  <c r="I18" i="51"/>
  <c r="AP18" i="51"/>
  <c r="G163" i="50"/>
  <c r="AA163" i="50"/>
  <c r="U182" i="50"/>
  <c r="AP30" i="34"/>
  <c r="AQ30" i="34" s="1"/>
  <c r="AP120" i="34"/>
  <c r="AQ120" i="34" s="1"/>
  <c r="AJ90" i="34"/>
  <c r="AP71" i="34"/>
  <c r="L163" i="50"/>
  <c r="Z182" i="50"/>
  <c r="L182" i="50" s="1"/>
  <c r="G30" i="50"/>
  <c r="AA30" i="50"/>
  <c r="L71" i="34"/>
  <c r="Z90" i="34"/>
  <c r="L90" i="34" s="1"/>
  <c r="H142" i="47"/>
  <c r="AK141" i="47"/>
  <c r="AP142" i="47"/>
  <c r="F109" i="50"/>
  <c r="AB109" i="50"/>
  <c r="N109" i="50" s="1"/>
  <c r="AB47" i="51"/>
  <c r="N47" i="51" s="1"/>
  <c r="M47" i="51"/>
  <c r="G30" i="51"/>
  <c r="AP30" i="51"/>
  <c r="AJ49" i="51"/>
  <c r="F129" i="51"/>
  <c r="AB129" i="51"/>
  <c r="AQ48" i="41"/>
  <c r="N48" i="41" s="1"/>
  <c r="M48" i="41"/>
  <c r="M30" i="41"/>
  <c r="AQ30" i="41"/>
  <c r="N30" i="41" s="1"/>
  <c r="AQ24" i="41"/>
  <c r="N24" i="41" s="1"/>
  <c r="M24" i="41"/>
  <c r="AP11" i="41"/>
  <c r="AQ11" i="41" s="1"/>
  <c r="AJ31" i="41"/>
  <c r="E108" i="50"/>
  <c r="T108" i="50"/>
  <c r="S98" i="50"/>
  <c r="M32" i="51"/>
  <c r="AQ32" i="51"/>
  <c r="N32" i="51" s="1"/>
  <c r="AQ58" i="47"/>
  <c r="N58" i="47" s="1"/>
  <c r="F58" i="47"/>
  <c r="L99" i="47"/>
  <c r="AO98" i="47"/>
  <c r="AO139" i="47" s="1"/>
  <c r="AQ36" i="41"/>
  <c r="N36" i="41" s="1"/>
  <c r="M36" i="41"/>
  <c r="Y8" i="50"/>
  <c r="K35" i="28"/>
  <c r="AA90" i="47"/>
  <c r="AB8" i="47"/>
  <c r="H90" i="47"/>
  <c r="AP9" i="34"/>
  <c r="AQ9" i="34" s="1"/>
  <c r="AM8" i="34"/>
  <c r="K30" i="51"/>
  <c r="Y49" i="51"/>
  <c r="K49" i="51" s="1"/>
  <c r="AA99" i="50"/>
  <c r="K99" i="50"/>
  <c r="Y98" i="50"/>
  <c r="AI30" i="51"/>
  <c r="AG49" i="51"/>
  <c r="AI49" i="51" s="1"/>
  <c r="K85" i="51"/>
  <c r="AA85" i="51"/>
  <c r="Y90" i="51"/>
  <c r="K90" i="51" s="1"/>
  <c r="L105" i="47"/>
  <c r="Z98" i="47"/>
  <c r="AA105" i="47"/>
  <c r="AN139" i="50"/>
  <c r="K120" i="50"/>
  <c r="E15" i="47"/>
  <c r="AH8" i="47"/>
  <c r="AI15" i="47"/>
  <c r="F15" i="47" s="1"/>
  <c r="AQ123" i="51"/>
  <c r="N123" i="51" s="1"/>
  <c r="M123" i="51"/>
  <c r="M46" i="41"/>
  <c r="AQ46" i="41"/>
  <c r="N46" i="41" s="1"/>
  <c r="M29" i="41"/>
  <c r="AB29" i="41"/>
  <c r="N29" i="41" s="1"/>
  <c r="M18" i="41"/>
  <c r="AB18" i="41"/>
  <c r="N18" i="41" s="1"/>
  <c r="AN31" i="41"/>
  <c r="K47" i="28"/>
  <c r="AK139" i="50"/>
  <c r="AP98" i="50"/>
  <c r="AQ98" i="50" s="1"/>
  <c r="H98" i="50"/>
  <c r="V90" i="50"/>
  <c r="H90" i="50" s="1"/>
  <c r="X8" i="34"/>
  <c r="AA9" i="34"/>
  <c r="J9" i="34"/>
  <c r="AB37" i="41"/>
  <c r="N37" i="41" s="1"/>
  <c r="M37" i="41"/>
  <c r="AQ14" i="41"/>
  <c r="N14" i="41" s="1"/>
  <c r="M14" i="41"/>
  <c r="J163" i="51"/>
  <c r="X182" i="51"/>
  <c r="J182" i="51" s="1"/>
  <c r="G120" i="51"/>
  <c r="AA120" i="51"/>
  <c r="U139" i="51"/>
  <c r="L71" i="50"/>
  <c r="Z90" i="50"/>
  <c r="L90" i="50" s="1"/>
  <c r="E99" i="34"/>
  <c r="AI99" i="34"/>
  <c r="AH98" i="34"/>
  <c r="I30" i="34"/>
  <c r="W49" i="34"/>
  <c r="AA30" i="34"/>
  <c r="K71" i="34"/>
  <c r="AN90" i="34"/>
  <c r="K90" i="34" s="1"/>
  <c r="D44" i="50"/>
  <c r="AI44" i="50"/>
  <c r="F44" i="50" s="1"/>
  <c r="D120" i="51"/>
  <c r="T120" i="51"/>
  <c r="F120" i="51" s="1"/>
  <c r="R139" i="51"/>
  <c r="AP156" i="50"/>
  <c r="AQ156" i="50" s="1"/>
  <c r="AN141" i="50"/>
  <c r="AP141" i="50" s="1"/>
  <c r="AQ141" i="50" s="1"/>
  <c r="K71" i="50"/>
  <c r="AN90" i="50"/>
  <c r="L134" i="51"/>
  <c r="AP134" i="51"/>
  <c r="AQ134" i="51" s="1"/>
  <c r="J9" i="50"/>
  <c r="X8" i="50"/>
  <c r="K163" i="50"/>
  <c r="AN182" i="50"/>
  <c r="AO8" i="47"/>
  <c r="L23" i="47"/>
  <c r="M26" i="51"/>
  <c r="AB26" i="51"/>
  <c r="N26" i="51" s="1"/>
  <c r="G43" i="41"/>
  <c r="AA43" i="41"/>
  <c r="AQ44" i="51"/>
  <c r="AP43" i="41"/>
  <c r="AQ43" i="41" s="1"/>
  <c r="M41" i="41"/>
  <c r="AB41" i="41"/>
  <c r="N41" i="41" s="1"/>
  <c r="M23" i="41"/>
  <c r="AB23" i="41"/>
  <c r="N23" i="41" s="1"/>
  <c r="AB13" i="41"/>
  <c r="N13" i="41" s="1"/>
  <c r="M13" i="41"/>
  <c r="AJ139" i="34"/>
  <c r="AO139" i="50"/>
  <c r="M113" i="50"/>
  <c r="AB113" i="50"/>
  <c r="N113" i="50" s="1"/>
  <c r="AI71" i="34"/>
  <c r="F71" i="34" s="1"/>
  <c r="AG90" i="34"/>
  <c r="K105" i="50"/>
  <c r="AA105" i="50"/>
  <c r="AB19" i="41"/>
  <c r="N19" i="41" s="1"/>
  <c r="M19" i="41"/>
  <c r="G71" i="50"/>
  <c r="AA71" i="50"/>
  <c r="U90" i="50"/>
  <c r="I71" i="51"/>
  <c r="W90" i="51"/>
  <c r="I90" i="51" s="1"/>
  <c r="AP108" i="51"/>
  <c r="J108" i="51"/>
  <c r="AM98" i="51"/>
  <c r="K58" i="50"/>
  <c r="Y51" i="50"/>
  <c r="AA58" i="50"/>
  <c r="AI105" i="34"/>
  <c r="E105" i="34"/>
  <c r="AP163" i="51"/>
  <c r="AQ163" i="51" s="1"/>
  <c r="AJ182" i="51"/>
  <c r="AI163" i="34"/>
  <c r="E163" i="34"/>
  <c r="AH182" i="34"/>
  <c r="G71" i="34"/>
  <c r="AA71" i="34"/>
  <c r="U90" i="34"/>
  <c r="T15" i="50"/>
  <c r="E15" i="50"/>
  <c r="S8" i="50"/>
  <c r="J61" i="50"/>
  <c r="AM51" i="50"/>
  <c r="AM90" i="50" s="1"/>
  <c r="J90" i="50" s="1"/>
  <c r="AP61" i="50"/>
  <c r="G148" i="47"/>
  <c r="AA148" i="47"/>
  <c r="U141" i="47"/>
  <c r="I163" i="50"/>
  <c r="W182" i="50"/>
  <c r="I182" i="50" s="1"/>
  <c r="AJ8" i="50"/>
  <c r="G9" i="50"/>
  <c r="AP9" i="50"/>
  <c r="AQ9" i="50" s="1"/>
  <c r="L120" i="51"/>
  <c r="Z139" i="51"/>
  <c r="L139" i="51" s="1"/>
  <c r="AQ177" i="34"/>
  <c r="N177" i="34" s="1"/>
  <c r="M177" i="34"/>
  <c r="M28" i="41"/>
  <c r="AB28" i="41"/>
  <c r="N28" i="41" s="1"/>
  <c r="G21" i="41"/>
  <c r="AA21" i="41"/>
  <c r="U31" i="41"/>
  <c r="G11" i="41"/>
  <c r="AA11" i="41"/>
  <c r="AG49" i="50"/>
  <c r="AI49" i="50" s="1"/>
  <c r="M163" i="47"/>
  <c r="M85" i="50"/>
  <c r="AB85" i="50"/>
  <c r="N85" i="50" s="1"/>
  <c r="AL90" i="47"/>
  <c r="I90" i="47" s="1"/>
  <c r="I51" i="47"/>
  <c r="AJ53" i="41"/>
  <c r="AP53" i="41" s="1"/>
  <c r="AQ53" i="41" s="1"/>
  <c r="AP33" i="41"/>
  <c r="AQ33" i="41" s="1"/>
  <c r="AA49" i="47"/>
  <c r="G156" i="34"/>
  <c r="AP156" i="34"/>
  <c r="AJ141" i="34"/>
  <c r="AB162" i="34"/>
  <c r="N162" i="34" s="1"/>
  <c r="M162" i="34"/>
  <c r="AP156" i="51"/>
  <c r="H156" i="51"/>
  <c r="AK141" i="51"/>
  <c r="D163" i="50"/>
  <c r="T163" i="50"/>
  <c r="F163" i="50" s="1"/>
  <c r="R182" i="50"/>
  <c r="L99" i="50"/>
  <c r="Z98" i="50"/>
  <c r="AQ57" i="34"/>
  <c r="N57" i="34" s="1"/>
  <c r="M57" i="34"/>
  <c r="AJ90" i="50"/>
  <c r="AP71" i="50"/>
  <c r="M52" i="40"/>
  <c r="AQ52" i="40"/>
  <c r="N52" i="40" s="1"/>
  <c r="I163" i="51"/>
  <c r="W182" i="51"/>
  <c r="I182" i="51" s="1"/>
  <c r="G163" i="51"/>
  <c r="AA163" i="51"/>
  <c r="U182" i="51"/>
  <c r="I9" i="51"/>
  <c r="AP9" i="51"/>
  <c r="AL8" i="51"/>
  <c r="AI61" i="34"/>
  <c r="AH51" i="34"/>
  <c r="G71" i="51"/>
  <c r="AA71" i="51"/>
  <c r="U90" i="51"/>
  <c r="AP23" i="50"/>
  <c r="AQ23" i="50" s="1"/>
  <c r="AL8" i="50"/>
  <c r="AL49" i="50" s="1"/>
  <c r="I30" i="50"/>
  <c r="AP30" i="50"/>
  <c r="AQ30" i="50" s="1"/>
  <c r="K120" i="51"/>
  <c r="Y139" i="51"/>
  <c r="K139" i="51" s="1"/>
  <c r="AJ98" i="47"/>
  <c r="G108" i="47"/>
  <c r="AP108" i="47"/>
  <c r="G23" i="50"/>
  <c r="AA23" i="50"/>
  <c r="U8" i="50"/>
  <c r="AP148" i="47"/>
  <c r="AQ148" i="47" s="1"/>
  <c r="J148" i="47"/>
  <c r="AM141" i="47"/>
  <c r="AB45" i="51"/>
  <c r="N45" i="51" s="1"/>
  <c r="F45" i="51"/>
  <c r="AI58" i="50"/>
  <c r="AH51" i="50"/>
  <c r="E58" i="50"/>
  <c r="E61" i="50"/>
  <c r="AI61" i="50"/>
  <c r="F61" i="50" s="1"/>
  <c r="AB40" i="41"/>
  <c r="N40" i="41" s="1"/>
  <c r="M40" i="41"/>
  <c r="AA33" i="41"/>
  <c r="G33" i="41"/>
  <c r="U53" i="41"/>
  <c r="K21" i="41"/>
  <c r="AQ17" i="41"/>
  <c r="N17" i="41" s="1"/>
  <c r="M17" i="41"/>
  <c r="M12" i="41"/>
  <c r="AB12" i="41"/>
  <c r="N12" i="41" s="1"/>
  <c r="Y139" i="47"/>
  <c r="K139" i="47" s="1"/>
  <c r="K98" i="47"/>
  <c r="AM139" i="50"/>
  <c r="J139" i="50" s="1"/>
  <c r="J98" i="50"/>
  <c r="K38" i="28"/>
  <c r="AK38" i="28"/>
  <c r="AK47" i="28" s="1"/>
  <c r="AB134" i="51"/>
  <c r="N134" i="51" s="1"/>
  <c r="M134" i="51"/>
  <c r="AJ47" i="28"/>
  <c r="G47" i="28"/>
  <c r="AP51" i="47"/>
  <c r="AQ52" i="47"/>
  <c r="N52" i="47" s="1"/>
  <c r="M52" i="47"/>
  <c r="AI71" i="50"/>
  <c r="AG90" i="50"/>
  <c r="K30" i="34"/>
  <c r="Y49" i="34"/>
  <c r="K49" i="34" s="1"/>
  <c r="H163" i="51"/>
  <c r="V182" i="51"/>
  <c r="AQ27" i="41"/>
  <c r="N27" i="41" s="1"/>
  <c r="M27" i="41"/>
  <c r="AQ45" i="41"/>
  <c r="N45" i="41" s="1"/>
  <c r="M45" i="41"/>
  <c r="AQ39" i="41"/>
  <c r="N39" i="41" s="1"/>
  <c r="M39" i="41"/>
  <c r="AB35" i="41"/>
  <c r="N35" i="41" s="1"/>
  <c r="M35" i="41"/>
  <c r="AQ108" i="50"/>
  <c r="M108" i="50"/>
  <c r="AP23" i="47"/>
  <c r="AP163" i="34"/>
  <c r="AQ163" i="34" s="1"/>
  <c r="AO182" i="34"/>
  <c r="L30" i="34"/>
  <c r="Z49" i="34"/>
  <c r="L49" i="34" s="1"/>
  <c r="AP15" i="47"/>
  <c r="AM8" i="47"/>
  <c r="T142" i="47"/>
  <c r="D142" i="47"/>
  <c r="R141" i="47"/>
  <c r="M47" i="41"/>
  <c r="AB47" i="41"/>
  <c r="N47" i="41" s="1"/>
  <c r="J120" i="34"/>
  <c r="AM139" i="34"/>
  <c r="J139" i="34" s="1"/>
  <c r="I120" i="51"/>
  <c r="W139" i="51"/>
  <c r="AQ28" i="34"/>
  <c r="N28" i="34" s="1"/>
  <c r="M28" i="34"/>
  <c r="K142" i="47"/>
  <c r="AN141" i="47"/>
  <c r="G151" i="47"/>
  <c r="AJ141" i="47"/>
  <c r="AP151" i="47"/>
  <c r="J44" i="50"/>
  <c r="AA44" i="50"/>
  <c r="AB50" i="41"/>
  <c r="N50" i="41" s="1"/>
  <c r="M50" i="41"/>
  <c r="I9" i="50"/>
  <c r="AA9" i="50"/>
  <c r="W8" i="50"/>
  <c r="T71" i="50"/>
  <c r="D71" i="50"/>
  <c r="R90" i="50"/>
  <c r="AQ67" i="51"/>
  <c r="N67" i="51" s="1"/>
  <c r="M67" i="51"/>
  <c r="D44" i="51"/>
  <c r="T44" i="51"/>
  <c r="F44" i="51" s="1"/>
  <c r="K11" i="41"/>
  <c r="Y31" i="41"/>
  <c r="K31" i="41" s="1"/>
  <c r="T61" i="34"/>
  <c r="E61" i="34"/>
  <c r="T85" i="51"/>
  <c r="F85" i="51" s="1"/>
  <c r="S90" i="51"/>
  <c r="E85" i="51"/>
  <c r="H156" i="34"/>
  <c r="AK141" i="34"/>
  <c r="G120" i="50"/>
  <c r="AA120" i="50"/>
  <c r="U139" i="50"/>
  <c r="J142" i="51"/>
  <c r="AA142" i="51"/>
  <c r="X141" i="51"/>
  <c r="J141" i="51" s="1"/>
  <c r="I142" i="47"/>
  <c r="AL141" i="47"/>
  <c r="L30" i="51"/>
  <c r="Z49" i="51"/>
  <c r="L49" i="51" s="1"/>
  <c r="E16" i="28"/>
  <c r="K16" i="28" s="1"/>
  <c r="L16" i="28" s="1"/>
  <c r="K12" i="28"/>
  <c r="L12" i="28" s="1"/>
  <c r="I99" i="47"/>
  <c r="AL98" i="47"/>
  <c r="AP99" i="47"/>
  <c r="Z141" i="51"/>
  <c r="L151" i="51"/>
  <c r="AP120" i="51"/>
  <c r="AQ120" i="51" s="1"/>
  <c r="AJ53" i="40"/>
  <c r="AP43" i="40"/>
  <c r="G43" i="40"/>
  <c r="T9" i="50"/>
  <c r="F9" i="50" s="1"/>
  <c r="R8" i="50"/>
  <c r="D9" i="50"/>
  <c r="AQ79" i="50"/>
  <c r="N79" i="50" s="1"/>
  <c r="F79" i="50"/>
  <c r="I30" i="51"/>
  <c r="W49" i="51"/>
  <c r="AQ129" i="51"/>
  <c r="M129" i="51"/>
  <c r="F80" i="34"/>
  <c r="AQ80" i="34"/>
  <c r="N80" i="34" s="1"/>
  <c r="K43" i="41"/>
  <c r="Y53" i="41"/>
  <c r="K53" i="41" s="1"/>
  <c r="K33" i="41"/>
  <c r="AQ26" i="41"/>
  <c r="N26" i="41" s="1"/>
  <c r="M26" i="41"/>
  <c r="AB22" i="41"/>
  <c r="N22" i="41" s="1"/>
  <c r="M22" i="41"/>
  <c r="AQ16" i="41"/>
  <c r="N16" i="41" s="1"/>
  <c r="M16" i="41"/>
  <c r="AJ139" i="51"/>
  <c r="X47" i="28"/>
  <c r="M98" i="34"/>
  <c r="AB98" i="34"/>
  <c r="AB51" i="47"/>
  <c r="M51" i="47"/>
  <c r="AA8" i="51"/>
  <c r="D71" i="34"/>
  <c r="AG98" i="51"/>
  <c r="D113" i="51"/>
  <c r="AI113" i="51"/>
  <c r="F113" i="51" s="1"/>
  <c r="K156" i="50"/>
  <c r="Y141" i="50"/>
  <c r="H120" i="51"/>
  <c r="V139" i="51"/>
  <c r="H139" i="51" s="1"/>
  <c r="H61" i="34"/>
  <c r="AP61" i="34"/>
  <c r="AK51" i="34"/>
  <c r="E58" i="34"/>
  <c r="T58" i="34"/>
  <c r="S51" i="34"/>
  <c r="AI134" i="34"/>
  <c r="E134" i="34"/>
  <c r="I120" i="50"/>
  <c r="W139" i="50"/>
  <c r="I139" i="50" s="1"/>
  <c r="I113" i="51"/>
  <c r="AP113" i="51"/>
  <c r="AL98" i="51"/>
  <c r="D163" i="34"/>
  <c r="R182" i="34"/>
  <c r="T163" i="34"/>
  <c r="F163" i="34" s="1"/>
  <c r="H30" i="51"/>
  <c r="AA30" i="51"/>
  <c r="G113" i="47"/>
  <c r="U98" i="47"/>
  <c r="AA113" i="47"/>
  <c r="D30" i="51"/>
  <c r="R49" i="51"/>
  <c r="T30" i="51"/>
  <c r="F30" i="51" s="1"/>
  <c r="M47" i="40"/>
  <c r="AQ47" i="40"/>
  <c r="N47" i="40" s="1"/>
  <c r="L44" i="50"/>
  <c r="Z49" i="50"/>
  <c r="AA156" i="50"/>
  <c r="G156" i="50"/>
  <c r="U141" i="50"/>
  <c r="H66" i="51"/>
  <c r="AP66" i="51"/>
  <c r="AK51" i="51"/>
  <c r="AK90" i="51" s="1"/>
  <c r="AP90" i="51" s="1"/>
  <c r="M49" i="41"/>
  <c r="AQ49" i="41"/>
  <c r="N49" i="41" s="1"/>
  <c r="AQ38" i="41"/>
  <c r="N38" i="41" s="1"/>
  <c r="M38" i="41"/>
  <c r="M20" i="41"/>
  <c r="AQ20" i="41"/>
  <c r="N20" i="41" s="1"/>
  <c r="AB15" i="41"/>
  <c r="N15" i="41" s="1"/>
  <c r="M15" i="41"/>
  <c r="AB78" i="50"/>
  <c r="N78" i="50" s="1"/>
  <c r="F78" i="50"/>
  <c r="M18" i="50"/>
  <c r="AQ18" i="50"/>
  <c r="N18" i="50" s="1"/>
  <c r="V49" i="51"/>
  <c r="M71" i="47"/>
  <c r="Z182" i="51" l="1"/>
  <c r="L182" i="51" s="1"/>
  <c r="L141" i="51"/>
  <c r="Z139" i="50"/>
  <c r="L139" i="50" s="1"/>
  <c r="L98" i="50"/>
  <c r="AB11" i="41"/>
  <c r="N11" i="41" s="1"/>
  <c r="M11" i="41"/>
  <c r="F15" i="50"/>
  <c r="AB15" i="50"/>
  <c r="N15" i="50" s="1"/>
  <c r="Y90" i="50"/>
  <c r="K90" i="50" s="1"/>
  <c r="K51" i="50"/>
  <c r="AA51" i="50"/>
  <c r="AB105" i="50"/>
  <c r="N105" i="50" s="1"/>
  <c r="M105" i="50"/>
  <c r="X49" i="34"/>
  <c r="J8" i="34"/>
  <c r="AA8" i="34"/>
  <c r="AK182" i="47"/>
  <c r="H182" i="47" s="1"/>
  <c r="H141" i="47"/>
  <c r="G182" i="50"/>
  <c r="E51" i="47"/>
  <c r="AH90" i="47"/>
  <c r="AI51" i="47"/>
  <c r="F51" i="47" s="1"/>
  <c r="AO49" i="47"/>
  <c r="L49" i="47" s="1"/>
  <c r="L8" i="47"/>
  <c r="J141" i="47"/>
  <c r="AM182" i="47"/>
  <c r="J182" i="47" s="1"/>
  <c r="D182" i="50"/>
  <c r="T182" i="50"/>
  <c r="F182" i="50" s="1"/>
  <c r="G31" i="41"/>
  <c r="AA31" i="41"/>
  <c r="AB71" i="34"/>
  <c r="N71" i="34" s="1"/>
  <c r="M71" i="34"/>
  <c r="AM139" i="51"/>
  <c r="J139" i="51" s="1"/>
  <c r="J98" i="51"/>
  <c r="X49" i="50"/>
  <c r="J49" i="50" s="1"/>
  <c r="J8" i="50"/>
  <c r="AB120" i="51"/>
  <c r="N120" i="51" s="1"/>
  <c r="M120" i="51"/>
  <c r="E98" i="50"/>
  <c r="S139" i="50"/>
  <c r="T98" i="50"/>
  <c r="F98" i="50" s="1"/>
  <c r="N129" i="51"/>
  <c r="D90" i="34"/>
  <c r="M44" i="51"/>
  <c r="AB44" i="51"/>
  <c r="N44" i="51" s="1"/>
  <c r="G141" i="51"/>
  <c r="AA141" i="51"/>
  <c r="AB156" i="50"/>
  <c r="N156" i="50" s="1"/>
  <c r="M156" i="50"/>
  <c r="F58" i="50"/>
  <c r="AQ58" i="50"/>
  <c r="AB9" i="34"/>
  <c r="N9" i="34" s="1"/>
  <c r="M9" i="34"/>
  <c r="L49" i="50"/>
  <c r="AB44" i="50"/>
  <c r="M44" i="50"/>
  <c r="AA90" i="34"/>
  <c r="G90" i="34"/>
  <c r="M163" i="51"/>
  <c r="AB163" i="51"/>
  <c r="N163" i="51" s="1"/>
  <c r="AB90" i="47"/>
  <c r="F108" i="50"/>
  <c r="AB108" i="50"/>
  <c r="N108" i="50" s="1"/>
  <c r="AQ18" i="51"/>
  <c r="N18" i="51" s="1"/>
  <c r="M18" i="51"/>
  <c r="H90" i="51"/>
  <c r="F58" i="34"/>
  <c r="AB58" i="34"/>
  <c r="N58" i="34" s="1"/>
  <c r="AB8" i="51"/>
  <c r="G139" i="50"/>
  <c r="AQ23" i="47"/>
  <c r="N23" i="47" s="1"/>
  <c r="M23" i="47"/>
  <c r="M85" i="51"/>
  <c r="AB85" i="51"/>
  <c r="N85" i="51" s="1"/>
  <c r="I98" i="47"/>
  <c r="AL139" i="47"/>
  <c r="I139" i="47" s="1"/>
  <c r="AQ151" i="47"/>
  <c r="N151" i="47" s="1"/>
  <c r="M151" i="47"/>
  <c r="M113" i="51"/>
  <c r="AQ113" i="51"/>
  <c r="N113" i="51" s="1"/>
  <c r="AK182" i="34"/>
  <c r="H141" i="34"/>
  <c r="T141" i="47"/>
  <c r="F141" i="47" s="1"/>
  <c r="R182" i="47"/>
  <c r="D141" i="47"/>
  <c r="AA141" i="47"/>
  <c r="U182" i="47"/>
  <c r="G141" i="47"/>
  <c r="AI182" i="34"/>
  <c r="E182" i="34"/>
  <c r="AQ108" i="51"/>
  <c r="N108" i="51" s="1"/>
  <c r="M108" i="51"/>
  <c r="AQ44" i="50"/>
  <c r="G49" i="51"/>
  <c r="M30" i="50"/>
  <c r="AB30" i="50"/>
  <c r="N30" i="50" s="1"/>
  <c r="D98" i="47"/>
  <c r="T98" i="47"/>
  <c r="F98" i="47" s="1"/>
  <c r="R139" i="47"/>
  <c r="AQ9" i="51"/>
  <c r="N9" i="51" s="1"/>
  <c r="M9" i="51"/>
  <c r="E51" i="51"/>
  <c r="AH90" i="51"/>
  <c r="AI90" i="51" s="1"/>
  <c r="AQ90" i="51" s="1"/>
  <c r="AI51" i="51"/>
  <c r="F51" i="51" s="1"/>
  <c r="AJ182" i="47"/>
  <c r="AP141" i="47"/>
  <c r="AQ141" i="47" s="1"/>
  <c r="AB33" i="41"/>
  <c r="N33" i="41" s="1"/>
  <c r="M33" i="41"/>
  <c r="Y139" i="50"/>
  <c r="K139" i="50" s="1"/>
  <c r="K98" i="50"/>
  <c r="AA98" i="50"/>
  <c r="AQ30" i="51"/>
  <c r="T139" i="34"/>
  <c r="D139" i="34"/>
  <c r="F108" i="47"/>
  <c r="AB108" i="47"/>
  <c r="H182" i="34"/>
  <c r="AA182" i="34"/>
  <c r="AP139" i="50"/>
  <c r="AQ139" i="50" s="1"/>
  <c r="AI98" i="51"/>
  <c r="F98" i="51" s="1"/>
  <c r="AG139" i="51"/>
  <c r="AI139" i="51" s="1"/>
  <c r="D98" i="51"/>
  <c r="AB142" i="51"/>
  <c r="N142" i="51" s="1"/>
  <c r="M142" i="51"/>
  <c r="AQ142" i="47"/>
  <c r="M142" i="47"/>
  <c r="L182" i="34"/>
  <c r="D182" i="34"/>
  <c r="T182" i="34"/>
  <c r="F182" i="34" s="1"/>
  <c r="AQ99" i="47"/>
  <c r="N99" i="47" s="1"/>
  <c r="M99" i="47"/>
  <c r="AA182" i="51"/>
  <c r="G182" i="51"/>
  <c r="AQ61" i="34"/>
  <c r="M61" i="34"/>
  <c r="H49" i="51"/>
  <c r="AA49" i="51"/>
  <c r="AN182" i="47"/>
  <c r="K182" i="47" s="1"/>
  <c r="K141" i="47"/>
  <c r="F142" i="47"/>
  <c r="AB142" i="47"/>
  <c r="N142" i="47" s="1"/>
  <c r="AB23" i="50"/>
  <c r="N23" i="50" s="1"/>
  <c r="M23" i="50"/>
  <c r="M71" i="51"/>
  <c r="AB71" i="51"/>
  <c r="N71" i="51" s="1"/>
  <c r="I49" i="34"/>
  <c r="AP31" i="41"/>
  <c r="AQ31" i="41" s="1"/>
  <c r="M163" i="34"/>
  <c r="AB163" i="34"/>
  <c r="N163" i="34" s="1"/>
  <c r="D8" i="50"/>
  <c r="R49" i="50"/>
  <c r="T8" i="50"/>
  <c r="F8" i="50" s="1"/>
  <c r="D90" i="50"/>
  <c r="T90" i="50"/>
  <c r="F90" i="50" s="1"/>
  <c r="AA90" i="51"/>
  <c r="G90" i="51"/>
  <c r="M148" i="47"/>
  <c r="AB148" i="47"/>
  <c r="N148" i="47" s="1"/>
  <c r="M30" i="34"/>
  <c r="AB30" i="34"/>
  <c r="N30" i="34" s="1"/>
  <c r="H51" i="51"/>
  <c r="AP51" i="51"/>
  <c r="L47" i="28"/>
  <c r="E90" i="51"/>
  <c r="T90" i="51"/>
  <c r="F90" i="51" s="1"/>
  <c r="F71" i="50"/>
  <c r="AM49" i="47"/>
  <c r="AP8" i="47"/>
  <c r="J8" i="47"/>
  <c r="AQ156" i="51"/>
  <c r="N156" i="51" s="1"/>
  <c r="M156" i="51"/>
  <c r="AQ61" i="50"/>
  <c r="N61" i="50" s="1"/>
  <c r="M61" i="50"/>
  <c r="AP182" i="51"/>
  <c r="AQ182" i="51" s="1"/>
  <c r="G90" i="50"/>
  <c r="AB99" i="50"/>
  <c r="N99" i="50" s="1"/>
  <c r="M99" i="50"/>
  <c r="AP90" i="47"/>
  <c r="AQ156" i="34"/>
  <c r="N156" i="34" s="1"/>
  <c r="M156" i="34"/>
  <c r="AB58" i="50"/>
  <c r="M58" i="50"/>
  <c r="M163" i="50"/>
  <c r="AB163" i="50"/>
  <c r="N163" i="50" s="1"/>
  <c r="AB151" i="51"/>
  <c r="N151" i="51" s="1"/>
  <c r="M151" i="51"/>
  <c r="AK90" i="34"/>
  <c r="H90" i="34" s="1"/>
  <c r="AP51" i="34"/>
  <c r="H51" i="34"/>
  <c r="G53" i="41"/>
  <c r="AA53" i="41"/>
  <c r="AB49" i="47"/>
  <c r="AB43" i="41"/>
  <c r="N43" i="41" s="1"/>
  <c r="M43" i="41"/>
  <c r="Y49" i="50"/>
  <c r="K49" i="50" s="1"/>
  <c r="K8" i="50"/>
  <c r="M113" i="47"/>
  <c r="AB113" i="47"/>
  <c r="N113" i="47" s="1"/>
  <c r="K141" i="50"/>
  <c r="Y182" i="50"/>
  <c r="K182" i="50" s="1"/>
  <c r="AQ43" i="40"/>
  <c r="N43" i="40" s="1"/>
  <c r="M43" i="40"/>
  <c r="AQ15" i="47"/>
  <c r="N15" i="47" s="1"/>
  <c r="M15" i="47"/>
  <c r="AQ51" i="47"/>
  <c r="N51" i="47" s="1"/>
  <c r="AQ108" i="47"/>
  <c r="M108" i="47"/>
  <c r="AH90" i="34"/>
  <c r="AI90" i="34" s="1"/>
  <c r="AI51" i="34"/>
  <c r="AB71" i="50"/>
  <c r="N71" i="50" s="1"/>
  <c r="M71" i="50"/>
  <c r="AH139" i="34"/>
  <c r="E98" i="34"/>
  <c r="AI98" i="34"/>
  <c r="AQ71" i="34"/>
  <c r="AA139" i="34"/>
  <c r="G139" i="34"/>
  <c r="AJ49" i="50"/>
  <c r="AP49" i="50" s="1"/>
  <c r="AQ49" i="50" s="1"/>
  <c r="AP8" i="50"/>
  <c r="AQ8" i="50" s="1"/>
  <c r="AP141" i="51"/>
  <c r="AQ141" i="51" s="1"/>
  <c r="AK182" i="51"/>
  <c r="H182" i="51" s="1"/>
  <c r="H141" i="51"/>
  <c r="L38" i="28"/>
  <c r="J51" i="50"/>
  <c r="AP51" i="50"/>
  <c r="AP139" i="34"/>
  <c r="G141" i="50"/>
  <c r="AA141" i="50"/>
  <c r="F134" i="34"/>
  <c r="AQ134" i="34"/>
  <c r="N134" i="34" s="1"/>
  <c r="G53" i="40"/>
  <c r="AP53" i="40"/>
  <c r="M9" i="50"/>
  <c r="AB9" i="50"/>
  <c r="N9" i="50" s="1"/>
  <c r="AP90" i="50"/>
  <c r="AQ90" i="50" s="1"/>
  <c r="F99" i="34"/>
  <c r="AQ99" i="34"/>
  <c r="N99" i="34" s="1"/>
  <c r="M105" i="47"/>
  <c r="AB105" i="47"/>
  <c r="N105" i="47" s="1"/>
  <c r="AO49" i="50"/>
  <c r="L8" i="50"/>
  <c r="AB120" i="34"/>
  <c r="N120" i="34" s="1"/>
  <c r="M120" i="34"/>
  <c r="H139" i="50"/>
  <c r="AA139" i="51"/>
  <c r="G139" i="51"/>
  <c r="F52" i="51"/>
  <c r="AQ52" i="51"/>
  <c r="N52" i="51" s="1"/>
  <c r="M120" i="50"/>
  <c r="AB120" i="50"/>
  <c r="N120" i="50" s="1"/>
  <c r="AP98" i="51"/>
  <c r="AL139" i="51"/>
  <c r="I98" i="51"/>
  <c r="AB21" i="41"/>
  <c r="N21" i="41" s="1"/>
  <c r="M21" i="41"/>
  <c r="AI90" i="50"/>
  <c r="T49" i="51"/>
  <c r="F49" i="51" s="1"/>
  <c r="D49" i="51"/>
  <c r="U49" i="50"/>
  <c r="G8" i="50"/>
  <c r="AA8" i="50"/>
  <c r="AH49" i="47"/>
  <c r="E8" i="47"/>
  <c r="AI8" i="47"/>
  <c r="F8" i="47" s="1"/>
  <c r="AQ66" i="51"/>
  <c r="N66" i="51" s="1"/>
  <c r="M66" i="51"/>
  <c r="U139" i="47"/>
  <c r="AA98" i="47"/>
  <c r="G98" i="47"/>
  <c r="I141" i="47"/>
  <c r="AL182" i="47"/>
  <c r="I182" i="47" s="1"/>
  <c r="I8" i="50"/>
  <c r="W49" i="50"/>
  <c r="I49" i="50" s="1"/>
  <c r="AQ71" i="50"/>
  <c r="M30" i="51"/>
  <c r="AB30" i="51"/>
  <c r="N30" i="51" s="1"/>
  <c r="S90" i="34"/>
  <c r="E51" i="34"/>
  <c r="T51" i="34"/>
  <c r="AP139" i="51"/>
  <c r="AQ139" i="51" s="1"/>
  <c r="F61" i="34"/>
  <c r="AB61" i="34"/>
  <c r="I139" i="51"/>
  <c r="AI51" i="50"/>
  <c r="F51" i="50" s="1"/>
  <c r="AH90" i="50"/>
  <c r="E90" i="50" s="1"/>
  <c r="E51" i="50"/>
  <c r="AP98" i="47"/>
  <c r="AQ98" i="47" s="1"/>
  <c r="AJ139" i="47"/>
  <c r="AP139" i="47" s="1"/>
  <c r="AQ139" i="47" s="1"/>
  <c r="AL49" i="51"/>
  <c r="I49" i="51" s="1"/>
  <c r="AP8" i="51"/>
  <c r="AQ8" i="51" s="1"/>
  <c r="I8" i="51"/>
  <c r="AP141" i="34"/>
  <c r="AJ182" i="34"/>
  <c r="G141" i="34"/>
  <c r="E8" i="50"/>
  <c r="S49" i="50"/>
  <c r="E49" i="50" s="1"/>
  <c r="F105" i="34"/>
  <c r="AQ105" i="34"/>
  <c r="N105" i="34" s="1"/>
  <c r="T139" i="51"/>
  <c r="D139" i="51"/>
  <c r="L98" i="47"/>
  <c r="Z139" i="47"/>
  <c r="L139" i="47" s="1"/>
  <c r="AM49" i="34"/>
  <c r="AP49" i="34" s="1"/>
  <c r="AQ49" i="34" s="1"/>
  <c r="AP8" i="34"/>
  <c r="AQ8" i="34" s="1"/>
  <c r="AA49" i="50" l="1"/>
  <c r="G49" i="50"/>
  <c r="AI139" i="34"/>
  <c r="AQ139" i="34" s="1"/>
  <c r="E139" i="34"/>
  <c r="AB141" i="47"/>
  <c r="N141" i="47" s="1"/>
  <c r="M141" i="47"/>
  <c r="E139" i="50"/>
  <c r="T139" i="50"/>
  <c r="F139" i="50" s="1"/>
  <c r="AB31" i="41"/>
  <c r="N31" i="41" s="1"/>
  <c r="M31" i="41"/>
  <c r="AA182" i="50"/>
  <c r="AQ90" i="47"/>
  <c r="N90" i="47" s="1"/>
  <c r="N61" i="34"/>
  <c r="AQ51" i="34"/>
  <c r="M51" i="34"/>
  <c r="AP182" i="34"/>
  <c r="AQ182" i="34" s="1"/>
  <c r="G182" i="34"/>
  <c r="T182" i="47"/>
  <c r="F182" i="47" s="1"/>
  <c r="D182" i="47"/>
  <c r="AP49" i="47"/>
  <c r="J49" i="47"/>
  <c r="M90" i="51"/>
  <c r="AB90" i="51"/>
  <c r="N90" i="51" s="1"/>
  <c r="AB182" i="51"/>
  <c r="N182" i="51" s="1"/>
  <c r="M182" i="51"/>
  <c r="M139" i="51"/>
  <c r="AB139" i="51"/>
  <c r="N139" i="51" s="1"/>
  <c r="AQ141" i="34"/>
  <c r="N141" i="34" s="1"/>
  <c r="M141" i="34"/>
  <c r="M98" i="47"/>
  <c r="AB98" i="47"/>
  <c r="N98" i="47" s="1"/>
  <c r="AA90" i="50"/>
  <c r="T49" i="50"/>
  <c r="F49" i="50" s="1"/>
  <c r="D49" i="50"/>
  <c r="M182" i="34"/>
  <c r="AB182" i="34"/>
  <c r="N182" i="34" s="1"/>
  <c r="AP49" i="51"/>
  <c r="AQ49" i="51" s="1"/>
  <c r="G182" i="47"/>
  <c r="AA182" i="47"/>
  <c r="AQ53" i="40"/>
  <c r="N53" i="40" s="1"/>
  <c r="M53" i="40"/>
  <c r="AQ51" i="51"/>
  <c r="N51" i="51" s="1"/>
  <c r="M51" i="51"/>
  <c r="AP182" i="47"/>
  <c r="AQ182" i="47" s="1"/>
  <c r="M90" i="47"/>
  <c r="M8" i="34"/>
  <c r="AB8" i="34"/>
  <c r="N8" i="34" s="1"/>
  <c r="N108" i="47"/>
  <c r="AA139" i="50"/>
  <c r="M8" i="51"/>
  <c r="M141" i="51"/>
  <c r="AB141" i="51"/>
  <c r="N141" i="51" s="1"/>
  <c r="J49" i="34"/>
  <c r="AQ51" i="50"/>
  <c r="F51" i="34"/>
  <c r="AB51" i="34"/>
  <c r="N51" i="34" s="1"/>
  <c r="AA139" i="47"/>
  <c r="G139" i="47"/>
  <c r="N8" i="51"/>
  <c r="AQ98" i="51"/>
  <c r="N98" i="51" s="1"/>
  <c r="M98" i="51"/>
  <c r="AP90" i="34"/>
  <c r="AQ90" i="34" s="1"/>
  <c r="AB141" i="50"/>
  <c r="N141" i="50" s="1"/>
  <c r="M141" i="50"/>
  <c r="AB139" i="34"/>
  <c r="M139" i="34"/>
  <c r="N58" i="50"/>
  <c r="AA49" i="34"/>
  <c r="F139" i="34"/>
  <c r="M90" i="34"/>
  <c r="AB49" i="51"/>
  <c r="N49" i="51" s="1"/>
  <c r="M49" i="51"/>
  <c r="AI49" i="47"/>
  <c r="F49" i="47" s="1"/>
  <c r="E49" i="47"/>
  <c r="AB51" i="50"/>
  <c r="M51" i="50"/>
  <c r="E90" i="34"/>
  <c r="T90" i="34"/>
  <c r="F90" i="34" s="1"/>
  <c r="F139" i="51"/>
  <c r="M8" i="50"/>
  <c r="AB8" i="50"/>
  <c r="N8" i="50" s="1"/>
  <c r="AQ98" i="34"/>
  <c r="N98" i="34" s="1"/>
  <c r="F98" i="34"/>
  <c r="M53" i="41"/>
  <c r="AB53" i="41"/>
  <c r="N53" i="41" s="1"/>
  <c r="AQ8" i="47"/>
  <c r="N8" i="47" s="1"/>
  <c r="M8" i="47"/>
  <c r="AB98" i="50"/>
  <c r="N98" i="50" s="1"/>
  <c r="M98" i="50"/>
  <c r="D139" i="47"/>
  <c r="T139" i="47"/>
  <c r="F139" i="47" s="1"/>
  <c r="N44" i="50"/>
  <c r="AI90" i="47"/>
  <c r="F90" i="47" s="1"/>
  <c r="E90" i="47"/>
  <c r="AB182" i="50" l="1"/>
  <c r="N182" i="50" s="1"/>
  <c r="M182" i="50"/>
  <c r="M139" i="47"/>
  <c r="AB139" i="47"/>
  <c r="N139" i="47" s="1"/>
  <c r="AB90" i="50"/>
  <c r="N90" i="50" s="1"/>
  <c r="M90" i="50"/>
  <c r="AQ49" i="47"/>
  <c r="N49" i="47" s="1"/>
  <c r="M49" i="47"/>
  <c r="AB49" i="34"/>
  <c r="N49" i="34" s="1"/>
  <c r="M49" i="34"/>
  <c r="N139" i="34"/>
  <c r="AB182" i="47"/>
  <c r="N182" i="47" s="1"/>
  <c r="M182" i="47"/>
  <c r="M139" i="50"/>
  <c r="AB139" i="50"/>
  <c r="N139" i="50" s="1"/>
  <c r="N51" i="50"/>
  <c r="AB90" i="34"/>
  <c r="N90" i="34" s="1"/>
  <c r="AB49" i="50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<sst xmlns="http://schemas.openxmlformats.org/spreadsheetml/2006/main" count="6464" uniqueCount="284">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</sst>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B618795-8E1D-4BC9-8FAB-8534CA87C4E7}"/>
    <cellStyle name="標準 3" xfId="3" xr:uid="{D44F3F3A-38DB-4050-9911-C22BA93E451B}"/>
    <cellStyle name="標準_06月報新様式（案）" xfId="4" xr:uid="{B4398DC3-A9D0-4FB2-BC77-C54A5F327210}"/>
    <cellStyle name="標準_H18年４月～の全様式【月報】改訂" xfId="5" xr:uid="{EC3FA176-F176-454E-9E54-C0FA83FA6E46}"/>
    <cellStyle name="標準_基本設計書_17年度月報本文" xfId="6" xr:uid="{54EBD8E1-C466-4F40-BF0F-F06AB204F872}"/>
    <cellStyle name="標準_事業状況報告CSV連携仕様_修正版(061127)" xfId="7" xr:uid="{C987C277-43E6-438A-B5E4-C93E828CCD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83F25-AA4D-429B-B51C-7CF1C52C140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202605</v>
      </c>
      <c r="D1">
        <v>1010001</v>
      </c>
      <c r="E1">
        <v>951</v>
      </c>
      <c r="F1">
        <v>5</v>
      </c>
      <c r="G1">
        <v>5</v>
      </c>
      <c r="H1">
        <v>951</v>
      </c>
    </row>
    <row r="2" spans="1:10">
      <c r="A2">
        <v>473025</v>
      </c>
      <c r="B2" t="s">
        <v>282</v>
      </c>
      <c r="C2">
        <v>202605</v>
      </c>
      <c r="D2">
        <v>1020001</v>
      </c>
      <c r="E2">
        <v>592</v>
      </c>
      <c r="F2">
        <v>0</v>
      </c>
      <c r="G2">
        <v>0</v>
      </c>
      <c r="H2">
        <v>592</v>
      </c>
    </row>
    <row r="3" spans="1:10">
      <c r="A3">
        <v>473025</v>
      </c>
      <c r="B3" t="s">
        <v>282</v>
      </c>
      <c r="C3">
        <v>202605</v>
      </c>
      <c r="D3">
        <v>1020002</v>
      </c>
      <c r="E3">
        <v>373</v>
      </c>
      <c r="F3">
        <v>0</v>
      </c>
      <c r="G3">
        <v>0</v>
      </c>
      <c r="H3">
        <v>375</v>
      </c>
    </row>
    <row r="4" spans="1:10">
      <c r="A4">
        <v>473025</v>
      </c>
      <c r="B4" t="s">
        <v>282</v>
      </c>
      <c r="C4">
        <v>202605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473025</v>
      </c>
      <c r="B5" t="s">
        <v>282</v>
      </c>
      <c r="C5">
        <v>202605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202605</v>
      </c>
      <c r="D6">
        <v>1020005</v>
      </c>
      <c r="E6">
        <v>1211</v>
      </c>
      <c r="F6">
        <v>7</v>
      </c>
      <c r="G6">
        <v>10</v>
      </c>
      <c r="H6" t="s">
        <v>283</v>
      </c>
    </row>
    <row r="7" spans="1:10">
      <c r="A7">
        <v>473025</v>
      </c>
      <c r="B7" t="s">
        <v>282</v>
      </c>
      <c r="C7">
        <v>202605</v>
      </c>
      <c r="D7">
        <v>1020006</v>
      </c>
      <c r="E7">
        <v>246</v>
      </c>
      <c r="F7">
        <v>0</v>
      </c>
      <c r="G7">
        <v>0</v>
      </c>
      <c r="H7">
        <v>241</v>
      </c>
    </row>
    <row r="8" spans="1:10">
      <c r="A8">
        <v>473025</v>
      </c>
      <c r="B8" t="s">
        <v>282</v>
      </c>
      <c r="C8">
        <v>202605</v>
      </c>
      <c r="D8">
        <v>1030101</v>
      </c>
      <c r="E8">
        <v>2</v>
      </c>
      <c r="F8">
        <v>0</v>
      </c>
      <c r="G8">
        <v>5</v>
      </c>
      <c r="H8">
        <v>0</v>
      </c>
      <c r="I8">
        <v>0</v>
      </c>
      <c r="J8">
        <v>7</v>
      </c>
    </row>
    <row r="9" spans="1:10">
      <c r="A9">
        <v>473025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202605</v>
      </c>
      <c r="D10">
        <v>1030201</v>
      </c>
      <c r="E10">
        <v>4</v>
      </c>
      <c r="F10">
        <v>0</v>
      </c>
      <c r="G10">
        <v>6</v>
      </c>
      <c r="H10">
        <v>0</v>
      </c>
      <c r="I10">
        <v>0</v>
      </c>
      <c r="J10">
        <v>10</v>
      </c>
    </row>
    <row r="11" spans="1:10">
      <c r="A11">
        <v>473025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202605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202605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27</v>
      </c>
      <c r="N36">
        <v>27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202605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202605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10</v>
      </c>
      <c r="N40">
        <v>10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202605</v>
      </c>
      <c r="D96">
        <v>1110001</v>
      </c>
      <c r="E96">
        <v>0</v>
      </c>
      <c r="F96">
        <v>33</v>
      </c>
      <c r="G96">
        <v>29</v>
      </c>
      <c r="H96">
        <v>42</v>
      </c>
      <c r="I96">
        <v>34</v>
      </c>
      <c r="J96">
        <v>24</v>
      </c>
      <c r="K96">
        <v>162</v>
      </c>
      <c r="L96">
        <v>0</v>
      </c>
      <c r="M96">
        <v>28</v>
      </c>
      <c r="N96">
        <v>25</v>
      </c>
      <c r="O96">
        <v>53</v>
      </c>
      <c r="P96">
        <v>215</v>
      </c>
    </row>
    <row r="97" spans="1:16">
      <c r="A97">
        <v>473025</v>
      </c>
      <c r="B97" t="s">
        <v>282</v>
      </c>
      <c r="C97">
        <v>202605</v>
      </c>
      <c r="D97">
        <v>1110002</v>
      </c>
      <c r="E97">
        <v>0</v>
      </c>
      <c r="F97">
        <v>5</v>
      </c>
      <c r="G97">
        <v>1</v>
      </c>
      <c r="H97">
        <v>5</v>
      </c>
      <c r="I97">
        <v>1</v>
      </c>
      <c r="J97">
        <v>1</v>
      </c>
      <c r="K97">
        <v>13</v>
      </c>
      <c r="L97">
        <v>0</v>
      </c>
      <c r="M97">
        <v>2</v>
      </c>
      <c r="N97">
        <v>7</v>
      </c>
      <c r="O97">
        <v>9</v>
      </c>
      <c r="P97">
        <v>22</v>
      </c>
    </row>
    <row r="98" spans="1:16">
      <c r="A98">
        <v>473025</v>
      </c>
      <c r="B98" t="s">
        <v>282</v>
      </c>
      <c r="C98">
        <v>202605</v>
      </c>
      <c r="D98">
        <v>1110003</v>
      </c>
      <c r="E98">
        <v>0</v>
      </c>
      <c r="F98">
        <v>28</v>
      </c>
      <c r="G98">
        <v>28</v>
      </c>
      <c r="H98">
        <v>37</v>
      </c>
      <c r="I98">
        <v>33</v>
      </c>
      <c r="J98">
        <v>23</v>
      </c>
      <c r="K98">
        <v>149</v>
      </c>
      <c r="L98">
        <v>0</v>
      </c>
      <c r="M98">
        <v>26</v>
      </c>
      <c r="N98">
        <v>18</v>
      </c>
      <c r="O98">
        <v>44</v>
      </c>
      <c r="P98">
        <v>193</v>
      </c>
    </row>
    <row r="99" spans="1:16">
      <c r="A99">
        <v>473025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202605</v>
      </c>
      <c r="D100">
        <v>1110005</v>
      </c>
      <c r="E100">
        <v>0</v>
      </c>
      <c r="F100">
        <v>33</v>
      </c>
      <c r="G100">
        <v>29</v>
      </c>
      <c r="H100">
        <v>43</v>
      </c>
      <c r="I100">
        <v>34</v>
      </c>
      <c r="J100">
        <v>24</v>
      </c>
      <c r="K100">
        <v>163</v>
      </c>
      <c r="L100">
        <v>0</v>
      </c>
      <c r="M100">
        <v>28</v>
      </c>
      <c r="N100">
        <v>26</v>
      </c>
      <c r="O100">
        <v>54</v>
      </c>
      <c r="P100">
        <v>217</v>
      </c>
    </row>
    <row r="101" spans="1:16">
      <c r="A101">
        <v>473025</v>
      </c>
      <c r="B101" t="s">
        <v>282</v>
      </c>
      <c r="C101">
        <v>202605</v>
      </c>
      <c r="D101">
        <v>1120001</v>
      </c>
      <c r="E101">
        <v>0</v>
      </c>
      <c r="F101">
        <v>20</v>
      </c>
      <c r="G101">
        <v>22</v>
      </c>
      <c r="H101">
        <v>20</v>
      </c>
      <c r="I101">
        <v>11</v>
      </c>
      <c r="J101">
        <v>5</v>
      </c>
      <c r="K101">
        <v>78</v>
      </c>
      <c r="L101">
        <v>0</v>
      </c>
      <c r="M101">
        <v>17</v>
      </c>
      <c r="N101">
        <v>15</v>
      </c>
      <c r="O101">
        <v>32</v>
      </c>
      <c r="P101">
        <v>110</v>
      </c>
    </row>
    <row r="102" spans="1:16">
      <c r="A102">
        <v>473025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202605</v>
      </c>
      <c r="D103">
        <v>1120003</v>
      </c>
      <c r="E103">
        <v>0</v>
      </c>
      <c r="F103">
        <v>20</v>
      </c>
      <c r="G103">
        <v>22</v>
      </c>
      <c r="H103">
        <v>21</v>
      </c>
      <c r="I103">
        <v>11</v>
      </c>
      <c r="J103">
        <v>5</v>
      </c>
      <c r="K103">
        <v>79</v>
      </c>
      <c r="L103">
        <v>0</v>
      </c>
      <c r="M103">
        <v>17</v>
      </c>
      <c r="N103">
        <v>16</v>
      </c>
      <c r="O103">
        <v>33</v>
      </c>
      <c r="P103">
        <v>112</v>
      </c>
    </row>
    <row r="104" spans="1:16">
      <c r="A104">
        <v>473025</v>
      </c>
      <c r="B104" t="s">
        <v>282</v>
      </c>
      <c r="C104">
        <v>202605</v>
      </c>
      <c r="D104">
        <v>1130001</v>
      </c>
      <c r="E104">
        <v>43</v>
      </c>
      <c r="F104">
        <v>9</v>
      </c>
      <c r="G104">
        <v>0</v>
      </c>
      <c r="H104">
        <v>52</v>
      </c>
    </row>
    <row r="105" spans="1:16">
      <c r="A105">
        <v>473025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202605</v>
      </c>
      <c r="D106">
        <v>1130003</v>
      </c>
      <c r="E106">
        <v>43</v>
      </c>
      <c r="F106">
        <v>9</v>
      </c>
      <c r="G106">
        <v>0</v>
      </c>
      <c r="H106">
        <v>52</v>
      </c>
    </row>
    <row r="107" spans="1:16">
      <c r="A107">
        <v>473025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9</v>
      </c>
      <c r="I107">
        <v>18</v>
      </c>
      <c r="J107">
        <v>16</v>
      </c>
      <c r="K107">
        <v>0</v>
      </c>
      <c r="L107">
        <v>43</v>
      </c>
      <c r="M107">
        <v>0</v>
      </c>
      <c r="N107">
        <v>0</v>
      </c>
      <c r="O107">
        <v>0</v>
      </c>
      <c r="P107">
        <v>43</v>
      </c>
    </row>
    <row r="108" spans="1:16">
      <c r="A108">
        <v>473025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9</v>
      </c>
      <c r="I109">
        <v>18</v>
      </c>
      <c r="J109">
        <v>16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473025</v>
      </c>
      <c r="B110" t="s">
        <v>282</v>
      </c>
      <c r="C110">
        <v>202605</v>
      </c>
      <c r="D110">
        <v>1139201</v>
      </c>
      <c r="E110">
        <v>0</v>
      </c>
      <c r="F110">
        <v>1</v>
      </c>
      <c r="G110">
        <v>2</v>
      </c>
      <c r="H110">
        <v>3</v>
      </c>
      <c r="I110">
        <v>2</v>
      </c>
      <c r="J110">
        <v>1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473025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202605</v>
      </c>
      <c r="D112">
        <v>1139203</v>
      </c>
      <c r="E112">
        <v>0</v>
      </c>
      <c r="F112">
        <v>1</v>
      </c>
      <c r="G112">
        <v>2</v>
      </c>
      <c r="H112">
        <v>3</v>
      </c>
      <c r="I112">
        <v>2</v>
      </c>
      <c r="J112">
        <v>1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473025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202605</v>
      </c>
      <c r="D116">
        <v>1139304</v>
      </c>
      <c r="E116">
        <v>0</v>
      </c>
      <c r="F116">
        <v>1</v>
      </c>
      <c r="G116">
        <v>2</v>
      </c>
      <c r="H116">
        <v>12</v>
      </c>
      <c r="I116">
        <v>20</v>
      </c>
      <c r="J116">
        <v>19</v>
      </c>
      <c r="K116">
        <v>0</v>
      </c>
      <c r="L116">
        <v>54</v>
      </c>
      <c r="M116">
        <v>0</v>
      </c>
      <c r="N116">
        <v>0</v>
      </c>
      <c r="O116">
        <v>0</v>
      </c>
      <c r="P116">
        <v>54</v>
      </c>
    </row>
    <row r="117" spans="1:16">
      <c r="A117">
        <v>473025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473025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3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473025</v>
      </c>
      <c r="B120" t="s">
        <v>282</v>
      </c>
      <c r="C120">
        <v>202605</v>
      </c>
      <c r="D120">
        <v>1140001</v>
      </c>
      <c r="E120">
        <v>0</v>
      </c>
      <c r="F120">
        <v>11</v>
      </c>
      <c r="G120">
        <v>7</v>
      </c>
      <c r="H120">
        <v>10</v>
      </c>
      <c r="I120">
        <v>3</v>
      </c>
      <c r="J120">
        <v>3</v>
      </c>
      <c r="K120">
        <v>0</v>
      </c>
      <c r="L120">
        <v>34</v>
      </c>
      <c r="M120">
        <v>0</v>
      </c>
      <c r="N120">
        <v>3</v>
      </c>
      <c r="O120">
        <v>3</v>
      </c>
      <c r="P120">
        <v>37</v>
      </c>
    </row>
    <row r="121" spans="1:16">
      <c r="A121">
        <v>473025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202605</v>
      </c>
      <c r="D122">
        <v>1140003</v>
      </c>
      <c r="E122">
        <v>0</v>
      </c>
      <c r="F122">
        <v>11</v>
      </c>
      <c r="G122">
        <v>7</v>
      </c>
      <c r="H122">
        <v>10</v>
      </c>
      <c r="I122">
        <v>3</v>
      </c>
      <c r="J122">
        <v>3</v>
      </c>
      <c r="K122">
        <v>0</v>
      </c>
      <c r="L122">
        <v>34</v>
      </c>
      <c r="M122">
        <v>0</v>
      </c>
      <c r="N122">
        <v>3</v>
      </c>
      <c r="O122">
        <v>3</v>
      </c>
      <c r="P122">
        <v>37</v>
      </c>
    </row>
    <row r="123" spans="1:16">
      <c r="A123">
        <v>473025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13</v>
      </c>
      <c r="H123">
        <v>6</v>
      </c>
      <c r="I123">
        <v>15</v>
      </c>
      <c r="J123">
        <v>11</v>
      </c>
      <c r="K123">
        <v>7</v>
      </c>
      <c r="L123">
        <v>52</v>
      </c>
      <c r="M123">
        <v>4</v>
      </c>
      <c r="N123">
        <v>8</v>
      </c>
      <c r="O123">
        <v>12</v>
      </c>
      <c r="P123">
        <v>64</v>
      </c>
    </row>
    <row r="124" spans="1:16">
      <c r="A124">
        <v>473025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3</v>
      </c>
      <c r="J124">
        <v>3</v>
      </c>
      <c r="K124">
        <v>0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473025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14</v>
      </c>
      <c r="H125">
        <v>16</v>
      </c>
      <c r="I125">
        <v>14</v>
      </c>
      <c r="J125">
        <v>9</v>
      </c>
      <c r="K125">
        <v>5</v>
      </c>
      <c r="L125">
        <v>58</v>
      </c>
      <c r="M125">
        <v>14</v>
      </c>
      <c r="N125">
        <v>11</v>
      </c>
      <c r="O125">
        <v>25</v>
      </c>
      <c r="P125">
        <v>83</v>
      </c>
    </row>
    <row r="126" spans="1:16">
      <c r="A126">
        <v>473025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2</v>
      </c>
      <c r="H128">
        <v>2</v>
      </c>
      <c r="I128">
        <v>12</v>
      </c>
      <c r="J128">
        <v>20</v>
      </c>
      <c r="K128">
        <v>20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473025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18</v>
      </c>
      <c r="K129">
        <v>16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473025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2</v>
      </c>
      <c r="H130">
        <v>2</v>
      </c>
      <c r="I130">
        <v>3</v>
      </c>
      <c r="J130">
        <v>2</v>
      </c>
      <c r="K130">
        <v>1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62</v>
      </c>
      <c r="H136">
        <v>62</v>
      </c>
      <c r="I136">
        <v>81</v>
      </c>
      <c r="J136">
        <v>58</v>
      </c>
      <c r="K136">
        <v>38</v>
      </c>
      <c r="L136">
        <v>301</v>
      </c>
      <c r="M136">
        <v>42</v>
      </c>
      <c r="N136">
        <v>40</v>
      </c>
      <c r="O136">
        <v>82</v>
      </c>
      <c r="P136">
        <v>383</v>
      </c>
    </row>
    <row r="137" spans="1:16">
      <c r="A137">
        <v>473025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37</v>
      </c>
      <c r="H137">
        <v>36</v>
      </c>
      <c r="I137">
        <v>43</v>
      </c>
      <c r="J137">
        <v>26</v>
      </c>
      <c r="K137">
        <v>12</v>
      </c>
      <c r="L137">
        <v>154</v>
      </c>
      <c r="M137">
        <v>24</v>
      </c>
      <c r="N137">
        <v>21</v>
      </c>
      <c r="O137">
        <v>45</v>
      </c>
      <c r="P137">
        <v>199</v>
      </c>
    </row>
    <row r="138" spans="1:16">
      <c r="A138">
        <v>473025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6</v>
      </c>
      <c r="H138">
        <v>3</v>
      </c>
      <c r="I138">
        <v>8</v>
      </c>
      <c r="J138">
        <v>2</v>
      </c>
      <c r="K138">
        <v>3</v>
      </c>
      <c r="L138">
        <v>22</v>
      </c>
      <c r="M138">
        <v>0</v>
      </c>
      <c r="N138">
        <v>0</v>
      </c>
      <c r="O138">
        <v>0</v>
      </c>
      <c r="P138">
        <v>22</v>
      </c>
    </row>
    <row r="139" spans="1:16">
      <c r="A139">
        <v>473025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3</v>
      </c>
      <c r="K140">
        <v>1</v>
      </c>
      <c r="L140">
        <v>11</v>
      </c>
      <c r="M140">
        <v>3</v>
      </c>
      <c r="N140">
        <v>5</v>
      </c>
      <c r="O140">
        <v>8</v>
      </c>
      <c r="P140">
        <v>19</v>
      </c>
    </row>
    <row r="141" spans="1:16">
      <c r="A141">
        <v>473025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2</v>
      </c>
      <c r="K141">
        <v>2</v>
      </c>
      <c r="L141">
        <v>7</v>
      </c>
      <c r="M141">
        <v>1</v>
      </c>
      <c r="N141">
        <v>3</v>
      </c>
      <c r="O141">
        <v>4</v>
      </c>
      <c r="P141">
        <v>11</v>
      </c>
    </row>
    <row r="142" spans="1:16">
      <c r="A142">
        <v>473025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7</v>
      </c>
      <c r="H142">
        <v>10</v>
      </c>
      <c r="I142">
        <v>9</v>
      </c>
      <c r="J142">
        <v>2</v>
      </c>
      <c r="K142">
        <v>0</v>
      </c>
      <c r="L142">
        <v>28</v>
      </c>
      <c r="M142">
        <v>0</v>
      </c>
      <c r="N142">
        <v>0</v>
      </c>
      <c r="O142">
        <v>0</v>
      </c>
      <c r="P142">
        <v>28</v>
      </c>
    </row>
    <row r="143" spans="1:16">
      <c r="A143">
        <v>473025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6</v>
      </c>
      <c r="N143">
        <v>2</v>
      </c>
      <c r="O143">
        <v>8</v>
      </c>
      <c r="P143">
        <v>11</v>
      </c>
    </row>
    <row r="144" spans="1:16">
      <c r="A144">
        <v>473025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14</v>
      </c>
      <c r="H144">
        <v>16</v>
      </c>
      <c r="I144">
        <v>14</v>
      </c>
      <c r="J144">
        <v>9</v>
      </c>
      <c r="K144">
        <v>5</v>
      </c>
      <c r="L144">
        <v>58</v>
      </c>
      <c r="M144">
        <v>14</v>
      </c>
      <c r="N144">
        <v>11</v>
      </c>
      <c r="O144">
        <v>25</v>
      </c>
      <c r="P144">
        <v>83</v>
      </c>
    </row>
    <row r="145" spans="1:16">
      <c r="A145">
        <v>473025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3</v>
      </c>
      <c r="J145">
        <v>3</v>
      </c>
      <c r="K145">
        <v>0</v>
      </c>
      <c r="L145">
        <v>8</v>
      </c>
      <c r="M145">
        <v>0</v>
      </c>
      <c r="N145">
        <v>0</v>
      </c>
      <c r="O145">
        <v>0</v>
      </c>
      <c r="P145">
        <v>8</v>
      </c>
    </row>
    <row r="146" spans="1:16">
      <c r="A146">
        <v>473025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</v>
      </c>
      <c r="H148">
        <v>1</v>
      </c>
      <c r="I148">
        <v>4</v>
      </c>
      <c r="J148">
        <v>4</v>
      </c>
      <c r="K148">
        <v>0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473025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1</v>
      </c>
      <c r="J149">
        <v>1</v>
      </c>
      <c r="K149">
        <v>1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12</v>
      </c>
      <c r="H151">
        <v>17</v>
      </c>
      <c r="I151">
        <v>16</v>
      </c>
      <c r="J151">
        <v>8</v>
      </c>
      <c r="K151">
        <v>3</v>
      </c>
      <c r="L151">
        <v>56</v>
      </c>
      <c r="M151">
        <v>18</v>
      </c>
      <c r="N151">
        <v>16</v>
      </c>
      <c r="O151">
        <v>34</v>
      </c>
      <c r="P151">
        <v>90</v>
      </c>
    </row>
    <row r="152" spans="1:16">
      <c r="A152">
        <v>473025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7</v>
      </c>
      <c r="H152">
        <v>12</v>
      </c>
      <c r="I152">
        <v>10</v>
      </c>
      <c r="J152">
        <v>2</v>
      </c>
      <c r="K152">
        <v>0</v>
      </c>
      <c r="L152">
        <v>31</v>
      </c>
      <c r="M152">
        <v>6</v>
      </c>
      <c r="N152">
        <v>2</v>
      </c>
      <c r="O152">
        <v>8</v>
      </c>
      <c r="P152">
        <v>39</v>
      </c>
    </row>
    <row r="153" spans="1:16">
      <c r="A153">
        <v>473025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11</v>
      </c>
      <c r="H153">
        <v>7</v>
      </c>
      <c r="I153">
        <v>10</v>
      </c>
      <c r="J153">
        <v>4</v>
      </c>
      <c r="K153">
        <v>3</v>
      </c>
      <c r="L153">
        <v>35</v>
      </c>
      <c r="M153">
        <v>0</v>
      </c>
      <c r="N153">
        <v>3</v>
      </c>
      <c r="O153">
        <v>3</v>
      </c>
      <c r="P153">
        <v>38</v>
      </c>
    </row>
    <row r="154" spans="1:16">
      <c r="A154">
        <v>473025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7</v>
      </c>
      <c r="H156">
        <v>4</v>
      </c>
      <c r="I156">
        <v>9</v>
      </c>
      <c r="J156">
        <v>2</v>
      </c>
      <c r="K156">
        <v>2</v>
      </c>
      <c r="L156">
        <v>24</v>
      </c>
      <c r="M156">
        <v>0</v>
      </c>
      <c r="N156">
        <v>2</v>
      </c>
      <c r="O156">
        <v>2</v>
      </c>
      <c r="P156">
        <v>26</v>
      </c>
    </row>
    <row r="157" spans="1:16">
      <c r="A157">
        <v>473025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473025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473025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55202</v>
      </c>
      <c r="H169">
        <v>34905</v>
      </c>
      <c r="I169">
        <v>124317</v>
      </c>
      <c r="J169">
        <v>66727</v>
      </c>
      <c r="K169">
        <v>66623</v>
      </c>
      <c r="L169">
        <v>347774</v>
      </c>
      <c r="M169">
        <v>10871</v>
      </c>
      <c r="N169">
        <v>25013</v>
      </c>
      <c r="O169">
        <v>35884</v>
      </c>
      <c r="P169">
        <v>383658</v>
      </c>
    </row>
    <row r="170" spans="1:16">
      <c r="A170">
        <v>473025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2946</v>
      </c>
      <c r="H170">
        <v>12880</v>
      </c>
      <c r="I170">
        <v>41168</v>
      </c>
      <c r="J170">
        <v>25368</v>
      </c>
      <c r="K170">
        <v>0</v>
      </c>
      <c r="L170">
        <v>82362</v>
      </c>
      <c r="M170">
        <v>0</v>
      </c>
      <c r="N170">
        <v>0</v>
      </c>
      <c r="O170">
        <v>0</v>
      </c>
      <c r="P170">
        <v>82362</v>
      </c>
    </row>
    <row r="171" spans="1:16">
      <c r="A171">
        <v>473025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7948</v>
      </c>
      <c r="H171">
        <v>14856</v>
      </c>
      <c r="I171">
        <v>14797</v>
      </c>
      <c r="J171">
        <v>13389</v>
      </c>
      <c r="K171">
        <v>9796</v>
      </c>
      <c r="L171">
        <v>60786</v>
      </c>
      <c r="M171">
        <v>12795</v>
      </c>
      <c r="N171">
        <v>11730</v>
      </c>
      <c r="O171">
        <v>24525</v>
      </c>
      <c r="P171">
        <v>85311</v>
      </c>
    </row>
    <row r="172" spans="1:16">
      <c r="A172">
        <v>473025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38910</v>
      </c>
      <c r="H174">
        <v>60316</v>
      </c>
      <c r="I174">
        <v>329170</v>
      </c>
      <c r="J174">
        <v>629505</v>
      </c>
      <c r="K174">
        <v>688587</v>
      </c>
      <c r="L174">
        <v>1746488</v>
      </c>
      <c r="M174">
        <v>0</v>
      </c>
      <c r="N174">
        <v>0</v>
      </c>
      <c r="O174">
        <v>0</v>
      </c>
      <c r="P174">
        <v>1746488</v>
      </c>
    </row>
    <row r="175" spans="1:16">
      <c r="A175">
        <v>473025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255376</v>
      </c>
      <c r="J175">
        <v>551522</v>
      </c>
      <c r="K175">
        <v>508214</v>
      </c>
      <c r="L175">
        <v>1315112</v>
      </c>
      <c r="M175">
        <v>0</v>
      </c>
      <c r="N175">
        <v>0</v>
      </c>
      <c r="O175">
        <v>0</v>
      </c>
      <c r="P175">
        <v>1315112</v>
      </c>
    </row>
    <row r="176" spans="1:16">
      <c r="A176">
        <v>473025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38910</v>
      </c>
      <c r="H176">
        <v>60316</v>
      </c>
      <c r="I176">
        <v>73794</v>
      </c>
      <c r="J176">
        <v>77983</v>
      </c>
      <c r="K176">
        <v>41087</v>
      </c>
      <c r="L176">
        <v>292090</v>
      </c>
      <c r="M176">
        <v>0</v>
      </c>
      <c r="N176">
        <v>0</v>
      </c>
      <c r="O176">
        <v>0</v>
      </c>
      <c r="P176">
        <v>292090</v>
      </c>
    </row>
    <row r="177" spans="1:16">
      <c r="A177">
        <v>473025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422672</v>
      </c>
      <c r="H182">
        <v>482371</v>
      </c>
      <c r="I182">
        <v>990981</v>
      </c>
      <c r="J182">
        <v>916166</v>
      </c>
      <c r="K182">
        <v>866566</v>
      </c>
      <c r="L182">
        <v>3678756</v>
      </c>
      <c r="M182">
        <v>46894</v>
      </c>
      <c r="N182">
        <v>101847</v>
      </c>
      <c r="O182">
        <v>148741</v>
      </c>
      <c r="P182">
        <v>3827497</v>
      </c>
    </row>
    <row r="183" spans="1:16">
      <c r="A183">
        <v>473025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165141</v>
      </c>
      <c r="H183">
        <v>234133</v>
      </c>
      <c r="I183">
        <v>339586</v>
      </c>
      <c r="J183">
        <v>166784</v>
      </c>
      <c r="K183">
        <v>76419</v>
      </c>
      <c r="L183">
        <v>982063</v>
      </c>
      <c r="M183">
        <v>38638</v>
      </c>
      <c r="N183">
        <v>45485</v>
      </c>
      <c r="O183">
        <v>84123</v>
      </c>
      <c r="P183">
        <v>1066186</v>
      </c>
    </row>
    <row r="184" spans="1:16">
      <c r="A184">
        <v>473025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42150</v>
      </c>
      <c r="H184">
        <v>30814</v>
      </c>
      <c r="I184">
        <v>113303</v>
      </c>
      <c r="J184">
        <v>51742</v>
      </c>
      <c r="K184">
        <v>51657</v>
      </c>
      <c r="L184">
        <v>289666</v>
      </c>
      <c r="M184">
        <v>0</v>
      </c>
      <c r="N184">
        <v>0</v>
      </c>
      <c r="O184">
        <v>0</v>
      </c>
      <c r="P184">
        <v>289666</v>
      </c>
    </row>
    <row r="185" spans="1:16">
      <c r="A185">
        <v>473025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6830</v>
      </c>
      <c r="L185">
        <v>6830</v>
      </c>
      <c r="M185">
        <v>0</v>
      </c>
      <c r="N185">
        <v>0</v>
      </c>
      <c r="O185">
        <v>0</v>
      </c>
      <c r="P185">
        <v>6830</v>
      </c>
    </row>
    <row r="186" spans="1:16">
      <c r="A186">
        <v>473025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6510</v>
      </c>
      <c r="H186">
        <v>895</v>
      </c>
      <c r="I186">
        <v>7239</v>
      </c>
      <c r="J186">
        <v>5097</v>
      </c>
      <c r="K186">
        <v>2484</v>
      </c>
      <c r="L186">
        <v>22225</v>
      </c>
      <c r="M186">
        <v>8131</v>
      </c>
      <c r="N186">
        <v>16793</v>
      </c>
      <c r="O186">
        <v>24924</v>
      </c>
      <c r="P186">
        <v>47149</v>
      </c>
    </row>
    <row r="187" spans="1:16">
      <c r="A187">
        <v>473025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4396</v>
      </c>
      <c r="H187">
        <v>2512</v>
      </c>
      <c r="I187">
        <v>0</v>
      </c>
      <c r="J187">
        <v>7536</v>
      </c>
      <c r="K187">
        <v>5652</v>
      </c>
      <c r="L187">
        <v>20096</v>
      </c>
      <c r="M187">
        <v>2740</v>
      </c>
      <c r="N187">
        <v>8220</v>
      </c>
      <c r="O187">
        <v>10960</v>
      </c>
      <c r="P187">
        <v>31056</v>
      </c>
    </row>
    <row r="188" spans="1:16">
      <c r="A188">
        <v>473025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58129</v>
      </c>
      <c r="H188">
        <v>143942</v>
      </c>
      <c r="I188">
        <v>132737</v>
      </c>
      <c r="J188">
        <v>33807</v>
      </c>
      <c r="K188">
        <v>0</v>
      </c>
      <c r="L188">
        <v>368615</v>
      </c>
      <c r="M188">
        <v>0</v>
      </c>
      <c r="N188">
        <v>0</v>
      </c>
      <c r="O188">
        <v>0</v>
      </c>
      <c r="P188">
        <v>368615</v>
      </c>
    </row>
    <row r="189" spans="1:16">
      <c r="A189">
        <v>473025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4666</v>
      </c>
      <c r="I189">
        <v>1207</v>
      </c>
      <c r="J189">
        <v>0</v>
      </c>
      <c r="K189">
        <v>0</v>
      </c>
      <c r="L189">
        <v>5873</v>
      </c>
      <c r="M189">
        <v>14972</v>
      </c>
      <c r="N189">
        <v>8742</v>
      </c>
      <c r="O189">
        <v>23714</v>
      </c>
      <c r="P189">
        <v>29587</v>
      </c>
    </row>
    <row r="190" spans="1:16">
      <c r="A190">
        <v>473025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7948</v>
      </c>
      <c r="H190">
        <v>14856</v>
      </c>
      <c r="I190">
        <v>14797</v>
      </c>
      <c r="J190">
        <v>13389</v>
      </c>
      <c r="K190">
        <v>9796</v>
      </c>
      <c r="L190">
        <v>60786</v>
      </c>
      <c r="M190">
        <v>12795</v>
      </c>
      <c r="N190">
        <v>11730</v>
      </c>
      <c r="O190">
        <v>24525</v>
      </c>
      <c r="P190">
        <v>85311</v>
      </c>
    </row>
    <row r="191" spans="1:16">
      <c r="A191">
        <v>473025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2946</v>
      </c>
      <c r="H191">
        <v>12880</v>
      </c>
      <c r="I191">
        <v>41168</v>
      </c>
      <c r="J191">
        <v>25368</v>
      </c>
      <c r="K191">
        <v>0</v>
      </c>
      <c r="L191">
        <v>82362</v>
      </c>
      <c r="M191">
        <v>0</v>
      </c>
      <c r="N191">
        <v>0</v>
      </c>
      <c r="O191">
        <v>0</v>
      </c>
      <c r="P191">
        <v>82362</v>
      </c>
    </row>
    <row r="192" spans="1:16">
      <c r="A192">
        <v>473025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2146</v>
      </c>
      <c r="H194">
        <v>684</v>
      </c>
      <c r="I194">
        <v>3775</v>
      </c>
      <c r="J194">
        <v>2352</v>
      </c>
      <c r="K194">
        <v>0</v>
      </c>
      <c r="L194">
        <v>8957</v>
      </c>
      <c r="M194">
        <v>0</v>
      </c>
      <c r="N194">
        <v>0</v>
      </c>
      <c r="O194">
        <v>0</v>
      </c>
      <c r="P194">
        <v>8957</v>
      </c>
    </row>
    <row r="195" spans="1:16">
      <c r="A195">
        <v>473025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88526</v>
      </c>
      <c r="H195">
        <v>63238</v>
      </c>
      <c r="I195">
        <v>32464</v>
      </c>
      <c r="J195">
        <v>17078</v>
      </c>
      <c r="K195">
        <v>27219</v>
      </c>
      <c r="L195">
        <v>228525</v>
      </c>
      <c r="M195">
        <v>0</v>
      </c>
      <c r="N195">
        <v>28788</v>
      </c>
      <c r="O195">
        <v>28788</v>
      </c>
      <c r="P195">
        <v>257313</v>
      </c>
    </row>
    <row r="196" spans="1:16">
      <c r="A196">
        <v>473025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40916</v>
      </c>
      <c r="H196">
        <v>22884</v>
      </c>
      <c r="I196">
        <v>25360</v>
      </c>
      <c r="J196">
        <v>27493</v>
      </c>
      <c r="K196">
        <v>0</v>
      </c>
      <c r="L196">
        <v>116653</v>
      </c>
      <c r="M196">
        <v>0</v>
      </c>
      <c r="N196">
        <v>0</v>
      </c>
      <c r="O196">
        <v>0</v>
      </c>
      <c r="P196">
        <v>116653</v>
      </c>
    </row>
    <row r="197" spans="1:16">
      <c r="A197">
        <v>473025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13801</v>
      </c>
      <c r="H197">
        <v>19725</v>
      </c>
      <c r="I197">
        <v>23676</v>
      </c>
      <c r="J197">
        <v>12067</v>
      </c>
      <c r="K197">
        <v>4162</v>
      </c>
      <c r="L197">
        <v>73431</v>
      </c>
      <c r="M197">
        <v>8256</v>
      </c>
      <c r="N197">
        <v>7072</v>
      </c>
      <c r="O197">
        <v>15328</v>
      </c>
      <c r="P197">
        <v>88759</v>
      </c>
    </row>
    <row r="198" spans="1:16">
      <c r="A198">
        <v>473025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58129</v>
      </c>
      <c r="H198">
        <v>148608</v>
      </c>
      <c r="I198">
        <v>133944</v>
      </c>
      <c r="J198">
        <v>33807</v>
      </c>
      <c r="K198">
        <v>0</v>
      </c>
      <c r="L198">
        <v>374488</v>
      </c>
      <c r="M198">
        <v>14972</v>
      </c>
      <c r="N198">
        <v>8742</v>
      </c>
      <c r="O198">
        <v>23714</v>
      </c>
      <c r="P198">
        <v>398202</v>
      </c>
    </row>
    <row r="199" spans="1:16">
      <c r="A199">
        <v>473025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204820</v>
      </c>
      <c r="H199">
        <v>168197</v>
      </c>
      <c r="I199">
        <v>298549</v>
      </c>
      <c r="J199">
        <v>107810</v>
      </c>
      <c r="K199">
        <v>97398</v>
      </c>
      <c r="L199">
        <v>876774</v>
      </c>
      <c r="M199">
        <v>0</v>
      </c>
      <c r="N199">
        <v>49290</v>
      </c>
      <c r="O199">
        <v>49290</v>
      </c>
      <c r="P199">
        <v>926064</v>
      </c>
    </row>
    <row r="200" spans="1:16">
      <c r="A200">
        <v>473025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108717</v>
      </c>
      <c r="H202">
        <v>85784</v>
      </c>
      <c r="I202">
        <v>266085</v>
      </c>
      <c r="J202">
        <v>63486</v>
      </c>
      <c r="K202">
        <v>70179</v>
      </c>
      <c r="L202">
        <v>594251</v>
      </c>
      <c r="M202">
        <v>0</v>
      </c>
      <c r="N202">
        <v>20502</v>
      </c>
      <c r="O202">
        <v>20502</v>
      </c>
      <c r="P202">
        <v>614753</v>
      </c>
    </row>
    <row r="203" spans="1:16">
      <c r="A203">
        <v>473025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7577</v>
      </c>
      <c r="H207">
        <v>19175</v>
      </c>
      <c r="I207">
        <v>0</v>
      </c>
      <c r="J207">
        <v>27246</v>
      </c>
      <c r="K207">
        <v>0</v>
      </c>
      <c r="L207">
        <v>53998</v>
      </c>
      <c r="M207">
        <v>0</v>
      </c>
      <c r="N207">
        <v>0</v>
      </c>
      <c r="O207">
        <v>0</v>
      </c>
      <c r="P207">
        <v>53998</v>
      </c>
    </row>
    <row r="208" spans="1:16">
      <c r="A208">
        <v>473025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139286</v>
      </c>
      <c r="L209">
        <v>139286</v>
      </c>
      <c r="M209">
        <v>0</v>
      </c>
      <c r="N209">
        <v>0</v>
      </c>
      <c r="O209">
        <v>0</v>
      </c>
      <c r="P209">
        <v>139286</v>
      </c>
    </row>
    <row r="210" spans="1:16">
      <c r="A210">
        <v>473025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552020</v>
      </c>
      <c r="H215">
        <v>349050</v>
      </c>
      <c r="I215">
        <v>1243170</v>
      </c>
      <c r="J215">
        <v>667270</v>
      </c>
      <c r="K215">
        <v>666230</v>
      </c>
      <c r="L215">
        <v>3477740</v>
      </c>
      <c r="M215">
        <v>108710</v>
      </c>
      <c r="N215">
        <v>250130</v>
      </c>
      <c r="O215">
        <v>358840</v>
      </c>
      <c r="P215">
        <v>3836580</v>
      </c>
    </row>
    <row r="216" spans="1:16">
      <c r="A216">
        <v>473025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29460</v>
      </c>
      <c r="H216">
        <v>128800</v>
      </c>
      <c r="I216">
        <v>411680</v>
      </c>
      <c r="J216">
        <v>253680</v>
      </c>
      <c r="K216">
        <v>0</v>
      </c>
      <c r="L216">
        <v>823620</v>
      </c>
      <c r="M216">
        <v>0</v>
      </c>
      <c r="N216">
        <v>0</v>
      </c>
      <c r="O216">
        <v>0</v>
      </c>
      <c r="P216">
        <v>823620</v>
      </c>
    </row>
    <row r="217" spans="1:16">
      <c r="A217">
        <v>473025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79480</v>
      </c>
      <c r="H217">
        <v>148560</v>
      </c>
      <c r="I217">
        <v>147970</v>
      </c>
      <c r="J217">
        <v>133890</v>
      </c>
      <c r="K217">
        <v>97960</v>
      </c>
      <c r="L217">
        <v>607860</v>
      </c>
      <c r="M217">
        <v>127950</v>
      </c>
      <c r="N217">
        <v>117300</v>
      </c>
      <c r="O217">
        <v>245250</v>
      </c>
      <c r="P217">
        <v>853110</v>
      </c>
    </row>
    <row r="218" spans="1:16">
      <c r="A218">
        <v>473025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389100</v>
      </c>
      <c r="H220">
        <v>603160</v>
      </c>
      <c r="I220">
        <v>3291700</v>
      </c>
      <c r="J220">
        <v>6295050</v>
      </c>
      <c r="K220">
        <v>6885870</v>
      </c>
      <c r="L220">
        <v>17464880</v>
      </c>
      <c r="M220">
        <v>0</v>
      </c>
      <c r="N220">
        <v>0</v>
      </c>
      <c r="O220">
        <v>0</v>
      </c>
      <c r="P220">
        <v>17464880</v>
      </c>
    </row>
    <row r="221" spans="1:16">
      <c r="A221">
        <v>473025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2553760</v>
      </c>
      <c r="J221">
        <v>5515220</v>
      </c>
      <c r="K221">
        <v>5082140</v>
      </c>
      <c r="L221">
        <v>13151120</v>
      </c>
      <c r="M221">
        <v>0</v>
      </c>
      <c r="N221">
        <v>0</v>
      </c>
      <c r="O221">
        <v>0</v>
      </c>
      <c r="P221">
        <v>13151120</v>
      </c>
    </row>
    <row r="222" spans="1:16">
      <c r="A222">
        <v>473025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389100</v>
      </c>
      <c r="H222">
        <v>603160</v>
      </c>
      <c r="I222">
        <v>737940</v>
      </c>
      <c r="J222">
        <v>779830</v>
      </c>
      <c r="K222">
        <v>410870</v>
      </c>
      <c r="L222">
        <v>2920900</v>
      </c>
      <c r="M222">
        <v>0</v>
      </c>
      <c r="N222">
        <v>0</v>
      </c>
      <c r="O222">
        <v>0</v>
      </c>
      <c r="P222">
        <v>2920900</v>
      </c>
    </row>
    <row r="223" spans="1:16">
      <c r="A223">
        <v>473025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4226720</v>
      </c>
      <c r="H228">
        <v>4823710</v>
      </c>
      <c r="I228">
        <v>9909810</v>
      </c>
      <c r="J228">
        <v>9161660</v>
      </c>
      <c r="K228">
        <v>8665660</v>
      </c>
      <c r="L228">
        <v>36787560</v>
      </c>
      <c r="M228">
        <v>468940</v>
      </c>
      <c r="N228">
        <v>1018470</v>
      </c>
      <c r="O228">
        <v>1487410</v>
      </c>
      <c r="P228">
        <v>38274970</v>
      </c>
    </row>
    <row r="229" spans="1:16">
      <c r="A229">
        <v>473025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1651410</v>
      </c>
      <c r="H229">
        <v>2341330</v>
      </c>
      <c r="I229">
        <v>3395860</v>
      </c>
      <c r="J229">
        <v>1667840</v>
      </c>
      <c r="K229">
        <v>764190</v>
      </c>
      <c r="L229">
        <v>9820630</v>
      </c>
      <c r="M229">
        <v>386380</v>
      </c>
      <c r="N229">
        <v>454850</v>
      </c>
      <c r="O229">
        <v>841230</v>
      </c>
      <c r="P229">
        <v>10661860</v>
      </c>
    </row>
    <row r="230" spans="1:16">
      <c r="A230">
        <v>473025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421500</v>
      </c>
      <c r="H230">
        <v>308140</v>
      </c>
      <c r="I230">
        <v>1133030</v>
      </c>
      <c r="J230">
        <v>517420</v>
      </c>
      <c r="K230">
        <v>516570</v>
      </c>
      <c r="L230">
        <v>2896660</v>
      </c>
      <c r="M230">
        <v>0</v>
      </c>
      <c r="N230">
        <v>0</v>
      </c>
      <c r="O230">
        <v>0</v>
      </c>
      <c r="P230">
        <v>2896660</v>
      </c>
    </row>
    <row r="231" spans="1:16">
      <c r="A231">
        <v>473025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68300</v>
      </c>
      <c r="L231">
        <v>68300</v>
      </c>
      <c r="M231">
        <v>0</v>
      </c>
      <c r="N231">
        <v>0</v>
      </c>
      <c r="O231">
        <v>0</v>
      </c>
      <c r="P231">
        <v>68300</v>
      </c>
    </row>
    <row r="232" spans="1:16">
      <c r="A232">
        <v>473025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65100</v>
      </c>
      <c r="H232">
        <v>8950</v>
      </c>
      <c r="I232">
        <v>72390</v>
      </c>
      <c r="J232">
        <v>50970</v>
      </c>
      <c r="K232">
        <v>24840</v>
      </c>
      <c r="L232">
        <v>222250</v>
      </c>
      <c r="M232">
        <v>81310</v>
      </c>
      <c r="N232">
        <v>167930</v>
      </c>
      <c r="O232">
        <v>249240</v>
      </c>
      <c r="P232">
        <v>471490</v>
      </c>
    </row>
    <row r="233" spans="1:16">
      <c r="A233">
        <v>473025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43960</v>
      </c>
      <c r="H233">
        <v>25120</v>
      </c>
      <c r="I233">
        <v>0</v>
      </c>
      <c r="J233">
        <v>75360</v>
      </c>
      <c r="K233">
        <v>56520</v>
      </c>
      <c r="L233">
        <v>200960</v>
      </c>
      <c r="M233">
        <v>27400</v>
      </c>
      <c r="N233">
        <v>82200</v>
      </c>
      <c r="O233">
        <v>109600</v>
      </c>
      <c r="P233">
        <v>310560</v>
      </c>
    </row>
    <row r="234" spans="1:16">
      <c r="A234">
        <v>473025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581290</v>
      </c>
      <c r="H234">
        <v>1439420</v>
      </c>
      <c r="I234">
        <v>1327370</v>
      </c>
      <c r="J234">
        <v>338070</v>
      </c>
      <c r="K234">
        <v>0</v>
      </c>
      <c r="L234">
        <v>3686150</v>
      </c>
      <c r="M234">
        <v>0</v>
      </c>
      <c r="N234">
        <v>0</v>
      </c>
      <c r="O234">
        <v>0</v>
      </c>
      <c r="P234">
        <v>3686150</v>
      </c>
    </row>
    <row r="235" spans="1:16">
      <c r="A235">
        <v>473025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46660</v>
      </c>
      <c r="I235">
        <v>12070</v>
      </c>
      <c r="J235">
        <v>0</v>
      </c>
      <c r="K235">
        <v>0</v>
      </c>
      <c r="L235">
        <v>58730</v>
      </c>
      <c r="M235">
        <v>149720</v>
      </c>
      <c r="N235">
        <v>87420</v>
      </c>
      <c r="O235">
        <v>237140</v>
      </c>
      <c r="P235">
        <v>295870</v>
      </c>
    </row>
    <row r="236" spans="1:16">
      <c r="A236">
        <v>473025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79480</v>
      </c>
      <c r="H236">
        <v>148560</v>
      </c>
      <c r="I236">
        <v>147970</v>
      </c>
      <c r="J236">
        <v>133890</v>
      </c>
      <c r="K236">
        <v>97960</v>
      </c>
      <c r="L236">
        <v>607860</v>
      </c>
      <c r="M236">
        <v>127950</v>
      </c>
      <c r="N236">
        <v>117300</v>
      </c>
      <c r="O236">
        <v>245250</v>
      </c>
      <c r="P236">
        <v>853110</v>
      </c>
    </row>
    <row r="237" spans="1:16">
      <c r="A237">
        <v>473025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29460</v>
      </c>
      <c r="H237">
        <v>128800</v>
      </c>
      <c r="I237">
        <v>411680</v>
      </c>
      <c r="J237">
        <v>253680</v>
      </c>
      <c r="K237">
        <v>0</v>
      </c>
      <c r="L237">
        <v>823620</v>
      </c>
      <c r="M237">
        <v>0</v>
      </c>
      <c r="N237">
        <v>0</v>
      </c>
      <c r="O237">
        <v>0</v>
      </c>
      <c r="P237">
        <v>823620</v>
      </c>
    </row>
    <row r="238" spans="1:16">
      <c r="A238">
        <v>473025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21460</v>
      </c>
      <c r="H240">
        <v>6840</v>
      </c>
      <c r="I240">
        <v>37750</v>
      </c>
      <c r="J240">
        <v>23520</v>
      </c>
      <c r="K240">
        <v>0</v>
      </c>
      <c r="L240">
        <v>89570</v>
      </c>
      <c r="M240">
        <v>0</v>
      </c>
      <c r="N240">
        <v>0</v>
      </c>
      <c r="O240">
        <v>0</v>
      </c>
      <c r="P240">
        <v>89570</v>
      </c>
    </row>
    <row r="241" spans="1:16">
      <c r="A241">
        <v>473025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885260</v>
      </c>
      <c r="H241">
        <v>632380</v>
      </c>
      <c r="I241">
        <v>324640</v>
      </c>
      <c r="J241">
        <v>170780</v>
      </c>
      <c r="K241">
        <v>272190</v>
      </c>
      <c r="L241">
        <v>2285250</v>
      </c>
      <c r="M241">
        <v>0</v>
      </c>
      <c r="N241">
        <v>287880</v>
      </c>
      <c r="O241">
        <v>287880</v>
      </c>
      <c r="P241">
        <v>2573130</v>
      </c>
    </row>
    <row r="242" spans="1:16">
      <c r="A242">
        <v>473025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409160</v>
      </c>
      <c r="H242">
        <v>228840</v>
      </c>
      <c r="I242">
        <v>253600</v>
      </c>
      <c r="J242">
        <v>274930</v>
      </c>
      <c r="K242">
        <v>0</v>
      </c>
      <c r="L242">
        <v>1166530</v>
      </c>
      <c r="M242">
        <v>0</v>
      </c>
      <c r="N242">
        <v>0</v>
      </c>
      <c r="O242">
        <v>0</v>
      </c>
      <c r="P242">
        <v>1166530</v>
      </c>
    </row>
    <row r="243" spans="1:16">
      <c r="A243">
        <v>473025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138010</v>
      </c>
      <c r="H243">
        <v>197250</v>
      </c>
      <c r="I243">
        <v>236760</v>
      </c>
      <c r="J243">
        <v>120670</v>
      </c>
      <c r="K243">
        <v>41620</v>
      </c>
      <c r="L243">
        <v>734310</v>
      </c>
      <c r="M243">
        <v>82560</v>
      </c>
      <c r="N243">
        <v>70720</v>
      </c>
      <c r="O243">
        <v>153280</v>
      </c>
      <c r="P243">
        <v>887590</v>
      </c>
    </row>
    <row r="244" spans="1:16">
      <c r="A244">
        <v>473025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581290</v>
      </c>
      <c r="H244">
        <v>1486080</v>
      </c>
      <c r="I244">
        <v>1339440</v>
      </c>
      <c r="J244">
        <v>338070</v>
      </c>
      <c r="K244">
        <v>0</v>
      </c>
      <c r="L244">
        <v>3744880</v>
      </c>
      <c r="M244">
        <v>149720</v>
      </c>
      <c r="N244">
        <v>87420</v>
      </c>
      <c r="O244">
        <v>237140</v>
      </c>
      <c r="P244">
        <v>3982020</v>
      </c>
    </row>
    <row r="245" spans="1:16">
      <c r="A245">
        <v>473025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2048200</v>
      </c>
      <c r="H245">
        <v>1681970</v>
      </c>
      <c r="I245">
        <v>2985490</v>
      </c>
      <c r="J245">
        <v>1078100</v>
      </c>
      <c r="K245">
        <v>973980</v>
      </c>
      <c r="L245">
        <v>8767740</v>
      </c>
      <c r="M245">
        <v>0</v>
      </c>
      <c r="N245">
        <v>492900</v>
      </c>
      <c r="O245">
        <v>492900</v>
      </c>
      <c r="P245">
        <v>9260640</v>
      </c>
    </row>
    <row r="246" spans="1:16">
      <c r="A246">
        <v>473025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1087170</v>
      </c>
      <c r="H248">
        <v>857840</v>
      </c>
      <c r="I248">
        <v>2660850</v>
      </c>
      <c r="J248">
        <v>634860</v>
      </c>
      <c r="K248">
        <v>701790</v>
      </c>
      <c r="L248">
        <v>5942510</v>
      </c>
      <c r="M248">
        <v>0</v>
      </c>
      <c r="N248">
        <v>205020</v>
      </c>
      <c r="O248">
        <v>205020</v>
      </c>
      <c r="P248">
        <v>6147530</v>
      </c>
    </row>
    <row r="249" spans="1:16">
      <c r="A249">
        <v>473025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75770</v>
      </c>
      <c r="H253">
        <v>191750</v>
      </c>
      <c r="I253">
        <v>0</v>
      </c>
      <c r="J253">
        <v>272460</v>
      </c>
      <c r="K253">
        <v>0</v>
      </c>
      <c r="L253">
        <v>539980</v>
      </c>
      <c r="M253">
        <v>0</v>
      </c>
      <c r="N253">
        <v>0</v>
      </c>
      <c r="O253">
        <v>0</v>
      </c>
      <c r="P253">
        <v>539980</v>
      </c>
    </row>
    <row r="254" spans="1:16">
      <c r="A254">
        <v>473025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1392860</v>
      </c>
      <c r="L255">
        <v>1392860</v>
      </c>
      <c r="M255">
        <v>0</v>
      </c>
      <c r="N255">
        <v>0</v>
      </c>
      <c r="O255">
        <v>0</v>
      </c>
      <c r="P255">
        <v>1392860</v>
      </c>
    </row>
    <row r="256" spans="1:16">
      <c r="A256">
        <v>473025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496818</v>
      </c>
      <c r="H261">
        <v>314145</v>
      </c>
      <c r="I261">
        <v>1087599</v>
      </c>
      <c r="J261">
        <v>600543</v>
      </c>
      <c r="K261">
        <v>599607</v>
      </c>
      <c r="L261">
        <v>3098712</v>
      </c>
      <c r="M261">
        <v>97839</v>
      </c>
      <c r="N261">
        <v>225117</v>
      </c>
      <c r="O261">
        <v>322956</v>
      </c>
      <c r="P261">
        <v>3421668</v>
      </c>
    </row>
    <row r="262" spans="1:16">
      <c r="A262">
        <v>473025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20622</v>
      </c>
      <c r="H262">
        <v>115920</v>
      </c>
      <c r="I262">
        <v>370512</v>
      </c>
      <c r="J262">
        <v>228312</v>
      </c>
      <c r="K262">
        <v>0</v>
      </c>
      <c r="L262">
        <v>735366</v>
      </c>
      <c r="M262">
        <v>0</v>
      </c>
      <c r="N262">
        <v>0</v>
      </c>
      <c r="O262">
        <v>0</v>
      </c>
      <c r="P262">
        <v>735366</v>
      </c>
    </row>
    <row r="263" spans="1:16">
      <c r="A263">
        <v>473025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71532</v>
      </c>
      <c r="H263">
        <v>131410</v>
      </c>
      <c r="I263">
        <v>130982</v>
      </c>
      <c r="J263">
        <v>120501</v>
      </c>
      <c r="K263">
        <v>88164</v>
      </c>
      <c r="L263">
        <v>542589</v>
      </c>
      <c r="M263">
        <v>115155</v>
      </c>
      <c r="N263">
        <v>105570</v>
      </c>
      <c r="O263">
        <v>220725</v>
      </c>
      <c r="P263">
        <v>763314</v>
      </c>
    </row>
    <row r="264" spans="1:16">
      <c r="A264">
        <v>473025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350190</v>
      </c>
      <c r="H266">
        <v>542844</v>
      </c>
      <c r="I266">
        <v>2962530</v>
      </c>
      <c r="J266">
        <v>5665545</v>
      </c>
      <c r="K266">
        <v>6153212</v>
      </c>
      <c r="L266">
        <v>15674321</v>
      </c>
      <c r="M266">
        <v>0</v>
      </c>
      <c r="N266">
        <v>0</v>
      </c>
      <c r="O266">
        <v>0</v>
      </c>
      <c r="P266">
        <v>15674321</v>
      </c>
    </row>
    <row r="267" spans="1:16">
      <c r="A267">
        <v>473025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2298384</v>
      </c>
      <c r="J267">
        <v>4963698</v>
      </c>
      <c r="K267">
        <v>4573926</v>
      </c>
      <c r="L267">
        <v>11836008</v>
      </c>
      <c r="M267">
        <v>0</v>
      </c>
      <c r="N267">
        <v>0</v>
      </c>
      <c r="O267">
        <v>0</v>
      </c>
      <c r="P267">
        <v>11836008</v>
      </c>
    </row>
    <row r="268" spans="1:16">
      <c r="A268">
        <v>473025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350190</v>
      </c>
      <c r="H268">
        <v>542844</v>
      </c>
      <c r="I268">
        <v>664146</v>
      </c>
      <c r="J268">
        <v>701847</v>
      </c>
      <c r="K268">
        <v>369783</v>
      </c>
      <c r="L268">
        <v>2628810</v>
      </c>
      <c r="M268">
        <v>0</v>
      </c>
      <c r="N268">
        <v>0</v>
      </c>
      <c r="O268">
        <v>0</v>
      </c>
      <c r="P268">
        <v>2628810</v>
      </c>
    </row>
    <row r="269" spans="1:16">
      <c r="A269">
        <v>473025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3779521</v>
      </c>
      <c r="H274">
        <v>4337720</v>
      </c>
      <c r="I274">
        <v>8900166</v>
      </c>
      <c r="J274">
        <v>8257561</v>
      </c>
      <c r="K274">
        <v>7759185</v>
      </c>
      <c r="L274">
        <v>33034153</v>
      </c>
      <c r="M274">
        <v>430302</v>
      </c>
      <c r="N274">
        <v>923695</v>
      </c>
      <c r="O274">
        <v>1353997</v>
      </c>
      <c r="P274">
        <v>34388150</v>
      </c>
    </row>
    <row r="275" spans="1:16">
      <c r="A275">
        <v>473025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1447941</v>
      </c>
      <c r="H275">
        <v>2104903</v>
      </c>
      <c r="I275">
        <v>3013935</v>
      </c>
      <c r="J275">
        <v>1501056</v>
      </c>
      <c r="K275">
        <v>687771</v>
      </c>
      <c r="L275">
        <v>8755606</v>
      </c>
      <c r="M275">
        <v>347742</v>
      </c>
      <c r="N275">
        <v>409365</v>
      </c>
      <c r="O275">
        <v>757107</v>
      </c>
      <c r="P275">
        <v>9512713</v>
      </c>
    </row>
    <row r="276" spans="1:16">
      <c r="A276">
        <v>473025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379350</v>
      </c>
      <c r="H276">
        <v>277326</v>
      </c>
      <c r="I276">
        <v>992066</v>
      </c>
      <c r="J276">
        <v>465678</v>
      </c>
      <c r="K276">
        <v>464913</v>
      </c>
      <c r="L276">
        <v>2579333</v>
      </c>
      <c r="M276">
        <v>0</v>
      </c>
      <c r="N276">
        <v>0</v>
      </c>
      <c r="O276">
        <v>0</v>
      </c>
      <c r="P276">
        <v>2579333</v>
      </c>
    </row>
    <row r="277" spans="1:16">
      <c r="A277">
        <v>473025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61470</v>
      </c>
      <c r="L277">
        <v>61470</v>
      </c>
      <c r="M277">
        <v>0</v>
      </c>
      <c r="N277">
        <v>0</v>
      </c>
      <c r="O277">
        <v>0</v>
      </c>
      <c r="P277">
        <v>61470</v>
      </c>
    </row>
    <row r="278" spans="1:16">
      <c r="A278">
        <v>473025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58590</v>
      </c>
      <c r="H278">
        <v>8055</v>
      </c>
      <c r="I278">
        <v>63923</v>
      </c>
      <c r="J278">
        <v>45873</v>
      </c>
      <c r="K278">
        <v>22356</v>
      </c>
      <c r="L278">
        <v>198797</v>
      </c>
      <c r="M278">
        <v>73179</v>
      </c>
      <c r="N278">
        <v>151137</v>
      </c>
      <c r="O278">
        <v>224316</v>
      </c>
      <c r="P278">
        <v>423113</v>
      </c>
    </row>
    <row r="279" spans="1:16">
      <c r="A279">
        <v>473025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39564</v>
      </c>
      <c r="H279">
        <v>22608</v>
      </c>
      <c r="I279">
        <v>0</v>
      </c>
      <c r="J279">
        <v>67824</v>
      </c>
      <c r="K279">
        <v>50868</v>
      </c>
      <c r="L279">
        <v>180864</v>
      </c>
      <c r="M279">
        <v>24660</v>
      </c>
      <c r="N279">
        <v>73980</v>
      </c>
      <c r="O279">
        <v>98640</v>
      </c>
      <c r="P279">
        <v>279504</v>
      </c>
    </row>
    <row r="280" spans="1:16">
      <c r="A280">
        <v>473025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490725</v>
      </c>
      <c r="H280">
        <v>1295478</v>
      </c>
      <c r="I280">
        <v>1185739</v>
      </c>
      <c r="J280">
        <v>304263</v>
      </c>
      <c r="K280">
        <v>0</v>
      </c>
      <c r="L280">
        <v>3276205</v>
      </c>
      <c r="M280">
        <v>0</v>
      </c>
      <c r="N280">
        <v>0</v>
      </c>
      <c r="O280">
        <v>0</v>
      </c>
      <c r="P280">
        <v>3276205</v>
      </c>
    </row>
    <row r="281" spans="1:16">
      <c r="A281">
        <v>473025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41994</v>
      </c>
      <c r="I281">
        <v>10863</v>
      </c>
      <c r="J281">
        <v>0</v>
      </c>
      <c r="K281">
        <v>0</v>
      </c>
      <c r="L281">
        <v>52857</v>
      </c>
      <c r="M281">
        <v>134748</v>
      </c>
      <c r="N281">
        <v>78678</v>
      </c>
      <c r="O281">
        <v>213426</v>
      </c>
      <c r="P281">
        <v>266283</v>
      </c>
    </row>
    <row r="282" spans="1:16">
      <c r="A282">
        <v>473025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71532</v>
      </c>
      <c r="H282">
        <v>131410</v>
      </c>
      <c r="I282">
        <v>130982</v>
      </c>
      <c r="J282">
        <v>120501</v>
      </c>
      <c r="K282">
        <v>88164</v>
      </c>
      <c r="L282">
        <v>542589</v>
      </c>
      <c r="M282">
        <v>115155</v>
      </c>
      <c r="N282">
        <v>105570</v>
      </c>
      <c r="O282">
        <v>220725</v>
      </c>
      <c r="P282">
        <v>763314</v>
      </c>
    </row>
    <row r="283" spans="1:16">
      <c r="A283">
        <v>473025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20622</v>
      </c>
      <c r="H283">
        <v>115920</v>
      </c>
      <c r="I283">
        <v>370512</v>
      </c>
      <c r="J283">
        <v>228312</v>
      </c>
      <c r="K283">
        <v>0</v>
      </c>
      <c r="L283">
        <v>735366</v>
      </c>
      <c r="M283">
        <v>0</v>
      </c>
      <c r="N283">
        <v>0</v>
      </c>
      <c r="O283">
        <v>0</v>
      </c>
      <c r="P283">
        <v>735366</v>
      </c>
    </row>
    <row r="284" spans="1:16">
      <c r="A284">
        <v>473025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19314</v>
      </c>
      <c r="H286">
        <v>6156</v>
      </c>
      <c r="I286">
        <v>31610</v>
      </c>
      <c r="J286">
        <v>21168</v>
      </c>
      <c r="K286">
        <v>0</v>
      </c>
      <c r="L286">
        <v>78248</v>
      </c>
      <c r="M286">
        <v>0</v>
      </c>
      <c r="N286">
        <v>0</v>
      </c>
      <c r="O286">
        <v>0</v>
      </c>
      <c r="P286">
        <v>78248</v>
      </c>
    </row>
    <row r="287" spans="1:16">
      <c r="A287">
        <v>473025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796734</v>
      </c>
      <c r="H287">
        <v>569142</v>
      </c>
      <c r="I287">
        <v>292176</v>
      </c>
      <c r="J287">
        <v>153702</v>
      </c>
      <c r="K287">
        <v>244971</v>
      </c>
      <c r="L287">
        <v>2056725</v>
      </c>
      <c r="M287">
        <v>0</v>
      </c>
      <c r="N287">
        <v>259092</v>
      </c>
      <c r="O287">
        <v>259092</v>
      </c>
      <c r="P287">
        <v>2315817</v>
      </c>
    </row>
    <row r="288" spans="1:16">
      <c r="A288">
        <v>473025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368244</v>
      </c>
      <c r="H288">
        <v>205956</v>
      </c>
      <c r="I288">
        <v>228240</v>
      </c>
      <c r="J288">
        <v>247437</v>
      </c>
      <c r="K288">
        <v>0</v>
      </c>
      <c r="L288">
        <v>1049877</v>
      </c>
      <c r="M288">
        <v>0</v>
      </c>
      <c r="N288">
        <v>0</v>
      </c>
      <c r="O288">
        <v>0</v>
      </c>
      <c r="P288">
        <v>1049877</v>
      </c>
    </row>
    <row r="289" spans="1:16">
      <c r="A289">
        <v>473025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138010</v>
      </c>
      <c r="H289">
        <v>197250</v>
      </c>
      <c r="I289">
        <v>236760</v>
      </c>
      <c r="J289">
        <v>120670</v>
      </c>
      <c r="K289">
        <v>41620</v>
      </c>
      <c r="L289">
        <v>734310</v>
      </c>
      <c r="M289">
        <v>82560</v>
      </c>
      <c r="N289">
        <v>70720</v>
      </c>
      <c r="O289">
        <v>153280</v>
      </c>
      <c r="P289">
        <v>887590</v>
      </c>
    </row>
    <row r="290" spans="1:16">
      <c r="A290">
        <v>473025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490725</v>
      </c>
      <c r="H290">
        <v>1337472</v>
      </c>
      <c r="I290">
        <v>1196602</v>
      </c>
      <c r="J290">
        <v>304263</v>
      </c>
      <c r="K290">
        <v>0</v>
      </c>
      <c r="L290">
        <v>3329062</v>
      </c>
      <c r="M290">
        <v>134748</v>
      </c>
      <c r="N290">
        <v>78678</v>
      </c>
      <c r="O290">
        <v>213426</v>
      </c>
      <c r="P290">
        <v>3542488</v>
      </c>
    </row>
    <row r="291" spans="1:16">
      <c r="A291">
        <v>473025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1843380</v>
      </c>
      <c r="H291">
        <v>1492723</v>
      </c>
      <c r="I291">
        <v>2686941</v>
      </c>
      <c r="J291">
        <v>970290</v>
      </c>
      <c r="K291">
        <v>876582</v>
      </c>
      <c r="L291">
        <v>7869916</v>
      </c>
      <c r="M291">
        <v>0</v>
      </c>
      <c r="N291">
        <v>443610</v>
      </c>
      <c r="O291">
        <v>443610</v>
      </c>
      <c r="P291">
        <v>8313526</v>
      </c>
    </row>
    <row r="292" spans="1:16">
      <c r="A292">
        <v>473025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978453</v>
      </c>
      <c r="H294">
        <v>751006</v>
      </c>
      <c r="I294">
        <v>2394765</v>
      </c>
      <c r="J294">
        <v>571374</v>
      </c>
      <c r="K294">
        <v>631611</v>
      </c>
      <c r="L294">
        <v>5327209</v>
      </c>
      <c r="M294">
        <v>0</v>
      </c>
      <c r="N294">
        <v>184518</v>
      </c>
      <c r="O294">
        <v>184518</v>
      </c>
      <c r="P294">
        <v>5511727</v>
      </c>
    </row>
    <row r="295" spans="1:16">
      <c r="A295">
        <v>473025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68193</v>
      </c>
      <c r="H299">
        <v>172575</v>
      </c>
      <c r="I299">
        <v>0</v>
      </c>
      <c r="J299">
        <v>245214</v>
      </c>
      <c r="K299">
        <v>0</v>
      </c>
      <c r="L299">
        <v>485982</v>
      </c>
      <c r="M299">
        <v>0</v>
      </c>
      <c r="N299">
        <v>0</v>
      </c>
      <c r="O299">
        <v>0</v>
      </c>
      <c r="P299">
        <v>485982</v>
      </c>
    </row>
    <row r="300" spans="1:16">
      <c r="A300">
        <v>473025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1209503</v>
      </c>
      <c r="L301">
        <v>1209503</v>
      </c>
      <c r="M301">
        <v>0</v>
      </c>
      <c r="N301">
        <v>0</v>
      </c>
      <c r="O301">
        <v>0</v>
      </c>
      <c r="P301">
        <v>1209503</v>
      </c>
    </row>
    <row r="302" spans="1:16">
      <c r="A302">
        <v>473025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3</v>
      </c>
      <c r="I307">
        <v>13</v>
      </c>
      <c r="J307">
        <v>21</v>
      </c>
      <c r="K307">
        <v>14</v>
      </c>
      <c r="L307">
        <v>52</v>
      </c>
      <c r="M307">
        <v>0</v>
      </c>
      <c r="N307">
        <v>0</v>
      </c>
      <c r="O307">
        <v>0</v>
      </c>
      <c r="P307">
        <v>52</v>
      </c>
    </row>
    <row r="308" spans="1:16">
      <c r="A308">
        <v>473025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3</v>
      </c>
      <c r="I308">
        <v>13</v>
      </c>
      <c r="J308">
        <v>21</v>
      </c>
      <c r="K308">
        <v>14</v>
      </c>
      <c r="L308">
        <v>52</v>
      </c>
      <c r="M308">
        <v>0</v>
      </c>
      <c r="N308">
        <v>0</v>
      </c>
      <c r="O308">
        <v>0</v>
      </c>
      <c r="P308">
        <v>52</v>
      </c>
    </row>
    <row r="309" spans="1:16">
      <c r="A309">
        <v>473025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6</v>
      </c>
      <c r="I309">
        <v>26</v>
      </c>
      <c r="J309">
        <v>42</v>
      </c>
      <c r="K309">
        <v>28</v>
      </c>
      <c r="L309">
        <v>104</v>
      </c>
      <c r="M309">
        <v>0</v>
      </c>
      <c r="N309">
        <v>0</v>
      </c>
      <c r="O309">
        <v>0</v>
      </c>
      <c r="P309">
        <v>104</v>
      </c>
    </row>
    <row r="310" spans="1:16">
      <c r="A310">
        <v>473025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16</v>
      </c>
      <c r="K310">
        <v>13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473025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3</v>
      </c>
      <c r="J311">
        <v>2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473025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3</v>
      </c>
      <c r="J313">
        <v>3</v>
      </c>
      <c r="K313">
        <v>0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473025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16</v>
      </c>
      <c r="K316">
        <v>13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473025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3</v>
      </c>
      <c r="J317">
        <v>2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473025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3</v>
      </c>
      <c r="J319">
        <v>3</v>
      </c>
      <c r="K319">
        <v>0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473025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2125</v>
      </c>
      <c r="H328">
        <v>52509</v>
      </c>
      <c r="I328">
        <v>246538</v>
      </c>
      <c r="J328">
        <v>465051</v>
      </c>
      <c r="K328">
        <v>390590</v>
      </c>
      <c r="L328">
        <v>1156813</v>
      </c>
      <c r="M328">
        <v>0</v>
      </c>
      <c r="N328">
        <v>0</v>
      </c>
      <c r="O328">
        <v>0</v>
      </c>
      <c r="P328">
        <v>1156813</v>
      </c>
    </row>
    <row r="329" spans="1:16">
      <c r="A329">
        <v>473025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175</v>
      </c>
      <c r="H329">
        <v>7224</v>
      </c>
      <c r="I329">
        <v>128052</v>
      </c>
      <c r="J329">
        <v>302684</v>
      </c>
      <c r="K329">
        <v>222332</v>
      </c>
      <c r="L329">
        <v>660467</v>
      </c>
      <c r="M329">
        <v>0</v>
      </c>
      <c r="N329">
        <v>0</v>
      </c>
      <c r="O329">
        <v>0</v>
      </c>
      <c r="P329">
        <v>660467</v>
      </c>
    </row>
    <row r="330" spans="1:16">
      <c r="A330">
        <v>473025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2300</v>
      </c>
      <c r="H330">
        <v>59733</v>
      </c>
      <c r="I330">
        <v>374590</v>
      </c>
      <c r="J330">
        <v>767735</v>
      </c>
      <c r="K330">
        <v>612922</v>
      </c>
      <c r="L330">
        <v>1817280</v>
      </c>
      <c r="M330">
        <v>0</v>
      </c>
      <c r="N330">
        <v>0</v>
      </c>
      <c r="O330">
        <v>0</v>
      </c>
      <c r="P330">
        <v>1817280</v>
      </c>
    </row>
    <row r="331" spans="1:16">
      <c r="A331">
        <v>473025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144615</v>
      </c>
      <c r="J331">
        <v>410390</v>
      </c>
      <c r="K331">
        <v>365945</v>
      </c>
      <c r="L331">
        <v>920950</v>
      </c>
      <c r="M331">
        <v>0</v>
      </c>
      <c r="N331">
        <v>0</v>
      </c>
      <c r="O331">
        <v>0</v>
      </c>
      <c r="P331">
        <v>920950</v>
      </c>
    </row>
    <row r="332" spans="1:16">
      <c r="A332">
        <v>473025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2125</v>
      </c>
      <c r="H332">
        <v>49290</v>
      </c>
      <c r="I332">
        <v>66845</v>
      </c>
      <c r="J332">
        <v>38130</v>
      </c>
      <c r="K332">
        <v>24645</v>
      </c>
      <c r="L332">
        <v>181035</v>
      </c>
      <c r="M332">
        <v>0</v>
      </c>
      <c r="N332">
        <v>0</v>
      </c>
      <c r="O332">
        <v>0</v>
      </c>
      <c r="P332">
        <v>181035</v>
      </c>
    </row>
    <row r="333" spans="1:16">
      <c r="A333">
        <v>473025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3219</v>
      </c>
      <c r="I334">
        <v>35078</v>
      </c>
      <c r="J334">
        <v>16531</v>
      </c>
      <c r="K334">
        <v>0</v>
      </c>
      <c r="L334">
        <v>54828</v>
      </c>
      <c r="M334">
        <v>0</v>
      </c>
      <c r="N334">
        <v>0</v>
      </c>
      <c r="O334">
        <v>0</v>
      </c>
      <c r="P334">
        <v>54828</v>
      </c>
    </row>
    <row r="335" spans="1:16">
      <c r="A335">
        <v>473025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105245</v>
      </c>
      <c r="J337">
        <v>275060</v>
      </c>
      <c r="K337">
        <v>222115</v>
      </c>
      <c r="L337">
        <v>602420</v>
      </c>
      <c r="M337">
        <v>0</v>
      </c>
      <c r="N337">
        <v>0</v>
      </c>
      <c r="O337">
        <v>0</v>
      </c>
      <c r="P337">
        <v>602420</v>
      </c>
    </row>
    <row r="338" spans="1:16">
      <c r="A338">
        <v>473025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175</v>
      </c>
      <c r="H338">
        <v>434</v>
      </c>
      <c r="I338">
        <v>497</v>
      </c>
      <c r="J338">
        <v>13764</v>
      </c>
      <c r="K338">
        <v>217</v>
      </c>
      <c r="L338">
        <v>15087</v>
      </c>
      <c r="M338">
        <v>0</v>
      </c>
      <c r="N338">
        <v>0</v>
      </c>
      <c r="O338">
        <v>0</v>
      </c>
      <c r="P338">
        <v>15087</v>
      </c>
    </row>
    <row r="339" spans="1:16">
      <c r="A339">
        <v>473025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22310</v>
      </c>
      <c r="J340">
        <v>13860</v>
      </c>
      <c r="K340">
        <v>0</v>
      </c>
      <c r="L340">
        <v>42960</v>
      </c>
      <c r="M340">
        <v>0</v>
      </c>
      <c r="N340">
        <v>0</v>
      </c>
      <c r="O340">
        <v>0</v>
      </c>
      <c r="P340">
        <v>42960</v>
      </c>
    </row>
    <row r="341" spans="1:16">
      <c r="A341">
        <v>473025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28864</v>
      </c>
      <c r="J395">
        <v>0</v>
      </c>
      <c r="K395">
        <v>0</v>
      </c>
      <c r="L395">
        <v>28864</v>
      </c>
      <c r="M395">
        <v>0</v>
      </c>
      <c r="N395">
        <v>0</v>
      </c>
      <c r="O395">
        <v>0</v>
      </c>
      <c r="P395">
        <v>28864</v>
      </c>
    </row>
    <row r="396" spans="1:16">
      <c r="A396">
        <v>473025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2191</v>
      </c>
      <c r="J397">
        <v>0</v>
      </c>
      <c r="K397">
        <v>0</v>
      </c>
      <c r="L397">
        <v>3045</v>
      </c>
      <c r="M397">
        <v>0</v>
      </c>
      <c r="N397">
        <v>0</v>
      </c>
      <c r="O397">
        <v>0</v>
      </c>
      <c r="P397">
        <v>3045</v>
      </c>
    </row>
    <row r="398" spans="1:16">
      <c r="A398">
        <v>473025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44071</v>
      </c>
      <c r="L400">
        <v>44071</v>
      </c>
      <c r="M400">
        <v>0</v>
      </c>
      <c r="N400">
        <v>0</v>
      </c>
      <c r="O400">
        <v>0</v>
      </c>
      <c r="P400">
        <v>44071</v>
      </c>
    </row>
    <row r="401" spans="1:16">
      <c r="A401">
        <v>473025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21904</v>
      </c>
      <c r="I408">
        <v>31055</v>
      </c>
      <c r="J408">
        <v>0</v>
      </c>
      <c r="K408">
        <v>44071</v>
      </c>
      <c r="L408">
        <v>97030</v>
      </c>
      <c r="M408">
        <v>0</v>
      </c>
      <c r="N408">
        <v>0</v>
      </c>
      <c r="O408">
        <v>0</v>
      </c>
      <c r="P408">
        <v>97030</v>
      </c>
    </row>
    <row r="409" spans="1:16">
      <c r="A409">
        <v>473025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31055</v>
      </c>
      <c r="J409">
        <v>0</v>
      </c>
      <c r="K409">
        <v>0</v>
      </c>
      <c r="L409">
        <v>31909</v>
      </c>
      <c r="M409">
        <v>0</v>
      </c>
      <c r="N409">
        <v>0</v>
      </c>
      <c r="O409">
        <v>0</v>
      </c>
      <c r="P409">
        <v>31909</v>
      </c>
    </row>
    <row r="410" spans="1:16">
      <c r="A410">
        <v>473025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25271</v>
      </c>
      <c r="J410">
        <v>0</v>
      </c>
      <c r="K410">
        <v>0</v>
      </c>
      <c r="L410">
        <v>25271</v>
      </c>
      <c r="M410">
        <v>0</v>
      </c>
      <c r="N410">
        <v>0</v>
      </c>
      <c r="O410">
        <v>0</v>
      </c>
      <c r="P410">
        <v>25271</v>
      </c>
    </row>
    <row r="411" spans="1:16">
      <c r="A411">
        <v>473025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2191</v>
      </c>
      <c r="J416">
        <v>0</v>
      </c>
      <c r="K416">
        <v>0</v>
      </c>
      <c r="L416">
        <v>3045</v>
      </c>
      <c r="M416">
        <v>0</v>
      </c>
      <c r="N416">
        <v>0</v>
      </c>
      <c r="O416">
        <v>0</v>
      </c>
      <c r="P416">
        <v>3045</v>
      </c>
    </row>
    <row r="417" spans="1:16">
      <c r="A417">
        <v>473025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21050</v>
      </c>
      <c r="I425">
        <v>0</v>
      </c>
      <c r="J425">
        <v>0</v>
      </c>
      <c r="K425">
        <v>0</v>
      </c>
      <c r="L425">
        <v>21050</v>
      </c>
      <c r="M425">
        <v>0</v>
      </c>
      <c r="N425">
        <v>0</v>
      </c>
      <c r="O425">
        <v>0</v>
      </c>
      <c r="P425">
        <v>21050</v>
      </c>
    </row>
    <row r="426" spans="1:16">
      <c r="A426">
        <v>473025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0</v>
      </c>
      <c r="J428">
        <v>0</v>
      </c>
      <c r="K428">
        <v>0</v>
      </c>
      <c r="L428">
        <v>21050</v>
      </c>
      <c r="M428">
        <v>0</v>
      </c>
      <c r="N428">
        <v>0</v>
      </c>
      <c r="O428">
        <v>0</v>
      </c>
      <c r="P428">
        <v>21050</v>
      </c>
    </row>
    <row r="429" spans="1:16">
      <c r="A429">
        <v>473025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44071</v>
      </c>
      <c r="L435">
        <v>44071</v>
      </c>
      <c r="M435">
        <v>0</v>
      </c>
      <c r="N435">
        <v>0</v>
      </c>
      <c r="O435">
        <v>0</v>
      </c>
      <c r="P435">
        <v>44071</v>
      </c>
    </row>
    <row r="436" spans="1:16">
      <c r="A436">
        <v>473025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288640</v>
      </c>
      <c r="J441">
        <v>0</v>
      </c>
      <c r="K441">
        <v>0</v>
      </c>
      <c r="L441">
        <v>288640</v>
      </c>
      <c r="M441">
        <v>0</v>
      </c>
      <c r="N441">
        <v>0</v>
      </c>
      <c r="O441">
        <v>0</v>
      </c>
      <c r="P441">
        <v>288640</v>
      </c>
    </row>
    <row r="442" spans="1:16">
      <c r="A442">
        <v>473025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21910</v>
      </c>
      <c r="J443">
        <v>0</v>
      </c>
      <c r="K443">
        <v>0</v>
      </c>
      <c r="L443">
        <v>30450</v>
      </c>
      <c r="M443">
        <v>0</v>
      </c>
      <c r="N443">
        <v>0</v>
      </c>
      <c r="O443">
        <v>0</v>
      </c>
      <c r="P443">
        <v>30450</v>
      </c>
    </row>
    <row r="444" spans="1:16">
      <c r="A444">
        <v>473025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440710</v>
      </c>
      <c r="L446">
        <v>440710</v>
      </c>
      <c r="M446">
        <v>0</v>
      </c>
      <c r="N446">
        <v>0</v>
      </c>
      <c r="O446">
        <v>0</v>
      </c>
      <c r="P446">
        <v>440710</v>
      </c>
    </row>
    <row r="447" spans="1:16">
      <c r="A447">
        <v>473025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219040</v>
      </c>
      <c r="I454">
        <v>310550</v>
      </c>
      <c r="J454">
        <v>0</v>
      </c>
      <c r="K454">
        <v>440710</v>
      </c>
      <c r="L454">
        <v>970300</v>
      </c>
      <c r="M454">
        <v>0</v>
      </c>
      <c r="N454">
        <v>0</v>
      </c>
      <c r="O454">
        <v>0</v>
      </c>
      <c r="P454">
        <v>970300</v>
      </c>
    </row>
    <row r="455" spans="1:16">
      <c r="A455">
        <v>473025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310550</v>
      </c>
      <c r="J455">
        <v>0</v>
      </c>
      <c r="K455">
        <v>0</v>
      </c>
      <c r="L455">
        <v>319090</v>
      </c>
      <c r="M455">
        <v>0</v>
      </c>
      <c r="N455">
        <v>0</v>
      </c>
      <c r="O455">
        <v>0</v>
      </c>
      <c r="P455">
        <v>319090</v>
      </c>
    </row>
    <row r="456" spans="1:16">
      <c r="A456">
        <v>473025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252710</v>
      </c>
      <c r="J456">
        <v>0</v>
      </c>
      <c r="K456">
        <v>0</v>
      </c>
      <c r="L456">
        <v>252710</v>
      </c>
      <c r="M456">
        <v>0</v>
      </c>
      <c r="N456">
        <v>0</v>
      </c>
      <c r="O456">
        <v>0</v>
      </c>
      <c r="P456">
        <v>252710</v>
      </c>
    </row>
    <row r="457" spans="1:16">
      <c r="A457">
        <v>473025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21910</v>
      </c>
      <c r="J462">
        <v>0</v>
      </c>
      <c r="K462">
        <v>0</v>
      </c>
      <c r="L462">
        <v>30450</v>
      </c>
      <c r="M462">
        <v>0</v>
      </c>
      <c r="N462">
        <v>0</v>
      </c>
      <c r="O462">
        <v>0</v>
      </c>
      <c r="P462">
        <v>30450</v>
      </c>
    </row>
    <row r="463" spans="1:16">
      <c r="A463">
        <v>473025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210500</v>
      </c>
      <c r="I471">
        <v>0</v>
      </c>
      <c r="J471">
        <v>0</v>
      </c>
      <c r="K471">
        <v>0</v>
      </c>
      <c r="L471">
        <v>210500</v>
      </c>
      <c r="M471">
        <v>0</v>
      </c>
      <c r="N471">
        <v>0</v>
      </c>
      <c r="O471">
        <v>0</v>
      </c>
      <c r="P471">
        <v>210500</v>
      </c>
    </row>
    <row r="472" spans="1:16">
      <c r="A472">
        <v>473025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0</v>
      </c>
      <c r="J474">
        <v>0</v>
      </c>
      <c r="K474">
        <v>0</v>
      </c>
      <c r="L474">
        <v>210500</v>
      </c>
      <c r="M474">
        <v>0</v>
      </c>
      <c r="N474">
        <v>0</v>
      </c>
      <c r="O474">
        <v>0</v>
      </c>
      <c r="P474">
        <v>210500</v>
      </c>
    </row>
    <row r="475" spans="1:16">
      <c r="A475">
        <v>473025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440710</v>
      </c>
      <c r="L481">
        <v>440710</v>
      </c>
      <c r="M481">
        <v>0</v>
      </c>
      <c r="N481">
        <v>0</v>
      </c>
      <c r="O481">
        <v>0</v>
      </c>
      <c r="P481">
        <v>440710</v>
      </c>
    </row>
    <row r="482" spans="1:16">
      <c r="A482">
        <v>473025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230912</v>
      </c>
      <c r="J487">
        <v>0</v>
      </c>
      <c r="K487">
        <v>0</v>
      </c>
      <c r="L487">
        <v>230912</v>
      </c>
      <c r="M487">
        <v>0</v>
      </c>
      <c r="N487">
        <v>0</v>
      </c>
      <c r="O487">
        <v>0</v>
      </c>
      <c r="P487">
        <v>230912</v>
      </c>
    </row>
    <row r="488" spans="1:16">
      <c r="A488">
        <v>473025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17528</v>
      </c>
      <c r="J489">
        <v>0</v>
      </c>
      <c r="K489">
        <v>0</v>
      </c>
      <c r="L489">
        <v>24360</v>
      </c>
      <c r="M489">
        <v>0</v>
      </c>
      <c r="N489">
        <v>0</v>
      </c>
      <c r="O489">
        <v>0</v>
      </c>
      <c r="P489">
        <v>24360</v>
      </c>
    </row>
    <row r="490" spans="1:16">
      <c r="A490">
        <v>473025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352568</v>
      </c>
      <c r="L492">
        <v>352568</v>
      </c>
      <c r="M492">
        <v>0</v>
      </c>
      <c r="N492">
        <v>0</v>
      </c>
      <c r="O492">
        <v>0</v>
      </c>
      <c r="P492">
        <v>352568</v>
      </c>
    </row>
    <row r="493" spans="1:16">
      <c r="A493">
        <v>473025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175232</v>
      </c>
      <c r="I500">
        <v>248440</v>
      </c>
      <c r="J500">
        <v>0</v>
      </c>
      <c r="K500">
        <v>352568</v>
      </c>
      <c r="L500">
        <v>776240</v>
      </c>
      <c r="M500">
        <v>0</v>
      </c>
      <c r="N500">
        <v>0</v>
      </c>
      <c r="O500">
        <v>0</v>
      </c>
      <c r="P500">
        <v>776240</v>
      </c>
    </row>
    <row r="501" spans="1:16">
      <c r="A501">
        <v>473025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248440</v>
      </c>
      <c r="J501">
        <v>0</v>
      </c>
      <c r="K501">
        <v>0</v>
      </c>
      <c r="L501">
        <v>255272</v>
      </c>
      <c r="M501">
        <v>0</v>
      </c>
      <c r="N501">
        <v>0</v>
      </c>
      <c r="O501">
        <v>0</v>
      </c>
      <c r="P501">
        <v>255272</v>
      </c>
    </row>
    <row r="502" spans="1:16">
      <c r="A502">
        <v>473025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202168</v>
      </c>
      <c r="J502">
        <v>0</v>
      </c>
      <c r="K502">
        <v>0</v>
      </c>
      <c r="L502">
        <v>202168</v>
      </c>
      <c r="M502">
        <v>0</v>
      </c>
      <c r="N502">
        <v>0</v>
      </c>
      <c r="O502">
        <v>0</v>
      </c>
      <c r="P502">
        <v>202168</v>
      </c>
    </row>
    <row r="503" spans="1:16">
      <c r="A503">
        <v>473025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17528</v>
      </c>
      <c r="J508">
        <v>0</v>
      </c>
      <c r="K508">
        <v>0</v>
      </c>
      <c r="L508">
        <v>24360</v>
      </c>
      <c r="M508">
        <v>0</v>
      </c>
      <c r="N508">
        <v>0</v>
      </c>
      <c r="O508">
        <v>0</v>
      </c>
      <c r="P508">
        <v>24360</v>
      </c>
    </row>
    <row r="509" spans="1:16">
      <c r="A509">
        <v>473025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168400</v>
      </c>
      <c r="I517">
        <v>0</v>
      </c>
      <c r="J517">
        <v>0</v>
      </c>
      <c r="K517">
        <v>0</v>
      </c>
      <c r="L517">
        <v>168400</v>
      </c>
      <c r="M517">
        <v>0</v>
      </c>
      <c r="N517">
        <v>0</v>
      </c>
      <c r="O517">
        <v>0</v>
      </c>
      <c r="P517">
        <v>168400</v>
      </c>
    </row>
    <row r="518" spans="1:16">
      <c r="A518">
        <v>473025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0</v>
      </c>
      <c r="J520">
        <v>0</v>
      </c>
      <c r="K520">
        <v>0</v>
      </c>
      <c r="L520">
        <v>168400</v>
      </c>
      <c r="M520">
        <v>0</v>
      </c>
      <c r="N520">
        <v>0</v>
      </c>
      <c r="O520">
        <v>0</v>
      </c>
      <c r="P520">
        <v>168400</v>
      </c>
    </row>
    <row r="521" spans="1:16">
      <c r="A521">
        <v>473025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352568</v>
      </c>
      <c r="L527">
        <v>352568</v>
      </c>
      <c r="M527">
        <v>0</v>
      </c>
      <c r="N527">
        <v>0</v>
      </c>
      <c r="O527">
        <v>0</v>
      </c>
      <c r="P527">
        <v>352568</v>
      </c>
    </row>
    <row r="528" spans="1:16">
      <c r="A528">
        <v>473025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3</v>
      </c>
      <c r="H546">
        <v>1</v>
      </c>
      <c r="I546">
        <v>0</v>
      </c>
      <c r="J546">
        <v>0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473025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3</v>
      </c>
      <c r="H547">
        <v>1</v>
      </c>
      <c r="I547">
        <v>0</v>
      </c>
      <c r="J547">
        <v>0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473025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473025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473025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2946</v>
      </c>
      <c r="H580">
        <v>0</v>
      </c>
      <c r="I580">
        <v>0</v>
      </c>
      <c r="J580">
        <v>0</v>
      </c>
      <c r="K580">
        <v>0</v>
      </c>
      <c r="L580">
        <v>2946</v>
      </c>
      <c r="M580">
        <v>0</v>
      </c>
      <c r="N580">
        <v>0</v>
      </c>
      <c r="O580">
        <v>0</v>
      </c>
      <c r="P580">
        <v>2946</v>
      </c>
    </row>
    <row r="581" spans="1:16">
      <c r="A581">
        <v>473025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19164</v>
      </c>
      <c r="H592">
        <v>720</v>
      </c>
      <c r="I592">
        <v>0</v>
      </c>
      <c r="J592">
        <v>0</v>
      </c>
      <c r="K592">
        <v>0</v>
      </c>
      <c r="L592">
        <v>19884</v>
      </c>
      <c r="M592">
        <v>0</v>
      </c>
      <c r="N592">
        <v>0</v>
      </c>
      <c r="O592">
        <v>0</v>
      </c>
      <c r="P592">
        <v>19884</v>
      </c>
    </row>
    <row r="593" spans="1:16">
      <c r="A593">
        <v>473025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19164</v>
      </c>
      <c r="H593">
        <v>720</v>
      </c>
      <c r="I593">
        <v>0</v>
      </c>
      <c r="J593">
        <v>0</v>
      </c>
      <c r="K593">
        <v>0</v>
      </c>
      <c r="L593">
        <v>19884</v>
      </c>
      <c r="M593">
        <v>0</v>
      </c>
      <c r="N593">
        <v>0</v>
      </c>
      <c r="O593">
        <v>0</v>
      </c>
      <c r="P593">
        <v>19884</v>
      </c>
    </row>
    <row r="594" spans="1:16">
      <c r="A594">
        <v>473025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16218</v>
      </c>
      <c r="H598">
        <v>0</v>
      </c>
      <c r="I598">
        <v>0</v>
      </c>
      <c r="J598">
        <v>0</v>
      </c>
      <c r="K598">
        <v>0</v>
      </c>
      <c r="L598">
        <v>16218</v>
      </c>
      <c r="M598">
        <v>0</v>
      </c>
      <c r="N598">
        <v>0</v>
      </c>
      <c r="O598">
        <v>0</v>
      </c>
      <c r="P598">
        <v>16218</v>
      </c>
    </row>
    <row r="599" spans="1:16">
      <c r="A599">
        <v>473025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2946</v>
      </c>
      <c r="H601">
        <v>0</v>
      </c>
      <c r="I601">
        <v>0</v>
      </c>
      <c r="J601">
        <v>0</v>
      </c>
      <c r="K601">
        <v>0</v>
      </c>
      <c r="L601">
        <v>2946</v>
      </c>
      <c r="M601">
        <v>0</v>
      </c>
      <c r="N601">
        <v>0</v>
      </c>
      <c r="O601">
        <v>0</v>
      </c>
      <c r="P601">
        <v>2946</v>
      </c>
    </row>
    <row r="602" spans="1:16">
      <c r="A602">
        <v>473025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16218</v>
      </c>
      <c r="H608">
        <v>0</v>
      </c>
      <c r="I608">
        <v>0</v>
      </c>
      <c r="J608">
        <v>0</v>
      </c>
      <c r="K608">
        <v>0</v>
      </c>
      <c r="L608">
        <v>16218</v>
      </c>
      <c r="M608">
        <v>0</v>
      </c>
      <c r="N608">
        <v>0</v>
      </c>
      <c r="O608">
        <v>0</v>
      </c>
      <c r="P608">
        <v>16218</v>
      </c>
    </row>
    <row r="609" spans="1:16">
      <c r="A609">
        <v>473025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29460</v>
      </c>
      <c r="H626">
        <v>0</v>
      </c>
      <c r="I626">
        <v>0</v>
      </c>
      <c r="J626">
        <v>0</v>
      </c>
      <c r="K626">
        <v>0</v>
      </c>
      <c r="L626">
        <v>29460</v>
      </c>
      <c r="M626">
        <v>0</v>
      </c>
      <c r="N626">
        <v>0</v>
      </c>
      <c r="O626">
        <v>0</v>
      </c>
      <c r="P626">
        <v>29460</v>
      </c>
    </row>
    <row r="627" spans="1:16">
      <c r="A627">
        <v>473025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191640</v>
      </c>
      <c r="H638">
        <v>7200</v>
      </c>
      <c r="I638">
        <v>0</v>
      </c>
      <c r="J638">
        <v>0</v>
      </c>
      <c r="K638">
        <v>0</v>
      </c>
      <c r="L638">
        <v>198840</v>
      </c>
      <c r="M638">
        <v>0</v>
      </c>
      <c r="N638">
        <v>0</v>
      </c>
      <c r="O638">
        <v>0</v>
      </c>
      <c r="P638">
        <v>198840</v>
      </c>
    </row>
    <row r="639" spans="1:16">
      <c r="A639">
        <v>473025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191640</v>
      </c>
      <c r="H639">
        <v>7200</v>
      </c>
      <c r="I639">
        <v>0</v>
      </c>
      <c r="J639">
        <v>0</v>
      </c>
      <c r="K639">
        <v>0</v>
      </c>
      <c r="L639">
        <v>198840</v>
      </c>
      <c r="M639">
        <v>0</v>
      </c>
      <c r="N639">
        <v>0</v>
      </c>
      <c r="O639">
        <v>0</v>
      </c>
      <c r="P639">
        <v>198840</v>
      </c>
    </row>
    <row r="640" spans="1:16">
      <c r="A640">
        <v>473025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162180</v>
      </c>
      <c r="H644">
        <v>0</v>
      </c>
      <c r="I644">
        <v>0</v>
      </c>
      <c r="J644">
        <v>0</v>
      </c>
      <c r="K644">
        <v>0</v>
      </c>
      <c r="L644">
        <v>162180</v>
      </c>
      <c r="M644">
        <v>0</v>
      </c>
      <c r="N644">
        <v>0</v>
      </c>
      <c r="O644">
        <v>0</v>
      </c>
      <c r="P644">
        <v>162180</v>
      </c>
    </row>
    <row r="645" spans="1:16">
      <c r="A645">
        <v>473025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29460</v>
      </c>
      <c r="H647">
        <v>0</v>
      </c>
      <c r="I647">
        <v>0</v>
      </c>
      <c r="J647">
        <v>0</v>
      </c>
      <c r="K647">
        <v>0</v>
      </c>
      <c r="L647">
        <v>29460</v>
      </c>
      <c r="M647">
        <v>0</v>
      </c>
      <c r="N647">
        <v>0</v>
      </c>
      <c r="O647">
        <v>0</v>
      </c>
      <c r="P647">
        <v>29460</v>
      </c>
    </row>
    <row r="648" spans="1:16">
      <c r="A648">
        <v>473025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162180</v>
      </c>
      <c r="H654">
        <v>0</v>
      </c>
      <c r="I654">
        <v>0</v>
      </c>
      <c r="J654">
        <v>0</v>
      </c>
      <c r="K654">
        <v>0</v>
      </c>
      <c r="L654">
        <v>162180</v>
      </c>
      <c r="M654">
        <v>0</v>
      </c>
      <c r="N654">
        <v>0</v>
      </c>
      <c r="O654">
        <v>0</v>
      </c>
      <c r="P654">
        <v>162180</v>
      </c>
    </row>
    <row r="655" spans="1:16">
      <c r="A655">
        <v>473025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20622</v>
      </c>
      <c r="H672">
        <v>0</v>
      </c>
      <c r="I672">
        <v>0</v>
      </c>
      <c r="J672">
        <v>0</v>
      </c>
      <c r="K672">
        <v>0</v>
      </c>
      <c r="L672">
        <v>20622</v>
      </c>
      <c r="M672">
        <v>0</v>
      </c>
      <c r="N672">
        <v>0</v>
      </c>
      <c r="O672">
        <v>0</v>
      </c>
      <c r="P672">
        <v>20622</v>
      </c>
    </row>
    <row r="673" spans="1:16">
      <c r="A673">
        <v>473025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134148</v>
      </c>
      <c r="H684">
        <v>5040</v>
      </c>
      <c r="I684">
        <v>0</v>
      </c>
      <c r="J684">
        <v>0</v>
      </c>
      <c r="K684">
        <v>0</v>
      </c>
      <c r="L684">
        <v>139188</v>
      </c>
      <c r="M684">
        <v>0</v>
      </c>
      <c r="N684">
        <v>0</v>
      </c>
      <c r="O684">
        <v>0</v>
      </c>
      <c r="P684">
        <v>139188</v>
      </c>
    </row>
    <row r="685" spans="1:16">
      <c r="A685">
        <v>473025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134148</v>
      </c>
      <c r="H685">
        <v>5040</v>
      </c>
      <c r="I685">
        <v>0</v>
      </c>
      <c r="J685">
        <v>0</v>
      </c>
      <c r="K685">
        <v>0</v>
      </c>
      <c r="L685">
        <v>139188</v>
      </c>
      <c r="M685">
        <v>0</v>
      </c>
      <c r="N685">
        <v>0</v>
      </c>
      <c r="O685">
        <v>0</v>
      </c>
      <c r="P685">
        <v>139188</v>
      </c>
    </row>
    <row r="686" spans="1:16">
      <c r="A686">
        <v>473025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113526</v>
      </c>
      <c r="H690">
        <v>0</v>
      </c>
      <c r="I690">
        <v>0</v>
      </c>
      <c r="J690">
        <v>0</v>
      </c>
      <c r="K690">
        <v>0</v>
      </c>
      <c r="L690">
        <v>113526</v>
      </c>
      <c r="M690">
        <v>0</v>
      </c>
      <c r="N690">
        <v>0</v>
      </c>
      <c r="O690">
        <v>0</v>
      </c>
      <c r="P690">
        <v>113526</v>
      </c>
    </row>
    <row r="691" spans="1:16">
      <c r="A691">
        <v>473025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20622</v>
      </c>
      <c r="H693">
        <v>0</v>
      </c>
      <c r="I693">
        <v>0</v>
      </c>
      <c r="J693">
        <v>0</v>
      </c>
      <c r="K693">
        <v>0</v>
      </c>
      <c r="L693">
        <v>20622</v>
      </c>
      <c r="M693">
        <v>0</v>
      </c>
      <c r="N693">
        <v>0</v>
      </c>
      <c r="O693">
        <v>0</v>
      </c>
      <c r="P693">
        <v>20622</v>
      </c>
    </row>
    <row r="694" spans="1:16">
      <c r="A694">
        <v>473025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113526</v>
      </c>
      <c r="H700">
        <v>0</v>
      </c>
      <c r="I700">
        <v>0</v>
      </c>
      <c r="J700">
        <v>0</v>
      </c>
      <c r="K700">
        <v>0</v>
      </c>
      <c r="L700">
        <v>113526</v>
      </c>
      <c r="M700">
        <v>0</v>
      </c>
      <c r="N700">
        <v>0</v>
      </c>
      <c r="O700">
        <v>0</v>
      </c>
      <c r="P700">
        <v>113526</v>
      </c>
    </row>
    <row r="701" spans="1:16">
      <c r="A701">
        <v>473025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4156</v>
      </c>
      <c r="J776">
        <v>0</v>
      </c>
      <c r="K776">
        <v>0</v>
      </c>
      <c r="L776">
        <v>4156</v>
      </c>
      <c r="M776">
        <v>0</v>
      </c>
      <c r="N776">
        <v>2920</v>
      </c>
      <c r="O776">
        <v>2920</v>
      </c>
      <c r="P776">
        <v>7076</v>
      </c>
    </row>
    <row r="777" spans="1:16">
      <c r="A777">
        <v>473025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2745</v>
      </c>
      <c r="J777">
        <v>0</v>
      </c>
      <c r="K777">
        <v>0</v>
      </c>
      <c r="L777">
        <v>2745</v>
      </c>
      <c r="M777">
        <v>0</v>
      </c>
      <c r="N777">
        <v>2478</v>
      </c>
      <c r="O777">
        <v>2478</v>
      </c>
      <c r="P777">
        <v>5223</v>
      </c>
    </row>
    <row r="778" spans="1:16">
      <c r="A778">
        <v>473025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1207</v>
      </c>
      <c r="J783">
        <v>0</v>
      </c>
      <c r="K783">
        <v>0</v>
      </c>
      <c r="L783">
        <v>1207</v>
      </c>
      <c r="M783">
        <v>0</v>
      </c>
      <c r="N783">
        <v>0</v>
      </c>
      <c r="O783">
        <v>0</v>
      </c>
      <c r="P783">
        <v>1207</v>
      </c>
    </row>
    <row r="784" spans="1:16">
      <c r="A784">
        <v>473025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1207</v>
      </c>
      <c r="J792">
        <v>0</v>
      </c>
      <c r="K792">
        <v>0</v>
      </c>
      <c r="L792">
        <v>1207</v>
      </c>
      <c r="M792">
        <v>0</v>
      </c>
      <c r="N792">
        <v>0</v>
      </c>
      <c r="O792">
        <v>0</v>
      </c>
      <c r="P792">
        <v>1207</v>
      </c>
    </row>
    <row r="793" spans="1:16">
      <c r="A793">
        <v>473025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41560</v>
      </c>
      <c r="J822">
        <v>0</v>
      </c>
      <c r="K822">
        <v>0</v>
      </c>
      <c r="L822">
        <v>41560</v>
      </c>
      <c r="M822">
        <v>0</v>
      </c>
      <c r="N822">
        <v>29200</v>
      </c>
      <c r="O822">
        <v>29200</v>
      </c>
      <c r="P822">
        <v>70760</v>
      </c>
    </row>
    <row r="823" spans="1:16">
      <c r="A823">
        <v>473025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27450</v>
      </c>
      <c r="J823">
        <v>0</v>
      </c>
      <c r="K823">
        <v>0</v>
      </c>
      <c r="L823">
        <v>27450</v>
      </c>
      <c r="M823">
        <v>0</v>
      </c>
      <c r="N823">
        <v>24780</v>
      </c>
      <c r="O823">
        <v>24780</v>
      </c>
      <c r="P823">
        <v>52230</v>
      </c>
    </row>
    <row r="824" spans="1:16">
      <c r="A824">
        <v>473025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12070</v>
      </c>
      <c r="J829">
        <v>0</v>
      </c>
      <c r="K829">
        <v>0</v>
      </c>
      <c r="L829">
        <v>12070</v>
      </c>
      <c r="M829">
        <v>0</v>
      </c>
      <c r="N829">
        <v>0</v>
      </c>
      <c r="O829">
        <v>0</v>
      </c>
      <c r="P829">
        <v>12070</v>
      </c>
    </row>
    <row r="830" spans="1:16">
      <c r="A830">
        <v>473025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12070</v>
      </c>
      <c r="J838">
        <v>0</v>
      </c>
      <c r="K838">
        <v>0</v>
      </c>
      <c r="L838">
        <v>12070</v>
      </c>
      <c r="M838">
        <v>0</v>
      </c>
      <c r="N838">
        <v>0</v>
      </c>
      <c r="O838">
        <v>0</v>
      </c>
      <c r="P838">
        <v>12070</v>
      </c>
    </row>
    <row r="839" spans="1:16">
      <c r="A839">
        <v>473025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38815</v>
      </c>
      <c r="J868">
        <v>0</v>
      </c>
      <c r="K868">
        <v>0</v>
      </c>
      <c r="L868">
        <v>38815</v>
      </c>
      <c r="M868">
        <v>0</v>
      </c>
      <c r="N868">
        <v>26722</v>
      </c>
      <c r="O868">
        <v>26722</v>
      </c>
      <c r="P868">
        <v>65537</v>
      </c>
    </row>
    <row r="869" spans="1:16">
      <c r="A869">
        <v>473025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24705</v>
      </c>
      <c r="J869">
        <v>0</v>
      </c>
      <c r="K869">
        <v>0</v>
      </c>
      <c r="L869">
        <v>24705</v>
      </c>
      <c r="M869">
        <v>0</v>
      </c>
      <c r="N869">
        <v>22302</v>
      </c>
      <c r="O869">
        <v>22302</v>
      </c>
      <c r="P869">
        <v>47007</v>
      </c>
    </row>
    <row r="870" spans="1:16">
      <c r="A870">
        <v>473025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10863</v>
      </c>
      <c r="J875">
        <v>0</v>
      </c>
      <c r="K875">
        <v>0</v>
      </c>
      <c r="L875">
        <v>10863</v>
      </c>
      <c r="M875">
        <v>0</v>
      </c>
      <c r="N875">
        <v>0</v>
      </c>
      <c r="O875">
        <v>0</v>
      </c>
      <c r="P875">
        <v>10863</v>
      </c>
    </row>
    <row r="876" spans="1:16">
      <c r="A876">
        <v>473025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10863</v>
      </c>
      <c r="J884">
        <v>0</v>
      </c>
      <c r="K884">
        <v>0</v>
      </c>
      <c r="L884">
        <v>10863</v>
      </c>
      <c r="M884">
        <v>0</v>
      </c>
      <c r="N884">
        <v>0</v>
      </c>
      <c r="O884">
        <v>0</v>
      </c>
      <c r="P884">
        <v>10863</v>
      </c>
    </row>
    <row r="885" spans="1:16">
      <c r="A885">
        <v>473025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473025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473025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473025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473025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473025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473025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473025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473025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473025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473025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473025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473025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473025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473025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473025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202605</v>
      </c>
      <c r="D1787">
        <v>6070101</v>
      </c>
      <c r="E1787">
        <v>6</v>
      </c>
      <c r="F1787">
        <v>2</v>
      </c>
      <c r="G1787">
        <v>8</v>
      </c>
    </row>
    <row r="1788" spans="1:16">
      <c r="A1788">
        <v>473025</v>
      </c>
      <c r="B1788" t="s">
        <v>282</v>
      </c>
      <c r="C1788">
        <v>202605</v>
      </c>
      <c r="D1788">
        <v>6070102</v>
      </c>
      <c r="E1788">
        <v>10608</v>
      </c>
      <c r="F1788">
        <v>60010</v>
      </c>
      <c r="G1788">
        <v>70618</v>
      </c>
    </row>
    <row r="1789" spans="1:16">
      <c r="A1789">
        <v>473025</v>
      </c>
      <c r="B1789" t="s">
        <v>282</v>
      </c>
      <c r="C1789">
        <v>202605</v>
      </c>
      <c r="D1789">
        <v>6070201</v>
      </c>
      <c r="E1789">
        <v>0</v>
      </c>
      <c r="F1789">
        <v>23</v>
      </c>
      <c r="G1789">
        <v>23</v>
      </c>
    </row>
    <row r="1790" spans="1:16">
      <c r="A1790">
        <v>473025</v>
      </c>
      <c r="B1790" t="s">
        <v>282</v>
      </c>
      <c r="C1790">
        <v>202605</v>
      </c>
      <c r="D1790">
        <v>6070202</v>
      </c>
      <c r="E1790">
        <v>0</v>
      </c>
      <c r="F1790">
        <v>153215</v>
      </c>
      <c r="G1790">
        <v>153215</v>
      </c>
    </row>
    <row r="1791" spans="1:16">
      <c r="A1791">
        <v>473025</v>
      </c>
      <c r="B1791" t="s">
        <v>282</v>
      </c>
      <c r="C1791">
        <v>202605</v>
      </c>
      <c r="D1791">
        <v>6070301</v>
      </c>
      <c r="E1791">
        <v>4</v>
      </c>
      <c r="F1791">
        <v>46</v>
      </c>
      <c r="G1791">
        <v>50</v>
      </c>
    </row>
    <row r="1792" spans="1:16">
      <c r="A1792">
        <v>473025</v>
      </c>
      <c r="B1792" t="s">
        <v>282</v>
      </c>
      <c r="C1792">
        <v>202605</v>
      </c>
      <c r="D1792">
        <v>6070302</v>
      </c>
      <c r="E1792">
        <v>28690</v>
      </c>
      <c r="F1792">
        <v>651796</v>
      </c>
      <c r="G1792">
        <v>680486</v>
      </c>
    </row>
    <row r="1793" spans="1:7">
      <c r="A1793">
        <v>473025</v>
      </c>
      <c r="B1793" t="s">
        <v>282</v>
      </c>
      <c r="C1793">
        <v>202605</v>
      </c>
      <c r="D1793">
        <v>6070401</v>
      </c>
      <c r="E1793">
        <v>0</v>
      </c>
      <c r="F1793">
        <v>23</v>
      </c>
      <c r="G1793">
        <v>23</v>
      </c>
    </row>
    <row r="1794" spans="1:7">
      <c r="A1794">
        <v>473025</v>
      </c>
      <c r="B1794" t="s">
        <v>282</v>
      </c>
      <c r="C1794">
        <v>202605</v>
      </c>
      <c r="D1794">
        <v>6070402</v>
      </c>
      <c r="E1794">
        <v>0</v>
      </c>
      <c r="F1794">
        <v>336090</v>
      </c>
      <c r="G1794">
        <v>336090</v>
      </c>
    </row>
    <row r="1795" spans="1:7">
      <c r="A1795">
        <v>473025</v>
      </c>
      <c r="B1795" t="s">
        <v>282</v>
      </c>
      <c r="C1795">
        <v>202605</v>
      </c>
      <c r="D1795">
        <v>6070501</v>
      </c>
      <c r="E1795">
        <v>10</v>
      </c>
      <c r="F1795">
        <v>94</v>
      </c>
      <c r="G1795">
        <v>104</v>
      </c>
    </row>
    <row r="1796" spans="1:7">
      <c r="A1796">
        <v>473025</v>
      </c>
      <c r="B1796" t="s">
        <v>282</v>
      </c>
      <c r="C1796">
        <v>202605</v>
      </c>
      <c r="D1796">
        <v>6070502</v>
      </c>
      <c r="E1796">
        <v>39298</v>
      </c>
      <c r="F1796">
        <v>1201111</v>
      </c>
      <c r="G1796">
        <v>1240409</v>
      </c>
    </row>
    <row r="1797" spans="1:7">
      <c r="A1797">
        <v>473025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202605</v>
      </c>
      <c r="D1807">
        <v>6071101</v>
      </c>
      <c r="E1807">
        <v>6</v>
      </c>
      <c r="F1807">
        <v>2</v>
      </c>
      <c r="G1807">
        <v>8</v>
      </c>
    </row>
    <row r="1808" spans="1:7">
      <c r="A1808">
        <v>473025</v>
      </c>
      <c r="B1808" t="s">
        <v>282</v>
      </c>
      <c r="C1808">
        <v>202605</v>
      </c>
      <c r="D1808">
        <v>6071102</v>
      </c>
      <c r="E1808">
        <v>10608</v>
      </c>
      <c r="F1808">
        <v>60010</v>
      </c>
      <c r="G1808">
        <v>70618</v>
      </c>
    </row>
    <row r="1809" spans="1:5">
      <c r="A1809">
        <v>473025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202605</v>
      </c>
      <c r="D1813">
        <v>7080301</v>
      </c>
      <c r="E1813">
        <v>1</v>
      </c>
    </row>
    <row r="1814" spans="1:5">
      <c r="A1814">
        <v>473025</v>
      </c>
      <c r="B1814" t="s">
        <v>282</v>
      </c>
      <c r="C1814">
        <v>202605</v>
      </c>
      <c r="D1814">
        <v>7080302</v>
      </c>
      <c r="E1814">
        <v>18014</v>
      </c>
    </row>
    <row r="1815" spans="1:5">
      <c r="A1815">
        <v>473025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202605</v>
      </c>
      <c r="D1817">
        <v>7080501</v>
      </c>
      <c r="E1817">
        <v>1</v>
      </c>
    </row>
    <row r="1818" spans="1:5">
      <c r="A1818">
        <v>473025</v>
      </c>
      <c r="B1818" t="s">
        <v>282</v>
      </c>
      <c r="C1818">
        <v>202605</v>
      </c>
      <c r="D1818">
        <v>7080502</v>
      </c>
      <c r="E1818">
        <v>18014</v>
      </c>
    </row>
    <row r="1819" spans="1:5">
      <c r="A1819">
        <v>473025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984A-8604-4870-93BC-C6A4CC75DCC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592</v>
      </c>
      <c r="D12" s="68"/>
      <c r="E12" s="68"/>
      <c r="F12" s="73"/>
      <c r="G12" s="74">
        <f>VLOOKUP($H12,原データ!$D$1:$R$2300,5,FALSE)</f>
        <v>592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373</v>
      </c>
      <c r="D13" s="68"/>
      <c r="E13" s="68"/>
      <c r="F13" s="430"/>
      <c r="G13" s="431">
        <f>VLOOKUP($H13,原データ!$D$1:$R$2300,5,FALSE)</f>
        <v>375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246</v>
      </c>
      <c r="D14" s="68"/>
      <c r="E14" s="68"/>
      <c r="F14" s="430"/>
      <c r="G14" s="431">
        <f>VLOOKUP($H14,原データ!$D$1:$R$2300,5,FALSE)</f>
        <v>241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1211</v>
      </c>
      <c r="D17" s="52">
        <f>VLOOKUP($H17,原データ!$D$1:$R$2300,3,FALSE)</f>
        <v>7</v>
      </c>
      <c r="E17" s="52">
        <f>VLOOKUP($H17,原データ!$D$1:$R$2300,4,FALSE)</f>
        <v>10</v>
      </c>
      <c r="F17" s="72"/>
      <c r="G17" s="71">
        <f>SUM(G12:G14)</f>
        <v>1208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C7D0-C8E4-43E2-B3E3-615B95CC563C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10</v>
      </c>
      <c r="O15" s="65">
        <f t="shared" si="0"/>
        <v>10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27</v>
      </c>
      <c r="O19" s="65">
        <f t="shared" si="1"/>
        <v>27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A506-B3B8-41E5-B3F7-D57253EB5FF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6D5DD-A374-4038-B590-F098398F0A8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F9B8-34C2-4055-96E6-DF3A353B204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25</v>
      </c>
      <c r="D12" s="146">
        <f>SUM(B12:C12)</f>
        <v>53</v>
      </c>
      <c r="E12" s="147">
        <f t="shared" ref="E12:J12" si="0">SUM(E13:E14)</f>
        <v>0</v>
      </c>
      <c r="F12" s="148">
        <f t="shared" si="0"/>
        <v>33</v>
      </c>
      <c r="G12" s="148">
        <f t="shared" si="0"/>
        <v>29</v>
      </c>
      <c r="H12" s="148">
        <f t="shared" si="0"/>
        <v>42</v>
      </c>
      <c r="I12" s="148">
        <f t="shared" si="0"/>
        <v>34</v>
      </c>
      <c r="J12" s="61">
        <f t="shared" si="0"/>
        <v>24</v>
      </c>
      <c r="K12" s="146">
        <f>SUM(E12:J12)</f>
        <v>162</v>
      </c>
      <c r="L12" s="149">
        <f>SUM(D12,K12)</f>
        <v>215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7</v>
      </c>
      <c r="D13" s="154">
        <f>SUM(B13:C13)</f>
        <v>9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1</v>
      </c>
      <c r="H13" s="156">
        <f>VLOOKUP($M13,原データ!$D$1:$R$2300,5,FALSE)</f>
        <v>5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26</v>
      </c>
      <c r="C14" s="161">
        <f>VLOOKUP($M14,原データ!$D$1:$R$2300,11,FALSE)</f>
        <v>18</v>
      </c>
      <c r="D14" s="162">
        <f>SUM(B14:C14)</f>
        <v>44</v>
      </c>
      <c r="E14" s="163">
        <f>VLOOKUP($M14,原データ!$D$1:$R$2300,2,FALSE)</f>
        <v>0</v>
      </c>
      <c r="F14" s="164">
        <f>VLOOKUP($M14,原データ!$D$1:$R$2300,3,FALSE)</f>
        <v>28</v>
      </c>
      <c r="G14" s="164">
        <f>VLOOKUP($M14,原データ!$D$1:$R$2300,4,FALSE)</f>
        <v>28</v>
      </c>
      <c r="H14" s="164">
        <f>VLOOKUP($M14,原データ!$D$1:$R$2300,5,FALSE)</f>
        <v>37</v>
      </c>
      <c r="I14" s="164">
        <f>VLOOKUP($M14,原データ!$D$1:$R$2300,6,FALSE)</f>
        <v>33</v>
      </c>
      <c r="J14" s="161">
        <f>VLOOKUP($M14,原データ!$D$1:$R$2300,7,FALSE)</f>
        <v>23</v>
      </c>
      <c r="K14" s="162">
        <f>SUM(E14:J14)</f>
        <v>149</v>
      </c>
      <c r="L14" s="165">
        <f>SUM(D14,K14)</f>
        <v>193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26</v>
      </c>
      <c r="D16" s="169">
        <f>SUM(B16:C16)</f>
        <v>54</v>
      </c>
      <c r="E16" s="174">
        <f t="shared" ref="E16:J16" si="1">SUM(E12,E15)</f>
        <v>0</v>
      </c>
      <c r="F16" s="176">
        <f t="shared" si="1"/>
        <v>33</v>
      </c>
      <c r="G16" s="176">
        <f t="shared" si="1"/>
        <v>29</v>
      </c>
      <c r="H16" s="176">
        <f t="shared" si="1"/>
        <v>43</v>
      </c>
      <c r="I16" s="176">
        <f t="shared" si="1"/>
        <v>34</v>
      </c>
      <c r="J16" s="175">
        <f t="shared" si="1"/>
        <v>24</v>
      </c>
      <c r="K16" s="169">
        <f>SUM(E16:J16)</f>
        <v>163</v>
      </c>
      <c r="L16" s="172">
        <f>SUM(D16,K16)</f>
        <v>217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15</v>
      </c>
      <c r="D21" s="169">
        <f t="shared" si="2"/>
        <v>32</v>
      </c>
      <c r="E21" s="179">
        <f t="shared" si="2"/>
        <v>0</v>
      </c>
      <c r="F21" s="180">
        <f t="shared" si="2"/>
        <v>20</v>
      </c>
      <c r="G21" s="180">
        <f t="shared" si="2"/>
        <v>22</v>
      </c>
      <c r="H21" s="180">
        <f t="shared" si="2"/>
        <v>20</v>
      </c>
      <c r="I21" s="180">
        <f t="shared" si="2"/>
        <v>11</v>
      </c>
      <c r="J21" s="181">
        <f t="shared" si="2"/>
        <v>5</v>
      </c>
      <c r="K21" s="169">
        <f t="shared" si="2"/>
        <v>78</v>
      </c>
      <c r="L21" s="172">
        <f t="shared" si="2"/>
        <v>110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15</v>
      </c>
      <c r="P21" s="169">
        <f>SUM(N21:O21)</f>
        <v>32</v>
      </c>
      <c r="Q21" s="179">
        <f>VLOOKUP($Y21,原データ!$D$1:$R$2300,2,FALSE)</f>
        <v>0</v>
      </c>
      <c r="R21" s="180">
        <f>VLOOKUP($Y21,原データ!$D$1:$R$2300,3,FALSE)</f>
        <v>20</v>
      </c>
      <c r="S21" s="180">
        <f>VLOOKUP($Y21,原データ!$D$1:$R$2300,4,FALSE)</f>
        <v>22</v>
      </c>
      <c r="T21" s="180">
        <f>VLOOKUP($Y21,原データ!$D$1:$R$2300,5,FALSE)</f>
        <v>20</v>
      </c>
      <c r="U21" s="180">
        <f>VLOOKUP($Y21,原データ!$D$1:$R$2300,6,FALSE)</f>
        <v>11</v>
      </c>
      <c r="V21" s="181">
        <f>VLOOKUP($Y21,原データ!$D$1:$R$2300,7,FALSE)</f>
        <v>5</v>
      </c>
      <c r="W21" s="169">
        <f>SUM(Q21:V21)</f>
        <v>78</v>
      </c>
      <c r="X21" s="172">
        <f>SUM(P21,W21)</f>
        <v>110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16</v>
      </c>
      <c r="D23" s="169">
        <f t="shared" si="3"/>
        <v>33</v>
      </c>
      <c r="E23" s="182">
        <f t="shared" si="3"/>
        <v>0</v>
      </c>
      <c r="F23" s="176">
        <f t="shared" si="3"/>
        <v>20</v>
      </c>
      <c r="G23" s="176">
        <f t="shared" si="3"/>
        <v>22</v>
      </c>
      <c r="H23" s="176">
        <f t="shared" si="3"/>
        <v>21</v>
      </c>
      <c r="I23" s="176">
        <f t="shared" si="3"/>
        <v>11</v>
      </c>
      <c r="J23" s="175">
        <f t="shared" si="3"/>
        <v>5</v>
      </c>
      <c r="K23" s="169">
        <f t="shared" si="3"/>
        <v>79</v>
      </c>
      <c r="L23" s="172">
        <f>X23+AK23</f>
        <v>112</v>
      </c>
      <c r="M23" s="173" t="s">
        <v>92</v>
      </c>
      <c r="N23" s="174">
        <f t="shared" ref="N23:W23" si="4">SUM(N21:N22)</f>
        <v>17</v>
      </c>
      <c r="O23" s="175">
        <f t="shared" si="4"/>
        <v>16</v>
      </c>
      <c r="P23" s="169">
        <f t="shared" si="4"/>
        <v>33</v>
      </c>
      <c r="Q23" s="182">
        <f t="shared" si="4"/>
        <v>0</v>
      </c>
      <c r="R23" s="176">
        <f t="shared" si="4"/>
        <v>20</v>
      </c>
      <c r="S23" s="176">
        <f t="shared" si="4"/>
        <v>22</v>
      </c>
      <c r="T23" s="176">
        <f t="shared" si="4"/>
        <v>21</v>
      </c>
      <c r="U23" s="176">
        <f t="shared" si="4"/>
        <v>11</v>
      </c>
      <c r="V23" s="175">
        <f t="shared" si="4"/>
        <v>5</v>
      </c>
      <c r="W23" s="169">
        <f t="shared" si="4"/>
        <v>79</v>
      </c>
      <c r="X23" s="172">
        <f>SUM(P23,W23)</f>
        <v>112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10</v>
      </c>
      <c r="I28" s="180">
        <f t="shared" si="6"/>
        <v>3</v>
      </c>
      <c r="J28" s="181">
        <f t="shared" si="6"/>
        <v>3</v>
      </c>
      <c r="K28" s="169">
        <f t="shared" si="6"/>
        <v>34</v>
      </c>
      <c r="L28" s="172">
        <f t="shared" si="6"/>
        <v>37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10</v>
      </c>
      <c r="U28" s="180">
        <f>VLOOKUP($Y28,原データ!$D$1:$R$2300,6,FALSE)</f>
        <v>3</v>
      </c>
      <c r="V28" s="181">
        <f>VLOOKUP($Y28,原データ!$D$1:$R$2300,7,FALSE)</f>
        <v>3</v>
      </c>
      <c r="W28" s="169">
        <f>SUM(Q28:V28)</f>
        <v>34</v>
      </c>
      <c r="X28" s="172">
        <f>SUM(P28,W28)</f>
        <v>37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10</v>
      </c>
      <c r="I30" s="176">
        <f t="shared" si="6"/>
        <v>3</v>
      </c>
      <c r="J30" s="175">
        <f t="shared" si="6"/>
        <v>3</v>
      </c>
      <c r="K30" s="169">
        <f t="shared" si="6"/>
        <v>34</v>
      </c>
      <c r="L30" s="172">
        <f t="shared" si="6"/>
        <v>37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10</v>
      </c>
      <c r="U30" s="176">
        <f t="shared" si="7"/>
        <v>3</v>
      </c>
      <c r="V30" s="175">
        <f t="shared" si="7"/>
        <v>3</v>
      </c>
      <c r="W30" s="169">
        <f t="shared" si="7"/>
        <v>34</v>
      </c>
      <c r="X30" s="172">
        <f>SUM(P30,W30)</f>
        <v>37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9</v>
      </c>
      <c r="I35" s="189">
        <f t="shared" si="9"/>
        <v>18</v>
      </c>
      <c r="J35" s="186">
        <f t="shared" si="9"/>
        <v>16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9</v>
      </c>
      <c r="U35" s="189">
        <f t="shared" si="11"/>
        <v>18</v>
      </c>
      <c r="V35" s="186">
        <f t="shared" si="11"/>
        <v>16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9</v>
      </c>
      <c r="I36" s="196">
        <f t="shared" ref="I36:I47" si="21">U36+AH36</f>
        <v>18</v>
      </c>
      <c r="J36" s="193">
        <f t="shared" ref="J36:J47" si="22">V36+AI36</f>
        <v>16</v>
      </c>
      <c r="K36" s="194">
        <f t="shared" ref="K36:K43" si="23">W36+AJ36</f>
        <v>43</v>
      </c>
      <c r="L36" s="197">
        <f t="shared" ref="L36:L43" si="24">X36+AK36</f>
        <v>43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9</v>
      </c>
      <c r="U36" s="196">
        <f>VLOOKUP($Y36,原データ!$D$1:$R$2300,6,FALSE)</f>
        <v>18</v>
      </c>
      <c r="V36" s="193">
        <f>VLOOKUP($Y36,原データ!$D$1:$R$2300,7,FALSE)</f>
        <v>16</v>
      </c>
      <c r="W36" s="194">
        <f t="shared" si="12"/>
        <v>43</v>
      </c>
      <c r="X36" s="197">
        <f>SUM(P36,W36)</f>
        <v>43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3</v>
      </c>
      <c r="I38" s="189">
        <f t="shared" si="21"/>
        <v>2</v>
      </c>
      <c r="J38" s="186">
        <f t="shared" si="22"/>
        <v>1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3</v>
      </c>
      <c r="U38" s="189">
        <f t="shared" si="26"/>
        <v>2</v>
      </c>
      <c r="V38" s="186">
        <f t="shared" si="26"/>
        <v>1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3</v>
      </c>
      <c r="I39" s="196">
        <f t="shared" si="21"/>
        <v>2</v>
      </c>
      <c r="J39" s="193">
        <f t="shared" si="22"/>
        <v>1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3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3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3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3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2</v>
      </c>
      <c r="H47" s="210">
        <f t="shared" si="20"/>
        <v>12</v>
      </c>
      <c r="I47" s="210">
        <f t="shared" si="21"/>
        <v>20</v>
      </c>
      <c r="J47" s="207">
        <f t="shared" si="22"/>
        <v>20</v>
      </c>
      <c r="K47" s="208">
        <f>W47+AJ47</f>
        <v>55</v>
      </c>
      <c r="L47" s="211">
        <f>X47+AK47</f>
        <v>55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2</v>
      </c>
      <c r="T47" s="210">
        <f>T35+T38+T41+T44</f>
        <v>12</v>
      </c>
      <c r="U47" s="210">
        <f t="shared" si="32"/>
        <v>20</v>
      </c>
      <c r="V47" s="207">
        <f t="shared" si="32"/>
        <v>20</v>
      </c>
      <c r="W47" s="208">
        <f t="shared" si="32"/>
        <v>55</v>
      </c>
      <c r="X47" s="211">
        <f t="shared" si="32"/>
        <v>55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49C9-0897-4460-B64D-D3FCE7A0648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24</v>
      </c>
      <c r="E8" s="312">
        <f t="shared" ref="E8:E49" si="0">S8+AH8</f>
        <v>21</v>
      </c>
      <c r="F8" s="313">
        <f t="shared" ref="F8:F49" si="1">T8+AI8</f>
        <v>45</v>
      </c>
      <c r="G8" s="314">
        <f t="shared" ref="G8:G49" si="2">U8+AJ8</f>
        <v>0</v>
      </c>
      <c r="H8" s="315">
        <f t="shared" ref="H8:H49" si="3">V8+AK8</f>
        <v>37</v>
      </c>
      <c r="I8" s="315">
        <f t="shared" ref="I8:I49" si="4">W8+AL8</f>
        <v>36</v>
      </c>
      <c r="J8" s="315">
        <f t="shared" ref="J8:J49" si="5">X8+AM8</f>
        <v>43</v>
      </c>
      <c r="K8" s="315">
        <f t="shared" ref="K8:K49" si="6">Y8+AN8</f>
        <v>26</v>
      </c>
      <c r="L8" s="312">
        <f t="shared" ref="L8:L49" si="7">Z8+AO8</f>
        <v>12</v>
      </c>
      <c r="M8" s="313">
        <f t="shared" ref="M8:M49" si="8">AA8+AP8</f>
        <v>154</v>
      </c>
      <c r="N8" s="316">
        <f t="shared" ref="N8:N49" si="9">AB8+AQ8</f>
        <v>199</v>
      </c>
      <c r="O8" s="678" t="str">
        <f>A8</f>
        <v>居宅（介護予防）サービス</v>
      </c>
      <c r="P8" s="679"/>
      <c r="Q8" s="679"/>
      <c r="R8" s="311">
        <f>SUM(R9,R15,R18,R23,R27,R28)</f>
        <v>24</v>
      </c>
      <c r="S8" s="311">
        <f>SUM(S9,S15,S18,S23,S27,S28)</f>
        <v>21</v>
      </c>
      <c r="T8" s="313">
        <f t="shared" ref="T8:T49" si="10">SUM(R8:S8)</f>
        <v>45</v>
      </c>
      <c r="U8" s="314">
        <f t="shared" ref="U8:Z8" si="11">SUM(U9,U15,U18,U23,U27,U28)</f>
        <v>0</v>
      </c>
      <c r="V8" s="314">
        <f t="shared" si="11"/>
        <v>37</v>
      </c>
      <c r="W8" s="314">
        <f t="shared" si="11"/>
        <v>36</v>
      </c>
      <c r="X8" s="314">
        <f t="shared" si="11"/>
        <v>43</v>
      </c>
      <c r="Y8" s="314">
        <f t="shared" si="11"/>
        <v>26</v>
      </c>
      <c r="Z8" s="314">
        <f t="shared" si="11"/>
        <v>12</v>
      </c>
      <c r="AA8" s="313">
        <f>SUM(U8:Z8)</f>
        <v>154</v>
      </c>
      <c r="AB8" s="316">
        <f t="shared" ref="AB8:AB47" si="12">SUM(AA8,T8)</f>
        <v>199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4</v>
      </c>
      <c r="E9" s="225">
        <f t="shared" si="0"/>
        <v>8</v>
      </c>
      <c r="F9" s="422">
        <f t="shared" si="1"/>
        <v>12</v>
      </c>
      <c r="G9" s="226">
        <f t="shared" si="2"/>
        <v>0</v>
      </c>
      <c r="H9" s="227">
        <f t="shared" si="3"/>
        <v>13</v>
      </c>
      <c r="I9" s="227">
        <f t="shared" si="4"/>
        <v>6</v>
      </c>
      <c r="J9" s="227">
        <f t="shared" si="5"/>
        <v>15</v>
      </c>
      <c r="K9" s="227">
        <f t="shared" si="6"/>
        <v>11</v>
      </c>
      <c r="L9" s="225">
        <f t="shared" si="7"/>
        <v>7</v>
      </c>
      <c r="M9" s="422">
        <f t="shared" si="8"/>
        <v>52</v>
      </c>
      <c r="N9" s="318">
        <f t="shared" si="9"/>
        <v>64</v>
      </c>
      <c r="O9" s="661"/>
      <c r="P9" s="699" t="str">
        <f>B9</f>
        <v>訪問サービス</v>
      </c>
      <c r="Q9" s="699"/>
      <c r="R9" s="224">
        <f>SUM(R10:R14)</f>
        <v>4</v>
      </c>
      <c r="S9" s="225">
        <f>SUM(S10:S14)</f>
        <v>8</v>
      </c>
      <c r="T9" s="422">
        <f>SUM(R9:S9)</f>
        <v>12</v>
      </c>
      <c r="U9" s="226">
        <f t="shared" ref="U9:Z9" si="17">SUM(U10:U14)</f>
        <v>0</v>
      </c>
      <c r="V9" s="227">
        <f t="shared" si="17"/>
        <v>13</v>
      </c>
      <c r="W9" s="227">
        <f t="shared" si="17"/>
        <v>6</v>
      </c>
      <c r="X9" s="227">
        <f t="shared" si="17"/>
        <v>15</v>
      </c>
      <c r="Y9" s="227">
        <f t="shared" si="17"/>
        <v>11</v>
      </c>
      <c r="Z9" s="225">
        <f t="shared" si="17"/>
        <v>7</v>
      </c>
      <c r="AA9" s="422">
        <f t="shared" ref="AA9:AA47" si="18">SUM(U9:Z9)</f>
        <v>52</v>
      </c>
      <c r="AB9" s="318">
        <f t="shared" si="12"/>
        <v>64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3</v>
      </c>
      <c r="J10" s="156">
        <f t="shared" si="5"/>
        <v>8</v>
      </c>
      <c r="K10" s="156">
        <f t="shared" si="6"/>
        <v>2</v>
      </c>
      <c r="L10" s="153">
        <f t="shared" si="7"/>
        <v>3</v>
      </c>
      <c r="M10" s="423">
        <f t="shared" si="8"/>
        <v>22</v>
      </c>
      <c r="N10" s="319">
        <f t="shared" si="9"/>
        <v>22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3</v>
      </c>
      <c r="X10" s="156">
        <f>VLOOKUP($AC10,原データ!$D$1:$R$2300,6,FALSE)</f>
        <v>8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18"/>
        <v>22</v>
      </c>
      <c r="AB10" s="319">
        <f t="shared" si="12"/>
        <v>22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3</v>
      </c>
      <c r="L12" s="153">
        <f t="shared" si="7"/>
        <v>1</v>
      </c>
      <c r="M12" s="423">
        <f t="shared" si="8"/>
        <v>11</v>
      </c>
      <c r="N12" s="319">
        <f t="shared" si="9"/>
        <v>19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11</v>
      </c>
      <c r="AB12" s="319">
        <f t="shared" si="12"/>
        <v>19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7</v>
      </c>
      <c r="N13" s="319">
        <f t="shared" si="9"/>
        <v>11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1</v>
      </c>
      <c r="J14" s="164">
        <f t="shared" si="5"/>
        <v>4</v>
      </c>
      <c r="K14" s="164">
        <f t="shared" si="6"/>
        <v>4</v>
      </c>
      <c r="L14" s="161">
        <f t="shared" si="7"/>
        <v>0</v>
      </c>
      <c r="M14" s="424">
        <f t="shared" si="8"/>
        <v>11</v>
      </c>
      <c r="N14" s="320">
        <f t="shared" si="9"/>
        <v>11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0</v>
      </c>
      <c r="AA14" s="424">
        <f t="shared" si="18"/>
        <v>11</v>
      </c>
      <c r="AB14" s="320">
        <f t="shared" si="12"/>
        <v>11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6</v>
      </c>
      <c r="E15" s="225">
        <f t="shared" si="0"/>
        <v>2</v>
      </c>
      <c r="F15" s="422">
        <f t="shared" si="1"/>
        <v>8</v>
      </c>
      <c r="G15" s="226">
        <f t="shared" si="2"/>
        <v>0</v>
      </c>
      <c r="H15" s="227">
        <f t="shared" si="3"/>
        <v>7</v>
      </c>
      <c r="I15" s="227">
        <f t="shared" si="4"/>
        <v>12</v>
      </c>
      <c r="J15" s="227">
        <f t="shared" si="5"/>
        <v>10</v>
      </c>
      <c r="K15" s="227">
        <f t="shared" si="6"/>
        <v>2</v>
      </c>
      <c r="L15" s="225">
        <f t="shared" si="7"/>
        <v>0</v>
      </c>
      <c r="M15" s="422">
        <f t="shared" si="8"/>
        <v>31</v>
      </c>
      <c r="N15" s="318">
        <f t="shared" si="9"/>
        <v>39</v>
      </c>
      <c r="O15" s="661"/>
      <c r="P15" s="699" t="s">
        <v>131</v>
      </c>
      <c r="Q15" s="699"/>
      <c r="R15" s="224">
        <f>SUM(R16:R17)</f>
        <v>6</v>
      </c>
      <c r="S15" s="225">
        <f>SUM(S16:S17)</f>
        <v>2</v>
      </c>
      <c r="T15" s="422">
        <f t="shared" si="10"/>
        <v>8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12</v>
      </c>
      <c r="X15" s="227">
        <f t="shared" si="21"/>
        <v>10</v>
      </c>
      <c r="Y15" s="227">
        <f t="shared" si="21"/>
        <v>2</v>
      </c>
      <c r="Z15" s="225">
        <f t="shared" si="21"/>
        <v>0</v>
      </c>
      <c r="AA15" s="422">
        <f t="shared" si="18"/>
        <v>31</v>
      </c>
      <c r="AB15" s="318">
        <f t="shared" si="12"/>
        <v>39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10</v>
      </c>
      <c r="J16" s="156">
        <f t="shared" si="5"/>
        <v>9</v>
      </c>
      <c r="K16" s="156">
        <f t="shared" si="6"/>
        <v>2</v>
      </c>
      <c r="L16" s="153">
        <f t="shared" si="7"/>
        <v>0</v>
      </c>
      <c r="M16" s="423">
        <f t="shared" si="8"/>
        <v>28</v>
      </c>
      <c r="N16" s="319">
        <f t="shared" si="9"/>
        <v>28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9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18"/>
        <v>28</v>
      </c>
      <c r="AB16" s="319">
        <f t="shared" si="12"/>
        <v>28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6</v>
      </c>
      <c r="E17" s="161">
        <f t="shared" si="0"/>
        <v>2</v>
      </c>
      <c r="F17" s="424">
        <f t="shared" si="1"/>
        <v>8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11</v>
      </c>
      <c r="O17" s="661"/>
      <c r="P17" s="692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2</v>
      </c>
      <c r="T17" s="424">
        <f t="shared" si="10"/>
        <v>8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11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3</v>
      </c>
      <c r="K18" s="227">
        <f t="shared" si="6"/>
        <v>3</v>
      </c>
      <c r="L18" s="225">
        <f t="shared" si="7"/>
        <v>0</v>
      </c>
      <c r="M18" s="422">
        <f t="shared" si="8"/>
        <v>8</v>
      </c>
      <c r="N18" s="318">
        <f>AB18+AQ18</f>
        <v>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3</v>
      </c>
      <c r="Y18" s="227">
        <f t="shared" si="23"/>
        <v>3</v>
      </c>
      <c r="Z18" s="227">
        <f t="shared" si="23"/>
        <v>0</v>
      </c>
      <c r="AA18" s="422">
        <f>SUM(U18:Z18)</f>
        <v>8</v>
      </c>
      <c r="AB18" s="318">
        <f>SUM(AA18,T18)</f>
        <v>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3</v>
      </c>
      <c r="K19" s="156">
        <f t="shared" si="6"/>
        <v>3</v>
      </c>
      <c r="L19" s="153">
        <f t="shared" si="7"/>
        <v>0</v>
      </c>
      <c r="M19" s="423">
        <f t="shared" si="8"/>
        <v>8</v>
      </c>
      <c r="N19" s="319">
        <f t="shared" si="9"/>
        <v>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8</v>
      </c>
      <c r="AB19" s="319">
        <f t="shared" si="12"/>
        <v>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14</v>
      </c>
      <c r="E23" s="225">
        <f t="shared" si="0"/>
        <v>11</v>
      </c>
      <c r="F23" s="422">
        <f t="shared" si="1"/>
        <v>25</v>
      </c>
      <c r="G23" s="226">
        <f t="shared" si="2"/>
        <v>0</v>
      </c>
      <c r="H23" s="227">
        <f t="shared" si="3"/>
        <v>14</v>
      </c>
      <c r="I23" s="227">
        <f t="shared" si="4"/>
        <v>16</v>
      </c>
      <c r="J23" s="227">
        <f t="shared" si="5"/>
        <v>14</v>
      </c>
      <c r="K23" s="227">
        <f t="shared" si="6"/>
        <v>9</v>
      </c>
      <c r="L23" s="225">
        <f t="shared" si="7"/>
        <v>5</v>
      </c>
      <c r="M23" s="422">
        <f t="shared" si="8"/>
        <v>58</v>
      </c>
      <c r="N23" s="318">
        <f t="shared" si="9"/>
        <v>83</v>
      </c>
      <c r="O23" s="661"/>
      <c r="P23" s="699" t="s">
        <v>137</v>
      </c>
      <c r="Q23" s="699"/>
      <c r="R23" s="224">
        <f>SUM(R24:R26)</f>
        <v>14</v>
      </c>
      <c r="S23" s="225">
        <f>SUM(S24:S26)</f>
        <v>11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14</v>
      </c>
      <c r="W23" s="227">
        <f t="shared" si="26"/>
        <v>16</v>
      </c>
      <c r="X23" s="227">
        <f t="shared" si="26"/>
        <v>14</v>
      </c>
      <c r="Y23" s="227">
        <f t="shared" si="26"/>
        <v>9</v>
      </c>
      <c r="Z23" s="225">
        <f t="shared" si="26"/>
        <v>5</v>
      </c>
      <c r="AA23" s="422">
        <f t="shared" si="18"/>
        <v>58</v>
      </c>
      <c r="AB23" s="318">
        <f t="shared" si="12"/>
        <v>83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14</v>
      </c>
      <c r="E24" s="153">
        <f t="shared" si="0"/>
        <v>11</v>
      </c>
      <c r="F24" s="423">
        <f t="shared" si="1"/>
        <v>25</v>
      </c>
      <c r="G24" s="155">
        <f t="shared" si="2"/>
        <v>0</v>
      </c>
      <c r="H24" s="156">
        <f t="shared" si="3"/>
        <v>14</v>
      </c>
      <c r="I24" s="156">
        <f t="shared" si="4"/>
        <v>16</v>
      </c>
      <c r="J24" s="156">
        <f t="shared" si="5"/>
        <v>14</v>
      </c>
      <c r="K24" s="156">
        <f t="shared" si="6"/>
        <v>9</v>
      </c>
      <c r="L24" s="153">
        <f t="shared" si="7"/>
        <v>5</v>
      </c>
      <c r="M24" s="423">
        <f t="shared" si="8"/>
        <v>58</v>
      </c>
      <c r="N24" s="319">
        <f t="shared" si="9"/>
        <v>83</v>
      </c>
      <c r="O24" s="661"/>
      <c r="P24" s="69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11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16</v>
      </c>
      <c r="X24" s="156">
        <f>VLOOKUP($AC24,原データ!$D$1:$R$2300,6,FALSE)</f>
        <v>14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18"/>
        <v>58</v>
      </c>
      <c r="AB24" s="319">
        <f t="shared" si="12"/>
        <v>83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18</v>
      </c>
      <c r="E29" s="312">
        <f t="shared" si="0"/>
        <v>16</v>
      </c>
      <c r="F29" s="313">
        <f t="shared" si="1"/>
        <v>34</v>
      </c>
      <c r="G29" s="314">
        <f t="shared" si="2"/>
        <v>0</v>
      </c>
      <c r="H29" s="315">
        <f t="shared" si="3"/>
        <v>12</v>
      </c>
      <c r="I29" s="315">
        <f t="shared" si="4"/>
        <v>17</v>
      </c>
      <c r="J29" s="315">
        <f t="shared" si="5"/>
        <v>16</v>
      </c>
      <c r="K29" s="315">
        <f t="shared" si="6"/>
        <v>8</v>
      </c>
      <c r="L29" s="312">
        <f t="shared" si="7"/>
        <v>3</v>
      </c>
      <c r="M29" s="313">
        <f t="shared" si="8"/>
        <v>56</v>
      </c>
      <c r="N29" s="316">
        <f t="shared" si="9"/>
        <v>90</v>
      </c>
      <c r="O29" s="662" t="s">
        <v>141</v>
      </c>
      <c r="P29" s="663"/>
      <c r="Q29" s="664"/>
      <c r="R29" s="167">
        <f>VLOOKUP($AC29,原データ!$D$1:$R$2300,10,FALSE)</f>
        <v>18</v>
      </c>
      <c r="S29" s="168">
        <f>VLOOKUP($AC29,原データ!$D$1:$R$2300,11,FALSE)</f>
        <v>16</v>
      </c>
      <c r="T29" s="425">
        <f t="shared" si="10"/>
        <v>34</v>
      </c>
      <c r="U29" s="170">
        <f>VLOOKUP($AC29,原データ!$D$1:$R$2300,3,FALSE)</f>
        <v>0</v>
      </c>
      <c r="V29" s="171">
        <f>VLOOKUP($AC29,原データ!$D$1:$R$2300,4,FALSE)</f>
        <v>12</v>
      </c>
      <c r="W29" s="171">
        <f>VLOOKUP($AC29,原データ!$D$1:$R$2300,5,FALSE)</f>
        <v>17</v>
      </c>
      <c r="X29" s="171">
        <f>VLOOKUP($AC29,原データ!$D$1:$R$2300,6,FALSE)</f>
        <v>16</v>
      </c>
      <c r="Y29" s="171">
        <f>VLOOKUP($AC29,原データ!$D$1:$R$2300,7,FALSE)</f>
        <v>8</v>
      </c>
      <c r="Z29" s="168">
        <f>VLOOKUP($AC29,原データ!$D$1:$R$2300,8,FALSE)</f>
        <v>3</v>
      </c>
      <c r="AA29" s="425">
        <f t="shared" si="18"/>
        <v>56</v>
      </c>
      <c r="AB29" s="316">
        <f t="shared" si="12"/>
        <v>90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7</v>
      </c>
      <c r="J30" s="315">
        <f t="shared" si="5"/>
        <v>10</v>
      </c>
      <c r="K30" s="315">
        <f t="shared" si="6"/>
        <v>4</v>
      </c>
      <c r="L30" s="312">
        <f t="shared" si="7"/>
        <v>3</v>
      </c>
      <c r="M30" s="313">
        <f t="shared" si="8"/>
        <v>35</v>
      </c>
      <c r="N30" s="316">
        <f t="shared" si="9"/>
        <v>38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7</v>
      </c>
      <c r="X30" s="315">
        <f t="shared" si="29"/>
        <v>10</v>
      </c>
      <c r="Y30" s="315">
        <f t="shared" si="29"/>
        <v>4</v>
      </c>
      <c r="Z30" s="312">
        <f t="shared" si="29"/>
        <v>3</v>
      </c>
      <c r="AA30" s="313">
        <f t="shared" si="18"/>
        <v>35</v>
      </c>
      <c r="AB30" s="316">
        <f t="shared" si="12"/>
        <v>38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4</v>
      </c>
      <c r="J35" s="171">
        <f t="shared" si="5"/>
        <v>9</v>
      </c>
      <c r="K35" s="171">
        <f t="shared" si="6"/>
        <v>2</v>
      </c>
      <c r="L35" s="168">
        <f t="shared" si="7"/>
        <v>2</v>
      </c>
      <c r="M35" s="425">
        <f t="shared" si="8"/>
        <v>24</v>
      </c>
      <c r="N35" s="316">
        <f t="shared" si="9"/>
        <v>26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4</v>
      </c>
      <c r="X35" s="171">
        <f>VLOOKUP($AC35,原データ!$D$1:$R$2300,6,FALSE)</f>
        <v>9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1</v>
      </c>
      <c r="K37" s="171">
        <f t="shared" si="6"/>
        <v>1</v>
      </c>
      <c r="L37" s="168">
        <f t="shared" si="7"/>
        <v>1</v>
      </c>
      <c r="M37" s="425">
        <f t="shared" si="8"/>
        <v>8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8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2</v>
      </c>
      <c r="J44" s="315">
        <f t="shared" si="5"/>
        <v>12</v>
      </c>
      <c r="K44" s="315">
        <f t="shared" si="6"/>
        <v>20</v>
      </c>
      <c r="L44" s="312">
        <f t="shared" si="7"/>
        <v>20</v>
      </c>
      <c r="M44" s="313">
        <f t="shared" si="8"/>
        <v>56</v>
      </c>
      <c r="N44" s="316">
        <f t="shared" si="9"/>
        <v>56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2</v>
      </c>
      <c r="X44" s="315">
        <f>SUM(X45:X48)</f>
        <v>12</v>
      </c>
      <c r="Y44" s="315">
        <f>SUM(Y45:Y48)</f>
        <v>20</v>
      </c>
      <c r="Z44" s="315">
        <f>SUM(Z45:Z48)</f>
        <v>20</v>
      </c>
      <c r="AA44" s="313">
        <f t="shared" si="18"/>
        <v>56</v>
      </c>
      <c r="AB44" s="316">
        <f>SUM(AA44,T44)</f>
        <v>56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18</v>
      </c>
      <c r="L45" s="168">
        <f t="shared" si="7"/>
        <v>16</v>
      </c>
      <c r="M45" s="425">
        <f t="shared" si="8"/>
        <v>43</v>
      </c>
      <c r="N45" s="316">
        <f t="shared" si="9"/>
        <v>43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18</v>
      </c>
      <c r="Z45" s="168">
        <f>VLOOKUP($AC45,原データ!$D$1:$R$2300,8,FALSE)</f>
        <v>16</v>
      </c>
      <c r="AA45" s="425">
        <f t="shared" si="18"/>
        <v>43</v>
      </c>
      <c r="AB45" s="316">
        <f t="shared" si="12"/>
        <v>43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2</v>
      </c>
      <c r="J46" s="171">
        <f t="shared" si="5"/>
        <v>3</v>
      </c>
      <c r="K46" s="171">
        <f t="shared" si="6"/>
        <v>2</v>
      </c>
      <c r="L46" s="168">
        <f t="shared" si="7"/>
        <v>1</v>
      </c>
      <c r="M46" s="425">
        <f t="shared" si="8"/>
        <v>10</v>
      </c>
      <c r="N46" s="316">
        <f t="shared" si="9"/>
        <v>10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10</v>
      </c>
      <c r="AB46" s="316">
        <f t="shared" si="12"/>
        <v>10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3</v>
      </c>
      <c r="M48" s="425">
        <f t="shared" si="41"/>
        <v>3</v>
      </c>
      <c r="N48" s="316">
        <f t="shared" si="41"/>
        <v>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3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42</v>
      </c>
      <c r="E49" s="416">
        <f t="shared" si="0"/>
        <v>40</v>
      </c>
      <c r="F49" s="417">
        <f t="shared" si="1"/>
        <v>82</v>
      </c>
      <c r="G49" s="418">
        <f t="shared" si="2"/>
        <v>0</v>
      </c>
      <c r="H49" s="419">
        <f t="shared" si="3"/>
        <v>62</v>
      </c>
      <c r="I49" s="419">
        <f t="shared" si="4"/>
        <v>62</v>
      </c>
      <c r="J49" s="419">
        <f t="shared" si="5"/>
        <v>81</v>
      </c>
      <c r="K49" s="419">
        <f t="shared" si="6"/>
        <v>58</v>
      </c>
      <c r="L49" s="416">
        <f t="shared" si="7"/>
        <v>38</v>
      </c>
      <c r="M49" s="417">
        <f t="shared" si="8"/>
        <v>301</v>
      </c>
      <c r="N49" s="420">
        <f t="shared" si="9"/>
        <v>383</v>
      </c>
      <c r="O49" s="694" t="s">
        <v>148</v>
      </c>
      <c r="P49" s="695"/>
      <c r="Q49" s="695"/>
      <c r="R49" s="415">
        <f>SUM(R8,R30,R44,R29)</f>
        <v>42</v>
      </c>
      <c r="S49" s="415">
        <f>SUM(S8,S30,S44,S29)</f>
        <v>40</v>
      </c>
      <c r="T49" s="417">
        <f t="shared" si="10"/>
        <v>82</v>
      </c>
      <c r="U49" s="418">
        <f t="shared" ref="U49:Z49" si="42">SUM(U8,U30,U44,U29)</f>
        <v>0</v>
      </c>
      <c r="V49" s="418">
        <f t="shared" si="42"/>
        <v>62</v>
      </c>
      <c r="W49" s="418">
        <f t="shared" si="42"/>
        <v>62</v>
      </c>
      <c r="X49" s="418">
        <f t="shared" si="42"/>
        <v>81</v>
      </c>
      <c r="Y49" s="418">
        <f t="shared" si="42"/>
        <v>58</v>
      </c>
      <c r="Z49" s="418">
        <f t="shared" si="42"/>
        <v>38</v>
      </c>
      <c r="AA49" s="417">
        <f>SUM(U49:Z49)</f>
        <v>301</v>
      </c>
      <c r="AB49" s="420">
        <f>SUM(AA49,T49)</f>
        <v>383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38638</v>
      </c>
      <c r="E51" s="312">
        <f t="shared" ref="E51:E90" si="45">S51+AH51</f>
        <v>45485</v>
      </c>
      <c r="F51" s="313">
        <f t="shared" ref="F51:F90" si="46">T51+AI51</f>
        <v>84123</v>
      </c>
      <c r="G51" s="314">
        <f t="shared" ref="G51:G90" si="47">U51+AJ51</f>
        <v>0</v>
      </c>
      <c r="H51" s="315">
        <f t="shared" ref="H51:H90" si="48">V51+AK51</f>
        <v>165141</v>
      </c>
      <c r="I51" s="315">
        <f t="shared" ref="I51:I90" si="49">W51+AL51</f>
        <v>234133</v>
      </c>
      <c r="J51" s="315">
        <f t="shared" ref="J51:J90" si="50">X51+AM51</f>
        <v>339586</v>
      </c>
      <c r="K51" s="315">
        <f t="shared" ref="K51:K90" si="51">Y51+AN51</f>
        <v>166784</v>
      </c>
      <c r="L51" s="312">
        <f t="shared" ref="L51:L90" si="52">Z51+AO51</f>
        <v>76419</v>
      </c>
      <c r="M51" s="313">
        <f t="shared" ref="M51:M90" si="53">AA51+AP51</f>
        <v>982063</v>
      </c>
      <c r="N51" s="316">
        <f t="shared" ref="N51:N90" si="54">AB51+AQ51</f>
        <v>1066186</v>
      </c>
      <c r="O51" s="720" t="s">
        <v>124</v>
      </c>
      <c r="P51" s="721"/>
      <c r="Q51" s="722"/>
      <c r="R51" s="311">
        <f>SUM(R52,R58,R61,R66,R68,R69)</f>
        <v>38638</v>
      </c>
      <c r="S51" s="311">
        <f>SUM(S52,S58,S61,S66,S68,S69)</f>
        <v>45485</v>
      </c>
      <c r="T51" s="313">
        <f>SUM(R51:S51)</f>
        <v>84123</v>
      </c>
      <c r="U51" s="314">
        <f t="shared" ref="U51:Z51" si="55">SUM(U52,U58,U61,U66,U68,U69)</f>
        <v>0</v>
      </c>
      <c r="V51" s="314">
        <f t="shared" si="55"/>
        <v>165141</v>
      </c>
      <c r="W51" s="314">
        <f t="shared" si="55"/>
        <v>234133</v>
      </c>
      <c r="X51" s="314">
        <f t="shared" si="55"/>
        <v>339586</v>
      </c>
      <c r="Y51" s="314">
        <f t="shared" si="55"/>
        <v>166784</v>
      </c>
      <c r="Z51" s="314">
        <f t="shared" si="55"/>
        <v>76419</v>
      </c>
      <c r="AA51" s="313">
        <f t="shared" ref="AA51:AA90" si="56">SUM(U51:Z51)</f>
        <v>982063</v>
      </c>
      <c r="AB51" s="316">
        <f t="shared" ref="AB51:AB90" si="57">SUM(AA51,T51)</f>
        <v>1066186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10871</v>
      </c>
      <c r="E52" s="225">
        <f t="shared" si="45"/>
        <v>25013</v>
      </c>
      <c r="F52" s="422">
        <f t="shared" si="46"/>
        <v>35884</v>
      </c>
      <c r="G52" s="226">
        <f t="shared" si="47"/>
        <v>0</v>
      </c>
      <c r="H52" s="227">
        <f t="shared" si="48"/>
        <v>55202</v>
      </c>
      <c r="I52" s="227">
        <f t="shared" si="49"/>
        <v>34905</v>
      </c>
      <c r="J52" s="227">
        <f t="shared" si="50"/>
        <v>124317</v>
      </c>
      <c r="K52" s="227">
        <f t="shared" si="51"/>
        <v>66727</v>
      </c>
      <c r="L52" s="225">
        <f t="shared" si="52"/>
        <v>66623</v>
      </c>
      <c r="M52" s="422">
        <f t="shared" si="53"/>
        <v>347774</v>
      </c>
      <c r="N52" s="318">
        <f t="shared" si="54"/>
        <v>383658</v>
      </c>
      <c r="O52" s="661"/>
      <c r="P52" s="658" t="s">
        <v>125</v>
      </c>
      <c r="Q52" s="659"/>
      <c r="R52" s="224">
        <f>SUM(R53:R57)</f>
        <v>10871</v>
      </c>
      <c r="S52" s="225">
        <f>SUM(S53:S57)</f>
        <v>25013</v>
      </c>
      <c r="T52" s="422">
        <f t="shared" ref="T52:T88" si="62">SUM(R52:S52)</f>
        <v>35884</v>
      </c>
      <c r="U52" s="226">
        <f t="shared" ref="U52:Z52" si="63">SUM(U53:U57)</f>
        <v>0</v>
      </c>
      <c r="V52" s="227">
        <f t="shared" si="63"/>
        <v>55202</v>
      </c>
      <c r="W52" s="227">
        <f t="shared" si="63"/>
        <v>34905</v>
      </c>
      <c r="X52" s="227">
        <f t="shared" si="63"/>
        <v>124317</v>
      </c>
      <c r="Y52" s="227">
        <f t="shared" si="63"/>
        <v>66727</v>
      </c>
      <c r="Z52" s="225">
        <f t="shared" si="63"/>
        <v>66623</v>
      </c>
      <c r="AA52" s="422">
        <f t="shared" si="56"/>
        <v>347774</v>
      </c>
      <c r="AB52" s="318">
        <f t="shared" si="57"/>
        <v>383658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42150</v>
      </c>
      <c r="I53" s="156">
        <f t="shared" si="49"/>
        <v>30814</v>
      </c>
      <c r="J53" s="156">
        <f t="shared" si="50"/>
        <v>113303</v>
      </c>
      <c r="K53" s="156">
        <f t="shared" si="51"/>
        <v>51742</v>
      </c>
      <c r="L53" s="153">
        <f t="shared" si="52"/>
        <v>51657</v>
      </c>
      <c r="M53" s="423">
        <f t="shared" si="53"/>
        <v>289666</v>
      </c>
      <c r="N53" s="319">
        <f t="shared" si="54"/>
        <v>289666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42150</v>
      </c>
      <c r="W53" s="156">
        <f>VLOOKUP($AC53,原データ!$D$1:$R$2300,5,FALSE)</f>
        <v>30814</v>
      </c>
      <c r="X53" s="156">
        <f>VLOOKUP($AC53,原データ!$D$1:$R$2300,6,FALSE)</f>
        <v>113303</v>
      </c>
      <c r="Y53" s="156">
        <f>VLOOKUP($AC53,原データ!$D$1:$R$2300,7,FALSE)</f>
        <v>51742</v>
      </c>
      <c r="Z53" s="153">
        <f>VLOOKUP($AC53,原データ!$D$1:$R$2300,8,FALSE)</f>
        <v>51657</v>
      </c>
      <c r="AA53" s="423">
        <f t="shared" si="56"/>
        <v>289666</v>
      </c>
      <c r="AB53" s="319">
        <f t="shared" si="57"/>
        <v>289666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6830</v>
      </c>
      <c r="M54" s="423">
        <f t="shared" si="53"/>
        <v>6830</v>
      </c>
      <c r="N54" s="319">
        <f t="shared" si="54"/>
        <v>6830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56"/>
        <v>6830</v>
      </c>
      <c r="AB54" s="319">
        <f t="shared" si="57"/>
        <v>6830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8131</v>
      </c>
      <c r="E55" s="153">
        <f t="shared" si="45"/>
        <v>16793</v>
      </c>
      <c r="F55" s="423">
        <f t="shared" si="46"/>
        <v>24924</v>
      </c>
      <c r="G55" s="155">
        <f t="shared" si="47"/>
        <v>0</v>
      </c>
      <c r="H55" s="156">
        <f t="shared" si="48"/>
        <v>6510</v>
      </c>
      <c r="I55" s="156">
        <f t="shared" si="49"/>
        <v>895</v>
      </c>
      <c r="J55" s="156">
        <f t="shared" si="50"/>
        <v>7239</v>
      </c>
      <c r="K55" s="156">
        <f t="shared" si="51"/>
        <v>5097</v>
      </c>
      <c r="L55" s="153">
        <f t="shared" si="52"/>
        <v>2484</v>
      </c>
      <c r="M55" s="423">
        <f t="shared" si="53"/>
        <v>22225</v>
      </c>
      <c r="N55" s="319">
        <f t="shared" si="54"/>
        <v>47149</v>
      </c>
      <c r="O55" s="661"/>
      <c r="P55" s="698"/>
      <c r="Q55" s="229" t="s">
        <v>128</v>
      </c>
      <c r="R55" s="152">
        <f>VLOOKUP($AC55,原データ!$D$1:$R$2300,10,FALSE)</f>
        <v>8131</v>
      </c>
      <c r="S55" s="153">
        <f>VLOOKUP($AC55,原データ!$D$1:$R$2300,11,FALSE)</f>
        <v>16793</v>
      </c>
      <c r="T55" s="423">
        <f t="shared" si="62"/>
        <v>24924</v>
      </c>
      <c r="U55" s="155">
        <f>VLOOKUP($AC55,原データ!$D$1:$R$2300,3,FALSE)</f>
        <v>0</v>
      </c>
      <c r="V55" s="156">
        <f>VLOOKUP($AC55,原データ!$D$1:$R$2300,4,FALSE)</f>
        <v>6510</v>
      </c>
      <c r="W55" s="156">
        <f>VLOOKUP($AC55,原データ!$D$1:$R$2300,5,FALSE)</f>
        <v>895</v>
      </c>
      <c r="X55" s="156">
        <f>VLOOKUP($AC55,原データ!$D$1:$R$2300,6,FALSE)</f>
        <v>7239</v>
      </c>
      <c r="Y55" s="156">
        <f>VLOOKUP($AC55,原データ!$D$1:$R$2300,7,FALSE)</f>
        <v>5097</v>
      </c>
      <c r="Z55" s="153">
        <f>VLOOKUP($AC55,原データ!$D$1:$R$2300,8,FALSE)</f>
        <v>2484</v>
      </c>
      <c r="AA55" s="423">
        <f t="shared" si="56"/>
        <v>22225</v>
      </c>
      <c r="AB55" s="319">
        <f t="shared" si="57"/>
        <v>47149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2740</v>
      </c>
      <c r="E56" s="153">
        <f t="shared" si="45"/>
        <v>8220</v>
      </c>
      <c r="F56" s="423">
        <f t="shared" si="46"/>
        <v>10960</v>
      </c>
      <c r="G56" s="155">
        <f t="shared" si="47"/>
        <v>0</v>
      </c>
      <c r="H56" s="156">
        <f t="shared" si="48"/>
        <v>4396</v>
      </c>
      <c r="I56" s="156">
        <f t="shared" si="49"/>
        <v>2512</v>
      </c>
      <c r="J56" s="156">
        <f t="shared" si="50"/>
        <v>0</v>
      </c>
      <c r="K56" s="156">
        <f t="shared" si="51"/>
        <v>7536</v>
      </c>
      <c r="L56" s="153">
        <f t="shared" si="52"/>
        <v>5652</v>
      </c>
      <c r="M56" s="423">
        <f t="shared" si="53"/>
        <v>20096</v>
      </c>
      <c r="N56" s="319">
        <f t="shared" si="54"/>
        <v>31056</v>
      </c>
      <c r="O56" s="661"/>
      <c r="P56" s="698"/>
      <c r="Q56" s="229" t="s">
        <v>129</v>
      </c>
      <c r="R56" s="152">
        <f>VLOOKUP($AC56,原データ!$D$1:$R$2300,10,FALSE)</f>
        <v>2740</v>
      </c>
      <c r="S56" s="153">
        <f>VLOOKUP($AC56,原データ!$D$1:$R$2300,11,FALSE)</f>
        <v>8220</v>
      </c>
      <c r="T56" s="423">
        <f t="shared" si="62"/>
        <v>10960</v>
      </c>
      <c r="U56" s="155">
        <f>VLOOKUP($AC56,原データ!$D$1:$R$2300,3,FALSE)</f>
        <v>0</v>
      </c>
      <c r="V56" s="156">
        <f>VLOOKUP($AC56,原データ!$D$1:$R$2300,4,FALSE)</f>
        <v>4396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7536</v>
      </c>
      <c r="Z56" s="153">
        <f>VLOOKUP($AC56,原データ!$D$1:$R$2300,8,FALSE)</f>
        <v>5652</v>
      </c>
      <c r="AA56" s="423">
        <f t="shared" si="56"/>
        <v>20096</v>
      </c>
      <c r="AB56" s="319">
        <f t="shared" si="57"/>
        <v>31056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2146</v>
      </c>
      <c r="I57" s="164">
        <f t="shared" si="49"/>
        <v>684</v>
      </c>
      <c r="J57" s="164">
        <f t="shared" si="50"/>
        <v>3775</v>
      </c>
      <c r="K57" s="164">
        <f t="shared" si="51"/>
        <v>2352</v>
      </c>
      <c r="L57" s="161">
        <f t="shared" si="52"/>
        <v>0</v>
      </c>
      <c r="M57" s="424">
        <f t="shared" si="53"/>
        <v>8957</v>
      </c>
      <c r="N57" s="320">
        <f t="shared" si="54"/>
        <v>8957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2146</v>
      </c>
      <c r="W57" s="164">
        <f>VLOOKUP($AC57,原データ!$D$1:$R$2300,5,FALSE)</f>
        <v>684</v>
      </c>
      <c r="X57" s="164">
        <f>VLOOKUP($AC57,原データ!$D$1:$R$2300,6,FALSE)</f>
        <v>3775</v>
      </c>
      <c r="Y57" s="164">
        <f>VLOOKUP($AC57,原データ!$D$1:$R$2300,7,FALSE)</f>
        <v>2352</v>
      </c>
      <c r="Z57" s="161">
        <f>VLOOKUP($AC57,原データ!$D$1:$R$2300,8,FALSE)</f>
        <v>0</v>
      </c>
      <c r="AA57" s="424">
        <f t="shared" si="56"/>
        <v>8957</v>
      </c>
      <c r="AB57" s="320">
        <f t="shared" si="57"/>
        <v>8957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14972</v>
      </c>
      <c r="E58" s="225">
        <f t="shared" si="45"/>
        <v>8742</v>
      </c>
      <c r="F58" s="422">
        <f t="shared" si="46"/>
        <v>23714</v>
      </c>
      <c r="G58" s="226">
        <f t="shared" si="47"/>
        <v>0</v>
      </c>
      <c r="H58" s="227">
        <f t="shared" si="48"/>
        <v>58129</v>
      </c>
      <c r="I58" s="227">
        <f t="shared" si="49"/>
        <v>148608</v>
      </c>
      <c r="J58" s="227">
        <f t="shared" si="50"/>
        <v>133944</v>
      </c>
      <c r="K58" s="227">
        <f t="shared" si="51"/>
        <v>33807</v>
      </c>
      <c r="L58" s="225">
        <f t="shared" si="52"/>
        <v>0</v>
      </c>
      <c r="M58" s="422">
        <f t="shared" si="53"/>
        <v>374488</v>
      </c>
      <c r="N58" s="318">
        <f t="shared" si="54"/>
        <v>398202</v>
      </c>
      <c r="O58" s="661"/>
      <c r="P58" s="658" t="s">
        <v>131</v>
      </c>
      <c r="Q58" s="659"/>
      <c r="R58" s="224">
        <f>SUM(R59:R60)</f>
        <v>14972</v>
      </c>
      <c r="S58" s="225">
        <f>SUM(S59:S60)</f>
        <v>8742</v>
      </c>
      <c r="T58" s="422">
        <f t="shared" si="62"/>
        <v>23714</v>
      </c>
      <c r="U58" s="226">
        <f t="shared" ref="U58:Z58" si="65">SUM(U59:U60)</f>
        <v>0</v>
      </c>
      <c r="V58" s="227">
        <f t="shared" si="65"/>
        <v>58129</v>
      </c>
      <c r="W58" s="227">
        <f t="shared" si="65"/>
        <v>148608</v>
      </c>
      <c r="X58" s="227">
        <f t="shared" si="65"/>
        <v>133944</v>
      </c>
      <c r="Y58" s="227">
        <f t="shared" si="65"/>
        <v>33807</v>
      </c>
      <c r="Z58" s="225">
        <f t="shared" si="65"/>
        <v>0</v>
      </c>
      <c r="AA58" s="422">
        <f t="shared" si="56"/>
        <v>374488</v>
      </c>
      <c r="AB58" s="318">
        <f t="shared" si="57"/>
        <v>398202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58129</v>
      </c>
      <c r="I59" s="156">
        <f t="shared" si="49"/>
        <v>143942</v>
      </c>
      <c r="J59" s="156">
        <f t="shared" si="50"/>
        <v>132737</v>
      </c>
      <c r="K59" s="156">
        <f t="shared" si="51"/>
        <v>33807</v>
      </c>
      <c r="L59" s="153">
        <f t="shared" si="52"/>
        <v>0</v>
      </c>
      <c r="M59" s="423">
        <f t="shared" si="53"/>
        <v>368615</v>
      </c>
      <c r="N59" s="319">
        <f t="shared" si="54"/>
        <v>368615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58129</v>
      </c>
      <c r="W59" s="156">
        <f>VLOOKUP($AC59,原データ!$D$1:$R$2300,5,FALSE)</f>
        <v>143942</v>
      </c>
      <c r="X59" s="156">
        <f>VLOOKUP($AC59,原データ!$D$1:$R$2300,6,FALSE)</f>
        <v>132737</v>
      </c>
      <c r="Y59" s="156">
        <f>VLOOKUP($AC59,原データ!$D$1:$R$2300,7,FALSE)</f>
        <v>33807</v>
      </c>
      <c r="Z59" s="153">
        <f>VLOOKUP($AC59,原データ!$D$1:$R$2300,8,FALSE)</f>
        <v>0</v>
      </c>
      <c r="AA59" s="423">
        <f t="shared" si="56"/>
        <v>368615</v>
      </c>
      <c r="AB59" s="319">
        <f t="shared" si="57"/>
        <v>368615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14972</v>
      </c>
      <c r="E60" s="161">
        <f t="shared" si="45"/>
        <v>8742</v>
      </c>
      <c r="F60" s="424">
        <f t="shared" si="46"/>
        <v>23714</v>
      </c>
      <c r="G60" s="163">
        <f t="shared" si="47"/>
        <v>0</v>
      </c>
      <c r="H60" s="164">
        <f t="shared" si="48"/>
        <v>0</v>
      </c>
      <c r="I60" s="164">
        <f t="shared" si="49"/>
        <v>4666</v>
      </c>
      <c r="J60" s="164">
        <f t="shared" si="50"/>
        <v>1207</v>
      </c>
      <c r="K60" s="164">
        <f t="shared" si="51"/>
        <v>0</v>
      </c>
      <c r="L60" s="161">
        <f t="shared" si="52"/>
        <v>0</v>
      </c>
      <c r="M60" s="424">
        <f t="shared" si="53"/>
        <v>5873</v>
      </c>
      <c r="N60" s="320">
        <f t="shared" si="54"/>
        <v>29587</v>
      </c>
      <c r="O60" s="661"/>
      <c r="P60" s="696"/>
      <c r="Q60" s="230" t="s">
        <v>133</v>
      </c>
      <c r="R60" s="160">
        <f>VLOOKUP($AC60,原データ!$D$1:$R$2300,10,FALSE)</f>
        <v>14972</v>
      </c>
      <c r="S60" s="161">
        <f>VLOOKUP($AC60,原データ!$D$1:$R$2300,11,FALSE)</f>
        <v>8742</v>
      </c>
      <c r="T60" s="424">
        <f t="shared" si="62"/>
        <v>23714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4666</v>
      </c>
      <c r="X60" s="164">
        <f>VLOOKUP($AC60,原データ!$D$1:$R$2300,6,FALSE)</f>
        <v>1207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5873</v>
      </c>
      <c r="AB60" s="320">
        <f t="shared" si="57"/>
        <v>29587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2946</v>
      </c>
      <c r="I61" s="227">
        <f t="shared" si="49"/>
        <v>12880</v>
      </c>
      <c r="J61" s="227">
        <f t="shared" si="50"/>
        <v>41168</v>
      </c>
      <c r="K61" s="227">
        <f t="shared" si="51"/>
        <v>25368</v>
      </c>
      <c r="L61" s="225">
        <f t="shared" si="52"/>
        <v>0</v>
      </c>
      <c r="M61" s="422">
        <f t="shared" si="53"/>
        <v>82362</v>
      </c>
      <c r="N61" s="318">
        <f t="shared" si="54"/>
        <v>82362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2946</v>
      </c>
      <c r="W61" s="227">
        <f t="shared" si="67"/>
        <v>12880</v>
      </c>
      <c r="X61" s="227">
        <f t="shared" si="67"/>
        <v>41168</v>
      </c>
      <c r="Y61" s="227">
        <f t="shared" si="67"/>
        <v>25368</v>
      </c>
      <c r="Z61" s="227">
        <f t="shared" si="67"/>
        <v>0</v>
      </c>
      <c r="AA61" s="422">
        <f>SUM(U61:Z61)</f>
        <v>82362</v>
      </c>
      <c r="AB61" s="318">
        <f>SUM(AA61,T61)</f>
        <v>82362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2946</v>
      </c>
      <c r="I62" s="156">
        <f t="shared" si="49"/>
        <v>12880</v>
      </c>
      <c r="J62" s="156">
        <f t="shared" si="50"/>
        <v>41168</v>
      </c>
      <c r="K62" s="156">
        <f t="shared" si="51"/>
        <v>25368</v>
      </c>
      <c r="L62" s="153">
        <f t="shared" si="52"/>
        <v>0</v>
      </c>
      <c r="M62" s="423">
        <f t="shared" si="53"/>
        <v>82362</v>
      </c>
      <c r="N62" s="319">
        <f t="shared" si="54"/>
        <v>82362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2946</v>
      </c>
      <c r="W62" s="156">
        <f>VLOOKUP($AC62,原データ!$D$1:$R$2300,5,FALSE)</f>
        <v>12880</v>
      </c>
      <c r="X62" s="156">
        <f>VLOOKUP($AC62,原データ!$D$1:$R$2300,6,FALSE)</f>
        <v>41168</v>
      </c>
      <c r="Y62" s="156">
        <f>VLOOKUP($AC62,原データ!$D$1:$R$2300,7,FALSE)</f>
        <v>25368</v>
      </c>
      <c r="Z62" s="153">
        <f>VLOOKUP($AC62,原データ!$D$1:$R$2300,8,FALSE)</f>
        <v>0</v>
      </c>
      <c r="AA62" s="423">
        <f t="shared" si="56"/>
        <v>82362</v>
      </c>
      <c r="AB62" s="319">
        <f t="shared" si="57"/>
        <v>82362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12795</v>
      </c>
      <c r="E66" s="225">
        <f t="shared" si="45"/>
        <v>11730</v>
      </c>
      <c r="F66" s="422">
        <f t="shared" si="46"/>
        <v>24525</v>
      </c>
      <c r="G66" s="226">
        <f t="shared" si="47"/>
        <v>0</v>
      </c>
      <c r="H66" s="227">
        <f t="shared" si="48"/>
        <v>7948</v>
      </c>
      <c r="I66" s="227">
        <f t="shared" si="49"/>
        <v>14856</v>
      </c>
      <c r="J66" s="227">
        <f t="shared" si="50"/>
        <v>14797</v>
      </c>
      <c r="K66" s="227">
        <f t="shared" si="51"/>
        <v>13389</v>
      </c>
      <c r="L66" s="225">
        <f t="shared" si="52"/>
        <v>9796</v>
      </c>
      <c r="M66" s="422">
        <f t="shared" si="53"/>
        <v>60786</v>
      </c>
      <c r="N66" s="318">
        <f t="shared" si="54"/>
        <v>85311</v>
      </c>
      <c r="O66" s="661"/>
      <c r="P66" s="658" t="s">
        <v>137</v>
      </c>
      <c r="Q66" s="659"/>
      <c r="R66" s="224">
        <f>SUM(R67)</f>
        <v>12795</v>
      </c>
      <c r="S66" s="225">
        <f>SUM(S67)</f>
        <v>11730</v>
      </c>
      <c r="T66" s="422">
        <f t="shared" si="62"/>
        <v>24525</v>
      </c>
      <c r="U66" s="226">
        <f t="shared" ref="U66:Z66" si="69">SUM(U67)</f>
        <v>0</v>
      </c>
      <c r="V66" s="227">
        <f t="shared" si="69"/>
        <v>7948</v>
      </c>
      <c r="W66" s="227">
        <f t="shared" si="69"/>
        <v>14856</v>
      </c>
      <c r="X66" s="227">
        <f t="shared" si="69"/>
        <v>14797</v>
      </c>
      <c r="Y66" s="227">
        <f t="shared" si="69"/>
        <v>13389</v>
      </c>
      <c r="Z66" s="225">
        <f t="shared" si="69"/>
        <v>9796</v>
      </c>
      <c r="AA66" s="422">
        <f t="shared" si="56"/>
        <v>60786</v>
      </c>
      <c r="AB66" s="318">
        <f t="shared" si="57"/>
        <v>85311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12795</v>
      </c>
      <c r="E67" s="161">
        <f t="shared" si="45"/>
        <v>11730</v>
      </c>
      <c r="F67" s="424">
        <f t="shared" si="46"/>
        <v>24525</v>
      </c>
      <c r="G67" s="163">
        <f t="shared" si="47"/>
        <v>0</v>
      </c>
      <c r="H67" s="164">
        <f t="shared" si="48"/>
        <v>7948</v>
      </c>
      <c r="I67" s="164">
        <f t="shared" si="49"/>
        <v>14856</v>
      </c>
      <c r="J67" s="164">
        <f t="shared" si="50"/>
        <v>14797</v>
      </c>
      <c r="K67" s="164">
        <f t="shared" si="51"/>
        <v>13389</v>
      </c>
      <c r="L67" s="161">
        <f t="shared" si="52"/>
        <v>9796</v>
      </c>
      <c r="M67" s="424">
        <f t="shared" si="53"/>
        <v>60786</v>
      </c>
      <c r="N67" s="320">
        <f t="shared" si="54"/>
        <v>85311</v>
      </c>
      <c r="O67" s="661"/>
      <c r="P67" s="228"/>
      <c r="Q67" s="230" t="s">
        <v>138</v>
      </c>
      <c r="R67" s="160">
        <f>VLOOKUP($AC67,原データ!$D$1:$R$2300,10,FALSE)</f>
        <v>12795</v>
      </c>
      <c r="S67" s="161">
        <f>VLOOKUP($AC67,原データ!$D$1:$R$2300,11,FALSE)</f>
        <v>11730</v>
      </c>
      <c r="T67" s="424">
        <f t="shared" si="62"/>
        <v>24525</v>
      </c>
      <c r="U67" s="163">
        <f>VLOOKUP($AC67,原データ!$D$1:$R$2300,3,FALSE)</f>
        <v>0</v>
      </c>
      <c r="V67" s="164">
        <f>VLOOKUP($AC67,原データ!$D$1:$R$2300,4,FALSE)</f>
        <v>7948</v>
      </c>
      <c r="W67" s="164">
        <f>VLOOKUP($AC67,原データ!$D$1:$R$2300,5,FALSE)</f>
        <v>14856</v>
      </c>
      <c r="X67" s="164">
        <f>VLOOKUP($AC67,原データ!$D$1:$R$2300,6,FALSE)</f>
        <v>14797</v>
      </c>
      <c r="Y67" s="164">
        <f>VLOOKUP($AC67,原データ!$D$1:$R$2300,7,FALSE)</f>
        <v>13389</v>
      </c>
      <c r="Z67" s="161">
        <f>VLOOKUP($AC67,原データ!$D$1:$R$2300,8,FALSE)</f>
        <v>9796</v>
      </c>
      <c r="AA67" s="424">
        <f t="shared" si="56"/>
        <v>60786</v>
      </c>
      <c r="AB67" s="320">
        <f t="shared" si="57"/>
        <v>85311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40916</v>
      </c>
      <c r="I68" s="227">
        <f t="shared" si="49"/>
        <v>22884</v>
      </c>
      <c r="J68" s="227">
        <f t="shared" si="50"/>
        <v>25360</v>
      </c>
      <c r="K68" s="227">
        <f t="shared" si="51"/>
        <v>27493</v>
      </c>
      <c r="L68" s="225">
        <f t="shared" si="52"/>
        <v>0</v>
      </c>
      <c r="M68" s="422">
        <f t="shared" si="53"/>
        <v>116653</v>
      </c>
      <c r="N68" s="318">
        <f t="shared" si="54"/>
        <v>116653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40916</v>
      </c>
      <c r="W68" s="171">
        <f>VLOOKUP($AC68,原データ!$D$1:$R$2300,5,FALSE)</f>
        <v>22884</v>
      </c>
      <c r="X68" s="171">
        <f>VLOOKUP($AC68,原データ!$D$1:$R$2300,6,FALSE)</f>
        <v>25360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 t="shared" si="56"/>
        <v>116653</v>
      </c>
      <c r="AB68" s="316">
        <f t="shared" si="57"/>
        <v>116653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8256</v>
      </c>
      <c r="E70" s="312">
        <f t="shared" si="45"/>
        <v>7072</v>
      </c>
      <c r="F70" s="313">
        <f t="shared" si="46"/>
        <v>15328</v>
      </c>
      <c r="G70" s="314">
        <f t="shared" si="47"/>
        <v>0</v>
      </c>
      <c r="H70" s="315">
        <f t="shared" si="48"/>
        <v>13801</v>
      </c>
      <c r="I70" s="315">
        <f t="shared" si="49"/>
        <v>19725</v>
      </c>
      <c r="J70" s="315">
        <f t="shared" si="50"/>
        <v>23676</v>
      </c>
      <c r="K70" s="315">
        <f t="shared" si="51"/>
        <v>12067</v>
      </c>
      <c r="L70" s="312">
        <f t="shared" si="52"/>
        <v>4162</v>
      </c>
      <c r="M70" s="313">
        <f t="shared" si="53"/>
        <v>73431</v>
      </c>
      <c r="N70" s="585">
        <f t="shared" si="54"/>
        <v>88759</v>
      </c>
      <c r="O70" s="713" t="s">
        <v>264</v>
      </c>
      <c r="P70" s="663"/>
      <c r="Q70" s="664"/>
      <c r="R70" s="167">
        <f>VLOOKUP($AC70,原データ!$D$1:$R$2300,10,FALSE)</f>
        <v>8256</v>
      </c>
      <c r="S70" s="168">
        <f>VLOOKUP($AC70,原データ!$D$1:$R$2300,11,FALSE)</f>
        <v>7072</v>
      </c>
      <c r="T70" s="425">
        <f t="shared" si="62"/>
        <v>15328</v>
      </c>
      <c r="U70" s="170">
        <f>VLOOKUP($AC70,原データ!$D$1:$R$2300,3,FALSE)</f>
        <v>0</v>
      </c>
      <c r="V70" s="171">
        <f>VLOOKUP($AC70,原データ!$D$1:$R$2300,4,FALSE)</f>
        <v>13801</v>
      </c>
      <c r="W70" s="171">
        <f>VLOOKUP($AC70,原データ!$D$1:$R$2300,5,FALSE)</f>
        <v>19725</v>
      </c>
      <c r="X70" s="171">
        <f>VLOOKUP($AC70,原データ!$D$1:$R$2300,6,FALSE)</f>
        <v>23676</v>
      </c>
      <c r="Y70" s="171">
        <f>VLOOKUP($AC70,原データ!$D$1:$R$2300,7,FALSE)</f>
        <v>12067</v>
      </c>
      <c r="Z70" s="168">
        <f>VLOOKUP($AC70,原データ!$D$1:$R$2300,8,FALSE)</f>
        <v>4162</v>
      </c>
      <c r="AA70" s="425">
        <f t="shared" si="56"/>
        <v>73431</v>
      </c>
      <c r="AB70" s="316">
        <f t="shared" si="57"/>
        <v>88759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204820</v>
      </c>
      <c r="I71" s="315">
        <f t="shared" si="49"/>
        <v>168197</v>
      </c>
      <c r="J71" s="315">
        <f t="shared" si="50"/>
        <v>298549</v>
      </c>
      <c r="K71" s="315">
        <f t="shared" si="51"/>
        <v>107810</v>
      </c>
      <c r="L71" s="312">
        <f t="shared" si="52"/>
        <v>97398</v>
      </c>
      <c r="M71" s="313">
        <f t="shared" si="53"/>
        <v>876774</v>
      </c>
      <c r="N71" s="316">
        <f t="shared" si="54"/>
        <v>926064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204820</v>
      </c>
      <c r="W71" s="315">
        <f t="shared" si="72"/>
        <v>168197</v>
      </c>
      <c r="X71" s="315">
        <f t="shared" si="72"/>
        <v>298549</v>
      </c>
      <c r="Y71" s="315">
        <f t="shared" si="72"/>
        <v>107810</v>
      </c>
      <c r="Z71" s="312">
        <f t="shared" si="72"/>
        <v>97398</v>
      </c>
      <c r="AA71" s="313">
        <f t="shared" si="56"/>
        <v>876774</v>
      </c>
      <c r="AB71" s="316">
        <f t="shared" si="57"/>
        <v>926064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7577</v>
      </c>
      <c r="I74" s="171">
        <f>W74+AL74</f>
        <v>19175</v>
      </c>
      <c r="J74" s="171">
        <f>X74+AM74</f>
        <v>0</v>
      </c>
      <c r="K74" s="171">
        <f>Y74+AN74</f>
        <v>27246</v>
      </c>
      <c r="L74" s="168">
        <f>Z74+AO74</f>
        <v>0</v>
      </c>
      <c r="M74" s="425">
        <f t="shared" si="53"/>
        <v>53998</v>
      </c>
      <c r="N74" s="321">
        <f t="shared" si="54"/>
        <v>53998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7577</v>
      </c>
      <c r="W74" s="171">
        <f>VLOOKUP($AC74,原データ!$D$1:$R$2300,5,FALSE)</f>
        <v>19175</v>
      </c>
      <c r="X74" s="171">
        <f>VLOOKUP($AC74,原データ!$D$1:$R$2300,6,FALSE)</f>
        <v>0</v>
      </c>
      <c r="Y74" s="171">
        <f>VLOOKUP($AC74,原データ!$D$1:$R$2300,7,FALSE)</f>
        <v>27246</v>
      </c>
      <c r="Z74" s="168">
        <f>VLOOKUP($AC74,原データ!$D$1:$R$2300,8,FALSE)</f>
        <v>0</v>
      </c>
      <c r="AA74" s="425">
        <f>SUM(U74:Z74)</f>
        <v>53998</v>
      </c>
      <c r="AB74" s="316">
        <f>SUM(AA74,T74)</f>
        <v>53998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108717</v>
      </c>
      <c r="I76" s="171">
        <f t="shared" si="74"/>
        <v>85784</v>
      </c>
      <c r="J76" s="171">
        <f t="shared" si="74"/>
        <v>266085</v>
      </c>
      <c r="K76" s="171">
        <f t="shared" si="74"/>
        <v>63486</v>
      </c>
      <c r="L76" s="168">
        <f t="shared" si="74"/>
        <v>70179</v>
      </c>
      <c r="M76" s="425">
        <f t="shared" si="53"/>
        <v>594251</v>
      </c>
      <c r="N76" s="316">
        <f t="shared" si="54"/>
        <v>614753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108717</v>
      </c>
      <c r="W76" s="171">
        <f>VLOOKUP($AC76,原データ!$D$1:$R$2300,5,FALSE)</f>
        <v>85784</v>
      </c>
      <c r="X76" s="171">
        <f>VLOOKUP($AC76,原データ!$D$1:$R$2300,6,FALSE)</f>
        <v>266085</v>
      </c>
      <c r="Y76" s="171">
        <f>VLOOKUP($AC76,原データ!$D$1:$R$2300,7,FALSE)</f>
        <v>63486</v>
      </c>
      <c r="Z76" s="168">
        <f>VLOOKUP($AC76,原データ!$D$1:$R$2300,8,FALSE)</f>
        <v>70179</v>
      </c>
      <c r="AA76" s="425">
        <f t="shared" si="56"/>
        <v>594251</v>
      </c>
      <c r="AB76" s="316">
        <f t="shared" si="57"/>
        <v>614753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88526</v>
      </c>
      <c r="I78" s="171">
        <f t="shared" si="74"/>
        <v>63238</v>
      </c>
      <c r="J78" s="171">
        <f t="shared" si="74"/>
        <v>32464</v>
      </c>
      <c r="K78" s="171">
        <f t="shared" si="74"/>
        <v>17078</v>
      </c>
      <c r="L78" s="168">
        <f t="shared" si="74"/>
        <v>27219</v>
      </c>
      <c r="M78" s="425">
        <f t="shared" si="53"/>
        <v>228525</v>
      </c>
      <c r="N78" s="316">
        <f t="shared" si="54"/>
        <v>257313</v>
      </c>
      <c r="O78" s="661"/>
      <c r="P78" s="656" t="s">
        <v>266</v>
      </c>
      <c r="Q78" s="65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88526</v>
      </c>
      <c r="W78" s="171">
        <f>VLOOKUP($AC78,原データ!$D$1:$R$2300,5,FALSE)</f>
        <v>63238</v>
      </c>
      <c r="X78" s="171">
        <f>VLOOKUP($AC78,原データ!$D$1:$R$2300,6,FALSE)</f>
        <v>32464</v>
      </c>
      <c r="Y78" s="171">
        <f>VLOOKUP($AC78,原データ!$D$1:$R$2300,7,FALSE)</f>
        <v>17078</v>
      </c>
      <c r="Z78" s="168">
        <f>VLOOKUP($AC78,原データ!$D$1:$R$2300,8,FALSE)</f>
        <v>27219</v>
      </c>
      <c r="AA78" s="425">
        <f t="shared" si="56"/>
        <v>228525</v>
      </c>
      <c r="AB78" s="316">
        <f t="shared" si="57"/>
        <v>257313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38910</v>
      </c>
      <c r="I85" s="315">
        <f t="shared" si="49"/>
        <v>60316</v>
      </c>
      <c r="J85" s="315">
        <f t="shared" si="50"/>
        <v>329170</v>
      </c>
      <c r="K85" s="315">
        <f t="shared" si="51"/>
        <v>629505</v>
      </c>
      <c r="L85" s="312">
        <f t="shared" si="52"/>
        <v>688587</v>
      </c>
      <c r="M85" s="313">
        <f t="shared" si="53"/>
        <v>1746488</v>
      </c>
      <c r="N85" s="316">
        <f t="shared" si="54"/>
        <v>1746488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38910</v>
      </c>
      <c r="W85" s="315">
        <f>SUM(W86:W89)</f>
        <v>60316</v>
      </c>
      <c r="X85" s="315">
        <f>SUM(X86:X89)</f>
        <v>329170</v>
      </c>
      <c r="Y85" s="315">
        <f>SUM(Y86:Y89)</f>
        <v>629505</v>
      </c>
      <c r="Z85" s="315">
        <f>SUM(Z86:Z89)</f>
        <v>688587</v>
      </c>
      <c r="AA85" s="313">
        <f>SUM(U85:Z85)</f>
        <v>1746488</v>
      </c>
      <c r="AB85" s="316">
        <f t="shared" si="57"/>
        <v>1746488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255376</v>
      </c>
      <c r="K86" s="171">
        <f t="shared" si="51"/>
        <v>551522</v>
      </c>
      <c r="L86" s="168">
        <f t="shared" si="52"/>
        <v>508214</v>
      </c>
      <c r="M86" s="425">
        <f t="shared" si="53"/>
        <v>1315112</v>
      </c>
      <c r="N86" s="316">
        <f t="shared" si="54"/>
        <v>1315112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255376</v>
      </c>
      <c r="Y86" s="171">
        <f>VLOOKUP($AC86,原データ!$D$1:$R$2300,7,FALSE)</f>
        <v>551522</v>
      </c>
      <c r="Z86" s="168">
        <f>VLOOKUP($AC86,原データ!$D$1:$R$2300,8,FALSE)</f>
        <v>508214</v>
      </c>
      <c r="AA86" s="425">
        <f t="shared" si="56"/>
        <v>1315112</v>
      </c>
      <c r="AB86" s="316">
        <f t="shared" si="57"/>
        <v>1315112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38910</v>
      </c>
      <c r="I87" s="171">
        <f t="shared" si="49"/>
        <v>60316</v>
      </c>
      <c r="J87" s="171">
        <f t="shared" si="50"/>
        <v>73794</v>
      </c>
      <c r="K87" s="171">
        <f t="shared" si="51"/>
        <v>77983</v>
      </c>
      <c r="L87" s="168">
        <f t="shared" si="52"/>
        <v>41087</v>
      </c>
      <c r="M87" s="425">
        <f t="shared" si="53"/>
        <v>292090</v>
      </c>
      <c r="N87" s="316">
        <f t="shared" si="54"/>
        <v>292090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38910</v>
      </c>
      <c r="W87" s="171">
        <f>VLOOKUP($AC87,原データ!$D$1:$R$2300,5,FALSE)</f>
        <v>60316</v>
      </c>
      <c r="X87" s="171">
        <f>VLOOKUP($AC87,原データ!$D$1:$R$2300,6,FALSE)</f>
        <v>73794</v>
      </c>
      <c r="Y87" s="171">
        <f>VLOOKUP($AC87,原データ!$D$1:$R$2300,7,FALSE)</f>
        <v>77983</v>
      </c>
      <c r="Z87" s="168">
        <f>VLOOKUP($AC87,原データ!$D$1:$R$2300,8,FALSE)</f>
        <v>41087</v>
      </c>
      <c r="AA87" s="425">
        <f t="shared" si="56"/>
        <v>292090</v>
      </c>
      <c r="AB87" s="316">
        <f t="shared" si="57"/>
        <v>292090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139286</v>
      </c>
      <c r="M89" s="425">
        <f t="shared" si="53"/>
        <v>139286</v>
      </c>
      <c r="N89" s="316">
        <f t="shared" si="54"/>
        <v>139286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139286</v>
      </c>
      <c r="AA89" s="425">
        <f>SUM(U89:Z89)</f>
        <v>139286</v>
      </c>
      <c r="AB89" s="316">
        <f t="shared" si="57"/>
        <v>139286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46894</v>
      </c>
      <c r="E90" s="416">
        <f t="shared" si="45"/>
        <v>101847</v>
      </c>
      <c r="F90" s="417">
        <f t="shared" si="46"/>
        <v>148741</v>
      </c>
      <c r="G90" s="418">
        <f t="shared" si="47"/>
        <v>0</v>
      </c>
      <c r="H90" s="419">
        <f t="shared" si="48"/>
        <v>422672</v>
      </c>
      <c r="I90" s="419">
        <f t="shared" si="49"/>
        <v>482371</v>
      </c>
      <c r="J90" s="419">
        <f t="shared" si="50"/>
        <v>990981</v>
      </c>
      <c r="K90" s="419">
        <f t="shared" si="51"/>
        <v>916166</v>
      </c>
      <c r="L90" s="416">
        <f t="shared" si="52"/>
        <v>866566</v>
      </c>
      <c r="M90" s="417">
        <f t="shared" si="53"/>
        <v>3678756</v>
      </c>
      <c r="N90" s="420">
        <f t="shared" si="54"/>
        <v>3827497</v>
      </c>
      <c r="O90" s="704" t="s">
        <v>148</v>
      </c>
      <c r="P90" s="705"/>
      <c r="Q90" s="706"/>
      <c r="R90" s="415">
        <f>SUM(R85,R71,R51,R70)</f>
        <v>46894</v>
      </c>
      <c r="S90" s="415">
        <f>SUM(S85,S71,S51,S70)</f>
        <v>101847</v>
      </c>
      <c r="T90" s="417">
        <f>SUM(R90:S90)</f>
        <v>148741</v>
      </c>
      <c r="U90" s="418">
        <f t="shared" ref="U90:Z90" si="79">SUM(U85,U71,U51,U70)</f>
        <v>0</v>
      </c>
      <c r="V90" s="418">
        <f t="shared" si="79"/>
        <v>422672</v>
      </c>
      <c r="W90" s="418">
        <f t="shared" si="79"/>
        <v>482371</v>
      </c>
      <c r="X90" s="418">
        <f t="shared" si="79"/>
        <v>990981</v>
      </c>
      <c r="Y90" s="418">
        <f t="shared" si="79"/>
        <v>916166</v>
      </c>
      <c r="Z90" s="418">
        <f t="shared" si="79"/>
        <v>866566</v>
      </c>
      <c r="AA90" s="417">
        <f t="shared" si="56"/>
        <v>3678756</v>
      </c>
      <c r="AB90" s="420">
        <f t="shared" si="57"/>
        <v>3827497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386380</v>
      </c>
      <c r="E98" s="312">
        <f t="shared" ref="E98:E139" si="82">S98+AH98</f>
        <v>454850</v>
      </c>
      <c r="F98" s="313">
        <f t="shared" ref="F98:F139" si="83">T98+AI98</f>
        <v>841230</v>
      </c>
      <c r="G98" s="314">
        <f t="shared" ref="G98:G139" si="84">U98+AJ98</f>
        <v>0</v>
      </c>
      <c r="H98" s="315">
        <f t="shared" ref="H98:H139" si="85">V98+AK98</f>
        <v>1651410</v>
      </c>
      <c r="I98" s="315">
        <f t="shared" ref="I98:I139" si="86">W98+AL98</f>
        <v>2341330</v>
      </c>
      <c r="J98" s="315">
        <f t="shared" ref="J98:J139" si="87">X98+AM98</f>
        <v>3395860</v>
      </c>
      <c r="K98" s="315">
        <f t="shared" ref="K98:K139" si="88">Y98+AN98</f>
        <v>1667840</v>
      </c>
      <c r="L98" s="312">
        <f t="shared" ref="L98:L139" si="89">Z98+AO98</f>
        <v>764190</v>
      </c>
      <c r="M98" s="313">
        <f t="shared" ref="M98:M139" si="90">AA98+AP98</f>
        <v>9820630</v>
      </c>
      <c r="N98" s="316">
        <f t="shared" ref="N98:N139" si="91">AB98+AQ98</f>
        <v>10661860</v>
      </c>
      <c r="O98" s="678" t="s">
        <v>124</v>
      </c>
      <c r="P98" s="679"/>
      <c r="Q98" s="679"/>
      <c r="R98" s="311">
        <f>SUM(R99,R105,R108,R113,R117,R118)</f>
        <v>386380</v>
      </c>
      <c r="S98" s="311">
        <f>SUM(S99,S105,S108,S113,S117,S118)</f>
        <v>454850</v>
      </c>
      <c r="T98" s="313">
        <f t="shared" ref="T98:T139" si="92">SUM(R98:S98)</f>
        <v>841230</v>
      </c>
      <c r="U98" s="314">
        <f t="shared" ref="U98:Z98" si="93">SUM(U99,U105,U108,U113,U117,U118)</f>
        <v>0</v>
      </c>
      <c r="V98" s="314">
        <f t="shared" si="93"/>
        <v>1651410</v>
      </c>
      <c r="W98" s="314">
        <f t="shared" si="93"/>
        <v>2341330</v>
      </c>
      <c r="X98" s="314">
        <f t="shared" si="93"/>
        <v>3395860</v>
      </c>
      <c r="Y98" s="314">
        <f t="shared" si="93"/>
        <v>1667840</v>
      </c>
      <c r="Z98" s="314">
        <f t="shared" si="93"/>
        <v>764190</v>
      </c>
      <c r="AA98" s="313">
        <f t="shared" ref="AA98:AA139" si="94">SUM(U98:Z98)</f>
        <v>9820630</v>
      </c>
      <c r="AB98" s="316">
        <f t="shared" ref="AB98:AB139" si="95">SUM(AA98,T98)</f>
        <v>10661860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108710</v>
      </c>
      <c r="E99" s="225">
        <f t="shared" si="82"/>
        <v>250130</v>
      </c>
      <c r="F99" s="422">
        <f t="shared" si="83"/>
        <v>358840</v>
      </c>
      <c r="G99" s="226">
        <f t="shared" si="84"/>
        <v>0</v>
      </c>
      <c r="H99" s="227">
        <f t="shared" si="85"/>
        <v>552020</v>
      </c>
      <c r="I99" s="227">
        <f t="shared" si="86"/>
        <v>349050</v>
      </c>
      <c r="J99" s="227">
        <f t="shared" si="87"/>
        <v>1243170</v>
      </c>
      <c r="K99" s="227">
        <f t="shared" si="88"/>
        <v>667270</v>
      </c>
      <c r="L99" s="225">
        <f t="shared" si="89"/>
        <v>666230</v>
      </c>
      <c r="M99" s="422">
        <f t="shared" si="90"/>
        <v>3477740</v>
      </c>
      <c r="N99" s="318">
        <f t="shared" si="91"/>
        <v>3836580</v>
      </c>
      <c r="O99" s="661"/>
      <c r="P99" s="699" t="s">
        <v>125</v>
      </c>
      <c r="Q99" s="699"/>
      <c r="R99" s="224">
        <f>SUM(R100:R104)</f>
        <v>108710</v>
      </c>
      <c r="S99" s="225">
        <f>SUM(S100:S104)</f>
        <v>250130</v>
      </c>
      <c r="T99" s="422">
        <f t="shared" si="92"/>
        <v>358840</v>
      </c>
      <c r="U99" s="226">
        <f t="shared" ref="U99:Z99" si="100">SUM(U100:U104)</f>
        <v>0</v>
      </c>
      <c r="V99" s="227">
        <f t="shared" si="100"/>
        <v>552020</v>
      </c>
      <c r="W99" s="227">
        <f t="shared" si="100"/>
        <v>349050</v>
      </c>
      <c r="X99" s="227">
        <f t="shared" si="100"/>
        <v>1243170</v>
      </c>
      <c r="Y99" s="227">
        <f t="shared" si="100"/>
        <v>667270</v>
      </c>
      <c r="Z99" s="225">
        <f t="shared" si="100"/>
        <v>666230</v>
      </c>
      <c r="AA99" s="422">
        <f t="shared" si="94"/>
        <v>3477740</v>
      </c>
      <c r="AB99" s="318">
        <f t="shared" si="95"/>
        <v>3836580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421500</v>
      </c>
      <c r="I100" s="156">
        <f t="shared" si="86"/>
        <v>308140</v>
      </c>
      <c r="J100" s="156">
        <f t="shared" si="87"/>
        <v>1133030</v>
      </c>
      <c r="K100" s="156">
        <f t="shared" si="88"/>
        <v>517420</v>
      </c>
      <c r="L100" s="153">
        <f t="shared" si="89"/>
        <v>516570</v>
      </c>
      <c r="M100" s="423">
        <f t="shared" si="90"/>
        <v>2896660</v>
      </c>
      <c r="N100" s="319">
        <f t="shared" si="91"/>
        <v>2896660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421500</v>
      </c>
      <c r="W100" s="156">
        <f>VLOOKUP($AC100,原データ!$D$1:$R$2300,5,FALSE)</f>
        <v>308140</v>
      </c>
      <c r="X100" s="156">
        <f>VLOOKUP($AC100,原データ!$D$1:$R$2300,6,FALSE)</f>
        <v>1133030</v>
      </c>
      <c r="Y100" s="156">
        <f>VLOOKUP($AC100,原データ!$D$1:$R$2300,7,FALSE)</f>
        <v>517420</v>
      </c>
      <c r="Z100" s="153">
        <f>VLOOKUP($AC100,原データ!$D$1:$R$2300,8,FALSE)</f>
        <v>516570</v>
      </c>
      <c r="AA100" s="423">
        <f t="shared" si="94"/>
        <v>2896660</v>
      </c>
      <c r="AB100" s="319">
        <f t="shared" si="95"/>
        <v>2896660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68300</v>
      </c>
      <c r="M101" s="423">
        <f t="shared" si="90"/>
        <v>68300</v>
      </c>
      <c r="N101" s="319">
        <f t="shared" si="91"/>
        <v>68300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94"/>
        <v>68300</v>
      </c>
      <c r="AB101" s="319">
        <f t="shared" si="95"/>
        <v>68300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81310</v>
      </c>
      <c r="E102" s="153">
        <f t="shared" si="82"/>
        <v>167930</v>
      </c>
      <c r="F102" s="423">
        <f t="shared" si="83"/>
        <v>249240</v>
      </c>
      <c r="G102" s="155">
        <f t="shared" si="84"/>
        <v>0</v>
      </c>
      <c r="H102" s="156">
        <f t="shared" si="85"/>
        <v>65100</v>
      </c>
      <c r="I102" s="156">
        <f t="shared" si="86"/>
        <v>8950</v>
      </c>
      <c r="J102" s="156">
        <f t="shared" si="87"/>
        <v>72390</v>
      </c>
      <c r="K102" s="156">
        <f t="shared" si="88"/>
        <v>50970</v>
      </c>
      <c r="L102" s="153">
        <f t="shared" si="89"/>
        <v>24840</v>
      </c>
      <c r="M102" s="423">
        <f t="shared" si="90"/>
        <v>222250</v>
      </c>
      <c r="N102" s="319">
        <f t="shared" si="91"/>
        <v>471490</v>
      </c>
      <c r="O102" s="661"/>
      <c r="P102" s="692"/>
      <c r="Q102" s="229" t="s">
        <v>128</v>
      </c>
      <c r="R102" s="152">
        <f>VLOOKUP($AC102,原データ!$D$1:$R$2300,10,FALSE)</f>
        <v>81310</v>
      </c>
      <c r="S102" s="153">
        <f>VLOOKUP($AC102,原データ!$D$1:$R$2300,11,FALSE)</f>
        <v>167930</v>
      </c>
      <c r="T102" s="423">
        <f t="shared" si="92"/>
        <v>249240</v>
      </c>
      <c r="U102" s="155">
        <f>VLOOKUP($AC102,原データ!$D$1:$R$2300,3,FALSE)</f>
        <v>0</v>
      </c>
      <c r="V102" s="156">
        <f>VLOOKUP($AC102,原データ!$D$1:$R$2300,4,FALSE)</f>
        <v>65100</v>
      </c>
      <c r="W102" s="156">
        <f>VLOOKUP($AC102,原データ!$D$1:$R$2300,5,FALSE)</f>
        <v>8950</v>
      </c>
      <c r="X102" s="156">
        <f>VLOOKUP($AC102,原データ!$D$1:$R$2300,6,FALSE)</f>
        <v>72390</v>
      </c>
      <c r="Y102" s="156">
        <f>VLOOKUP($AC102,原データ!$D$1:$R$2300,7,FALSE)</f>
        <v>50970</v>
      </c>
      <c r="Z102" s="153">
        <f>VLOOKUP($AC102,原データ!$D$1:$R$2300,8,FALSE)</f>
        <v>24840</v>
      </c>
      <c r="AA102" s="423">
        <f t="shared" si="94"/>
        <v>222250</v>
      </c>
      <c r="AB102" s="319">
        <f t="shared" si="95"/>
        <v>471490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27400</v>
      </c>
      <c r="E103" s="153">
        <f t="shared" si="82"/>
        <v>82200</v>
      </c>
      <c r="F103" s="423">
        <f t="shared" si="83"/>
        <v>109600</v>
      </c>
      <c r="G103" s="155">
        <f t="shared" si="84"/>
        <v>0</v>
      </c>
      <c r="H103" s="156">
        <f t="shared" si="85"/>
        <v>43960</v>
      </c>
      <c r="I103" s="156">
        <f t="shared" si="86"/>
        <v>25120</v>
      </c>
      <c r="J103" s="156">
        <f t="shared" si="87"/>
        <v>0</v>
      </c>
      <c r="K103" s="156">
        <f t="shared" si="88"/>
        <v>75360</v>
      </c>
      <c r="L103" s="153">
        <f t="shared" si="89"/>
        <v>56520</v>
      </c>
      <c r="M103" s="423">
        <f t="shared" si="90"/>
        <v>200960</v>
      </c>
      <c r="N103" s="319">
        <f t="shared" si="91"/>
        <v>310560</v>
      </c>
      <c r="O103" s="661"/>
      <c r="P103" s="692"/>
      <c r="Q103" s="229" t="s">
        <v>129</v>
      </c>
      <c r="R103" s="152">
        <f>VLOOKUP($AC103,原データ!$D$1:$R$2300,10,FALSE)</f>
        <v>27400</v>
      </c>
      <c r="S103" s="153">
        <f>VLOOKUP($AC103,原データ!$D$1:$R$2300,11,FALSE)</f>
        <v>82200</v>
      </c>
      <c r="T103" s="423">
        <f t="shared" si="92"/>
        <v>109600</v>
      </c>
      <c r="U103" s="155">
        <f>VLOOKUP($AC103,原データ!$D$1:$R$2300,3,FALSE)</f>
        <v>0</v>
      </c>
      <c r="V103" s="156">
        <f>VLOOKUP($AC103,原データ!$D$1:$R$2300,4,FALSE)</f>
        <v>43960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75360</v>
      </c>
      <c r="Z103" s="153">
        <f>VLOOKUP($AC103,原データ!$D$1:$R$2300,8,FALSE)</f>
        <v>56520</v>
      </c>
      <c r="AA103" s="423">
        <f t="shared" si="94"/>
        <v>200960</v>
      </c>
      <c r="AB103" s="319">
        <f t="shared" si="95"/>
        <v>310560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21460</v>
      </c>
      <c r="I104" s="164">
        <f t="shared" si="86"/>
        <v>6840</v>
      </c>
      <c r="J104" s="164">
        <f t="shared" si="87"/>
        <v>37750</v>
      </c>
      <c r="K104" s="164">
        <f t="shared" si="88"/>
        <v>23520</v>
      </c>
      <c r="L104" s="161">
        <f t="shared" si="89"/>
        <v>0</v>
      </c>
      <c r="M104" s="424">
        <f t="shared" si="90"/>
        <v>89570</v>
      </c>
      <c r="N104" s="320">
        <f t="shared" si="91"/>
        <v>89570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21460</v>
      </c>
      <c r="W104" s="164">
        <f>VLOOKUP($AC104,原データ!$D$1:$R$2300,5,FALSE)</f>
        <v>6840</v>
      </c>
      <c r="X104" s="164">
        <f>VLOOKUP($AC104,原データ!$D$1:$R$2300,6,FALSE)</f>
        <v>37750</v>
      </c>
      <c r="Y104" s="164">
        <f>VLOOKUP($AC104,原データ!$D$1:$R$2300,7,FALSE)</f>
        <v>23520</v>
      </c>
      <c r="Z104" s="161">
        <f>VLOOKUP($AC104,原データ!$D$1:$R$2300,8,FALSE)</f>
        <v>0</v>
      </c>
      <c r="AA104" s="424">
        <f t="shared" si="94"/>
        <v>89570</v>
      </c>
      <c r="AB104" s="320">
        <f t="shared" si="95"/>
        <v>89570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149720</v>
      </c>
      <c r="E105" s="225">
        <f t="shared" si="82"/>
        <v>87420</v>
      </c>
      <c r="F105" s="422">
        <f t="shared" si="83"/>
        <v>237140</v>
      </c>
      <c r="G105" s="226">
        <f t="shared" si="84"/>
        <v>0</v>
      </c>
      <c r="H105" s="227">
        <f t="shared" si="85"/>
        <v>581290</v>
      </c>
      <c r="I105" s="227">
        <f t="shared" si="86"/>
        <v>1486080</v>
      </c>
      <c r="J105" s="227">
        <f t="shared" si="87"/>
        <v>1339440</v>
      </c>
      <c r="K105" s="227">
        <f t="shared" si="88"/>
        <v>338070</v>
      </c>
      <c r="L105" s="225">
        <f t="shared" si="89"/>
        <v>0</v>
      </c>
      <c r="M105" s="422">
        <f t="shared" si="90"/>
        <v>3744880</v>
      </c>
      <c r="N105" s="318">
        <f t="shared" si="91"/>
        <v>3982020</v>
      </c>
      <c r="O105" s="661"/>
      <c r="P105" s="699" t="s">
        <v>131</v>
      </c>
      <c r="Q105" s="699"/>
      <c r="R105" s="224">
        <f>SUM(R106:R107)</f>
        <v>149720</v>
      </c>
      <c r="S105" s="225">
        <f>SUM(S106:S107)</f>
        <v>87420</v>
      </c>
      <c r="T105" s="422">
        <f t="shared" si="92"/>
        <v>237140</v>
      </c>
      <c r="U105" s="226">
        <f t="shared" ref="U105:Z105" si="102">SUM(U106:U107)</f>
        <v>0</v>
      </c>
      <c r="V105" s="227">
        <f t="shared" si="102"/>
        <v>581290</v>
      </c>
      <c r="W105" s="227">
        <f t="shared" si="102"/>
        <v>1486080</v>
      </c>
      <c r="X105" s="227">
        <f t="shared" si="102"/>
        <v>1339440</v>
      </c>
      <c r="Y105" s="227">
        <f t="shared" si="102"/>
        <v>338070</v>
      </c>
      <c r="Z105" s="225">
        <f t="shared" si="102"/>
        <v>0</v>
      </c>
      <c r="AA105" s="422">
        <f t="shared" si="94"/>
        <v>3744880</v>
      </c>
      <c r="AB105" s="318">
        <f t="shared" si="95"/>
        <v>3982020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581290</v>
      </c>
      <c r="I106" s="156">
        <f t="shared" si="86"/>
        <v>1439420</v>
      </c>
      <c r="J106" s="156">
        <f t="shared" si="87"/>
        <v>1327370</v>
      </c>
      <c r="K106" s="156">
        <f t="shared" si="88"/>
        <v>338070</v>
      </c>
      <c r="L106" s="153">
        <f t="shared" si="89"/>
        <v>0</v>
      </c>
      <c r="M106" s="423">
        <f t="shared" si="90"/>
        <v>3686150</v>
      </c>
      <c r="N106" s="319">
        <f t="shared" si="91"/>
        <v>3686150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581290</v>
      </c>
      <c r="W106" s="156">
        <f>VLOOKUP($AC106,原データ!$D$1:$R$2300,5,FALSE)</f>
        <v>1439420</v>
      </c>
      <c r="X106" s="156">
        <f>VLOOKUP($AC106,原データ!$D$1:$R$2300,6,FALSE)</f>
        <v>1327370</v>
      </c>
      <c r="Y106" s="156">
        <f>VLOOKUP($AC106,原データ!$D$1:$R$2300,7,FALSE)</f>
        <v>338070</v>
      </c>
      <c r="Z106" s="153">
        <f>VLOOKUP($AC106,原データ!$D$1:$R$2300,8,FALSE)</f>
        <v>0</v>
      </c>
      <c r="AA106" s="423">
        <f t="shared" si="94"/>
        <v>3686150</v>
      </c>
      <c r="AB106" s="319">
        <f t="shared" si="95"/>
        <v>3686150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149720</v>
      </c>
      <c r="E107" s="161">
        <f t="shared" si="82"/>
        <v>87420</v>
      </c>
      <c r="F107" s="424">
        <f t="shared" si="83"/>
        <v>237140</v>
      </c>
      <c r="G107" s="163">
        <f t="shared" si="84"/>
        <v>0</v>
      </c>
      <c r="H107" s="164">
        <f t="shared" si="85"/>
        <v>0</v>
      </c>
      <c r="I107" s="164">
        <f t="shared" si="86"/>
        <v>46660</v>
      </c>
      <c r="J107" s="164">
        <f t="shared" si="87"/>
        <v>12070</v>
      </c>
      <c r="K107" s="164">
        <f t="shared" si="88"/>
        <v>0</v>
      </c>
      <c r="L107" s="161">
        <f t="shared" si="89"/>
        <v>0</v>
      </c>
      <c r="M107" s="424">
        <f t="shared" si="90"/>
        <v>58730</v>
      </c>
      <c r="N107" s="320">
        <f t="shared" si="91"/>
        <v>295870</v>
      </c>
      <c r="O107" s="661"/>
      <c r="P107" s="692"/>
      <c r="Q107" s="230" t="s">
        <v>133</v>
      </c>
      <c r="R107" s="160">
        <f>VLOOKUP($AC107,原データ!$D$1:$R$2300,10,FALSE)</f>
        <v>149720</v>
      </c>
      <c r="S107" s="161">
        <f>VLOOKUP($AC107,原データ!$D$1:$R$2300,11,FALSE)</f>
        <v>87420</v>
      </c>
      <c r="T107" s="424">
        <f t="shared" si="92"/>
        <v>237140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46660</v>
      </c>
      <c r="X107" s="164">
        <f>VLOOKUP($AC107,原データ!$D$1:$R$2300,6,FALSE)</f>
        <v>12070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58730</v>
      </c>
      <c r="AB107" s="320">
        <f t="shared" si="95"/>
        <v>295870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29460</v>
      </c>
      <c r="I108" s="227">
        <f t="shared" si="86"/>
        <v>128800</v>
      </c>
      <c r="J108" s="227">
        <f t="shared" si="87"/>
        <v>411680</v>
      </c>
      <c r="K108" s="227">
        <f t="shared" si="88"/>
        <v>253680</v>
      </c>
      <c r="L108" s="225">
        <f t="shared" si="89"/>
        <v>0</v>
      </c>
      <c r="M108" s="422">
        <f t="shared" si="90"/>
        <v>823620</v>
      </c>
      <c r="N108" s="318">
        <f t="shared" si="91"/>
        <v>823620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29460</v>
      </c>
      <c r="W108" s="227">
        <f t="shared" si="104"/>
        <v>128800</v>
      </c>
      <c r="X108" s="227">
        <f t="shared" si="104"/>
        <v>411680</v>
      </c>
      <c r="Y108" s="227">
        <f t="shared" si="104"/>
        <v>253680</v>
      </c>
      <c r="Z108" s="227">
        <f t="shared" si="104"/>
        <v>0</v>
      </c>
      <c r="AA108" s="422">
        <f>SUM(U108:Z108)</f>
        <v>823620</v>
      </c>
      <c r="AB108" s="318">
        <f t="shared" si="95"/>
        <v>823620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29460</v>
      </c>
      <c r="I109" s="156">
        <f t="shared" si="86"/>
        <v>128800</v>
      </c>
      <c r="J109" s="156">
        <f t="shared" si="87"/>
        <v>411680</v>
      </c>
      <c r="K109" s="156">
        <f t="shared" si="88"/>
        <v>253680</v>
      </c>
      <c r="L109" s="153">
        <f t="shared" si="89"/>
        <v>0</v>
      </c>
      <c r="M109" s="423">
        <f t="shared" si="90"/>
        <v>823620</v>
      </c>
      <c r="N109" s="319">
        <f t="shared" si="91"/>
        <v>823620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29460</v>
      </c>
      <c r="W109" s="156">
        <f>VLOOKUP($AC109,原データ!$D$1:$R$2300,5,FALSE)</f>
        <v>128800</v>
      </c>
      <c r="X109" s="156">
        <f>VLOOKUP($AC109,原データ!$D$1:$R$2300,6,FALSE)</f>
        <v>411680</v>
      </c>
      <c r="Y109" s="156">
        <f>VLOOKUP($AC109,原データ!$D$1:$R$2300,7,FALSE)</f>
        <v>253680</v>
      </c>
      <c r="Z109" s="153">
        <f>VLOOKUP($AC109,原データ!$D$1:$R$2300,8,FALSE)</f>
        <v>0</v>
      </c>
      <c r="AA109" s="423">
        <f t="shared" si="94"/>
        <v>823620</v>
      </c>
      <c r="AB109" s="319">
        <f t="shared" si="95"/>
        <v>823620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127950</v>
      </c>
      <c r="E113" s="225">
        <f t="shared" si="82"/>
        <v>117300</v>
      </c>
      <c r="F113" s="422">
        <f t="shared" si="83"/>
        <v>245250</v>
      </c>
      <c r="G113" s="226">
        <f t="shared" si="84"/>
        <v>0</v>
      </c>
      <c r="H113" s="227">
        <f t="shared" si="85"/>
        <v>79480</v>
      </c>
      <c r="I113" s="227">
        <f t="shared" si="86"/>
        <v>148560</v>
      </c>
      <c r="J113" s="227">
        <f t="shared" si="87"/>
        <v>147970</v>
      </c>
      <c r="K113" s="227">
        <f t="shared" si="88"/>
        <v>133890</v>
      </c>
      <c r="L113" s="225">
        <f t="shared" si="89"/>
        <v>97960</v>
      </c>
      <c r="M113" s="422">
        <f t="shared" si="90"/>
        <v>607860</v>
      </c>
      <c r="N113" s="318">
        <f t="shared" si="91"/>
        <v>853110</v>
      </c>
      <c r="O113" s="661"/>
      <c r="P113" s="699" t="s">
        <v>137</v>
      </c>
      <c r="Q113" s="699"/>
      <c r="R113" s="224">
        <f>SUM(R114:R116)</f>
        <v>127950</v>
      </c>
      <c r="S113" s="225">
        <f>SUM(S114:S116)</f>
        <v>117300</v>
      </c>
      <c r="T113" s="422">
        <f t="shared" si="92"/>
        <v>245250</v>
      </c>
      <c r="U113" s="226">
        <f t="shared" ref="U113:Z113" si="106">SUM(U114:U116)</f>
        <v>0</v>
      </c>
      <c r="V113" s="227">
        <f t="shared" si="106"/>
        <v>79480</v>
      </c>
      <c r="W113" s="227">
        <f t="shared" si="106"/>
        <v>148560</v>
      </c>
      <c r="X113" s="227">
        <f t="shared" si="106"/>
        <v>147970</v>
      </c>
      <c r="Y113" s="227">
        <f t="shared" si="106"/>
        <v>133890</v>
      </c>
      <c r="Z113" s="225">
        <f t="shared" si="106"/>
        <v>97960</v>
      </c>
      <c r="AA113" s="422">
        <f t="shared" si="94"/>
        <v>607860</v>
      </c>
      <c r="AB113" s="318">
        <f t="shared" si="95"/>
        <v>853110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127950</v>
      </c>
      <c r="E114" s="153">
        <f t="shared" si="82"/>
        <v>117300</v>
      </c>
      <c r="F114" s="423">
        <f t="shared" si="83"/>
        <v>245250</v>
      </c>
      <c r="G114" s="155">
        <f t="shared" si="84"/>
        <v>0</v>
      </c>
      <c r="H114" s="156">
        <f t="shared" si="85"/>
        <v>79480</v>
      </c>
      <c r="I114" s="156">
        <f t="shared" si="86"/>
        <v>148560</v>
      </c>
      <c r="J114" s="156">
        <f t="shared" si="87"/>
        <v>147970</v>
      </c>
      <c r="K114" s="156">
        <f t="shared" si="88"/>
        <v>133890</v>
      </c>
      <c r="L114" s="153">
        <f t="shared" si="89"/>
        <v>97960</v>
      </c>
      <c r="M114" s="423">
        <f t="shared" si="90"/>
        <v>607860</v>
      </c>
      <c r="N114" s="319">
        <f t="shared" si="91"/>
        <v>853110</v>
      </c>
      <c r="O114" s="661"/>
      <c r="P114" s="696"/>
      <c r="Q114" s="229" t="s">
        <v>138</v>
      </c>
      <c r="R114" s="152">
        <f>VLOOKUP($AC114,原データ!$D$1:$R$2300,10,FALSE)</f>
        <v>127950</v>
      </c>
      <c r="S114" s="153">
        <f>VLOOKUP($AC114,原データ!$D$1:$R$2300,11,FALSE)</f>
        <v>117300</v>
      </c>
      <c r="T114" s="423">
        <f t="shared" si="92"/>
        <v>245250</v>
      </c>
      <c r="U114" s="155">
        <f>VLOOKUP($AC114,原データ!$D$1:$R$2300,3,FALSE)</f>
        <v>0</v>
      </c>
      <c r="V114" s="156">
        <f>VLOOKUP($AC114,原データ!$D$1:$R$2300,4,FALSE)</f>
        <v>79480</v>
      </c>
      <c r="W114" s="156">
        <f>VLOOKUP($AC114,原データ!$D$1:$R$2300,5,FALSE)</f>
        <v>148560</v>
      </c>
      <c r="X114" s="156">
        <f>VLOOKUP($AC114,原データ!$D$1:$R$2300,6,FALSE)</f>
        <v>147970</v>
      </c>
      <c r="Y114" s="156">
        <f>VLOOKUP($AC114,原データ!$D$1:$R$2300,7,FALSE)</f>
        <v>133890</v>
      </c>
      <c r="Z114" s="153">
        <f>VLOOKUP($AC114,原データ!$D$1:$R$2300,8,FALSE)</f>
        <v>97960</v>
      </c>
      <c r="AA114" s="423">
        <f t="shared" si="94"/>
        <v>607860</v>
      </c>
      <c r="AB114" s="319">
        <f t="shared" si="95"/>
        <v>853110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409160</v>
      </c>
      <c r="I117" s="171">
        <f t="shared" si="86"/>
        <v>228840</v>
      </c>
      <c r="J117" s="171">
        <f t="shared" si="87"/>
        <v>253600</v>
      </c>
      <c r="K117" s="171">
        <f t="shared" si="88"/>
        <v>274930</v>
      </c>
      <c r="L117" s="168">
        <f t="shared" si="89"/>
        <v>0</v>
      </c>
      <c r="M117" s="425">
        <f t="shared" si="90"/>
        <v>1166530</v>
      </c>
      <c r="N117" s="316">
        <f t="shared" si="91"/>
        <v>1166530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409160</v>
      </c>
      <c r="W117" s="171">
        <f>VLOOKUP($AC117,原データ!$D$1:$R$2300,5,FALSE)</f>
        <v>228840</v>
      </c>
      <c r="X117" s="171">
        <f>VLOOKUP($AC117,原データ!$D$1:$R$2300,6,FALSE)</f>
        <v>253600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94"/>
        <v>1166530</v>
      </c>
      <c r="AB117" s="316">
        <f t="shared" si="95"/>
        <v>1166530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82560</v>
      </c>
      <c r="E119" s="312">
        <f t="shared" si="82"/>
        <v>70720</v>
      </c>
      <c r="F119" s="313">
        <f t="shared" si="83"/>
        <v>153280</v>
      </c>
      <c r="G119" s="314">
        <f t="shared" si="84"/>
        <v>0</v>
      </c>
      <c r="H119" s="315">
        <f t="shared" si="85"/>
        <v>138010</v>
      </c>
      <c r="I119" s="315">
        <f t="shared" si="86"/>
        <v>197250</v>
      </c>
      <c r="J119" s="315">
        <f t="shared" si="87"/>
        <v>236760</v>
      </c>
      <c r="K119" s="315">
        <f t="shared" si="88"/>
        <v>120670</v>
      </c>
      <c r="L119" s="312">
        <f t="shared" si="89"/>
        <v>41620</v>
      </c>
      <c r="M119" s="313">
        <f t="shared" si="90"/>
        <v>734310</v>
      </c>
      <c r="N119" s="316">
        <f t="shared" si="91"/>
        <v>887590</v>
      </c>
      <c r="O119" s="662" t="s">
        <v>141</v>
      </c>
      <c r="P119" s="663"/>
      <c r="Q119" s="664"/>
      <c r="R119" s="167">
        <f>VLOOKUP($AC119,原データ!$D$1:$R$2300,10,FALSE)</f>
        <v>82560</v>
      </c>
      <c r="S119" s="168">
        <f>VLOOKUP($AC119,原データ!$D$1:$R$2300,11,FALSE)</f>
        <v>70720</v>
      </c>
      <c r="T119" s="425">
        <f t="shared" si="92"/>
        <v>153280</v>
      </c>
      <c r="U119" s="170">
        <f>VLOOKUP($AC119,原データ!$D$1:$R$2300,3,FALSE)</f>
        <v>0</v>
      </c>
      <c r="V119" s="171">
        <f>VLOOKUP($AC119,原データ!$D$1:$R$2300,4,FALSE)</f>
        <v>138010</v>
      </c>
      <c r="W119" s="171">
        <f>VLOOKUP($AC119,原データ!$D$1:$R$2300,5,FALSE)</f>
        <v>197250</v>
      </c>
      <c r="X119" s="171">
        <f>VLOOKUP($AC119,原データ!$D$1:$R$2300,6,FALSE)</f>
        <v>236760</v>
      </c>
      <c r="Y119" s="171">
        <f>VLOOKUP($AC119,原データ!$D$1:$R$2300,7,FALSE)</f>
        <v>120670</v>
      </c>
      <c r="Z119" s="168">
        <f>VLOOKUP($AC119,原データ!$D$1:$R$2300,8,FALSE)</f>
        <v>41620</v>
      </c>
      <c r="AA119" s="425">
        <f t="shared" si="94"/>
        <v>734310</v>
      </c>
      <c r="AB119" s="316">
        <f t="shared" si="95"/>
        <v>887590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2048200</v>
      </c>
      <c r="I120" s="315">
        <f t="shared" si="86"/>
        <v>1681970</v>
      </c>
      <c r="J120" s="315">
        <f t="shared" si="87"/>
        <v>2985490</v>
      </c>
      <c r="K120" s="315">
        <f t="shared" si="88"/>
        <v>1078100</v>
      </c>
      <c r="L120" s="312">
        <f t="shared" si="89"/>
        <v>973980</v>
      </c>
      <c r="M120" s="313">
        <f t="shared" si="90"/>
        <v>8767740</v>
      </c>
      <c r="N120" s="316">
        <f t="shared" si="91"/>
        <v>9260640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2048200</v>
      </c>
      <c r="W120" s="315">
        <f t="shared" si="109"/>
        <v>1681970</v>
      </c>
      <c r="X120" s="315">
        <f t="shared" si="109"/>
        <v>2985490</v>
      </c>
      <c r="Y120" s="315">
        <f t="shared" si="109"/>
        <v>1078100</v>
      </c>
      <c r="Z120" s="312">
        <f t="shared" si="109"/>
        <v>973980</v>
      </c>
      <c r="AA120" s="313">
        <f t="shared" si="94"/>
        <v>8767740</v>
      </c>
      <c r="AB120" s="316">
        <f t="shared" si="95"/>
        <v>9260640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75770</v>
      </c>
      <c r="I123" s="171">
        <f t="shared" si="112"/>
        <v>191750</v>
      </c>
      <c r="J123" s="171">
        <f t="shared" si="112"/>
        <v>0</v>
      </c>
      <c r="K123" s="171">
        <f t="shared" si="112"/>
        <v>272460</v>
      </c>
      <c r="L123" s="168">
        <f t="shared" si="112"/>
        <v>0</v>
      </c>
      <c r="M123" s="425">
        <f t="shared" si="112"/>
        <v>539980</v>
      </c>
      <c r="N123" s="321">
        <f t="shared" si="112"/>
        <v>539980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75770</v>
      </c>
      <c r="W123" s="171">
        <f>VLOOKUP($AC123,原データ!$D$1:$R$2300,5,FALSE)</f>
        <v>191750</v>
      </c>
      <c r="X123" s="171">
        <f>VLOOKUP($AC123,原データ!$D$1:$R$2300,6,FALSE)</f>
        <v>0</v>
      </c>
      <c r="Y123" s="171">
        <f>VLOOKUP($AC123,原データ!$D$1:$R$2300,7,FALSE)</f>
        <v>272460</v>
      </c>
      <c r="Z123" s="168">
        <f>VLOOKUP($AC123,原データ!$D$1:$R$2300,8,FALSE)</f>
        <v>0</v>
      </c>
      <c r="AA123" s="425">
        <f>SUM(U123:Z123)</f>
        <v>539980</v>
      </c>
      <c r="AB123" s="316">
        <f>SUM(AA123,T123)</f>
        <v>539980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1087170</v>
      </c>
      <c r="I125" s="171">
        <f t="shared" si="111"/>
        <v>857840</v>
      </c>
      <c r="J125" s="171">
        <f t="shared" si="111"/>
        <v>2660850</v>
      </c>
      <c r="K125" s="171">
        <f t="shared" si="111"/>
        <v>634860</v>
      </c>
      <c r="L125" s="168">
        <f t="shared" si="111"/>
        <v>701790</v>
      </c>
      <c r="M125" s="425">
        <f t="shared" si="90"/>
        <v>5942510</v>
      </c>
      <c r="N125" s="316">
        <f t="shared" si="91"/>
        <v>6147530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1087170</v>
      </c>
      <c r="W125" s="171">
        <f>VLOOKUP($AC125,原データ!$D$1:$R$2300,5,FALSE)</f>
        <v>857840</v>
      </c>
      <c r="X125" s="171">
        <f>VLOOKUP($AC125,原データ!$D$1:$R$2300,6,FALSE)</f>
        <v>2660850</v>
      </c>
      <c r="Y125" s="171">
        <f>VLOOKUP($AC125,原データ!$D$1:$R$2300,7,FALSE)</f>
        <v>634860</v>
      </c>
      <c r="Z125" s="168">
        <f>VLOOKUP($AC125,原データ!$D$1:$R$2300,8,FALSE)</f>
        <v>701790</v>
      </c>
      <c r="AA125" s="425">
        <f t="shared" si="94"/>
        <v>5942510</v>
      </c>
      <c r="AB125" s="316">
        <f t="shared" si="95"/>
        <v>6147530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885260</v>
      </c>
      <c r="I127" s="171">
        <f t="shared" si="111"/>
        <v>632380</v>
      </c>
      <c r="J127" s="171">
        <f t="shared" si="111"/>
        <v>324640</v>
      </c>
      <c r="K127" s="171">
        <f t="shared" si="111"/>
        <v>170780</v>
      </c>
      <c r="L127" s="168">
        <f t="shared" si="111"/>
        <v>272190</v>
      </c>
      <c r="M127" s="425">
        <f t="shared" si="90"/>
        <v>2285250</v>
      </c>
      <c r="N127" s="316">
        <f t="shared" si="91"/>
        <v>2573130</v>
      </c>
      <c r="O127" s="661"/>
      <c r="P127" s="656" t="s">
        <v>266</v>
      </c>
      <c r="Q127" s="65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885260</v>
      </c>
      <c r="W127" s="171">
        <f>VLOOKUP($AC127,原データ!$D$1:$R$2300,5,FALSE)</f>
        <v>632380</v>
      </c>
      <c r="X127" s="171">
        <f>VLOOKUP($AC127,原データ!$D$1:$R$2300,6,FALSE)</f>
        <v>324640</v>
      </c>
      <c r="Y127" s="171">
        <f>VLOOKUP($AC127,原データ!$D$1:$R$2300,7,FALSE)</f>
        <v>170780</v>
      </c>
      <c r="Z127" s="168">
        <f>VLOOKUP($AC127,原データ!$D$1:$R$2300,8,FALSE)</f>
        <v>272190</v>
      </c>
      <c r="AA127" s="425">
        <f t="shared" si="94"/>
        <v>2285250</v>
      </c>
      <c r="AB127" s="316">
        <f t="shared" si="95"/>
        <v>2573130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389100</v>
      </c>
      <c r="I134" s="315">
        <f t="shared" si="86"/>
        <v>603160</v>
      </c>
      <c r="J134" s="315">
        <f t="shared" si="87"/>
        <v>3291700</v>
      </c>
      <c r="K134" s="315">
        <f t="shared" si="88"/>
        <v>6295050</v>
      </c>
      <c r="L134" s="312">
        <f t="shared" si="89"/>
        <v>6885870</v>
      </c>
      <c r="M134" s="313">
        <f t="shared" si="90"/>
        <v>17464880</v>
      </c>
      <c r="N134" s="316">
        <f t="shared" si="91"/>
        <v>17464880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389100</v>
      </c>
      <c r="W134" s="315">
        <f>SUM(W135:W138)</f>
        <v>603160</v>
      </c>
      <c r="X134" s="315">
        <f>SUM(X135:X138)</f>
        <v>3291700</v>
      </c>
      <c r="Y134" s="315">
        <f>SUM(Y135:Y138)</f>
        <v>6295050</v>
      </c>
      <c r="Z134" s="315">
        <f>SUM(Z135:Z138)</f>
        <v>6885870</v>
      </c>
      <c r="AA134" s="313">
        <f>SUM(U134:Z134)</f>
        <v>17464880</v>
      </c>
      <c r="AB134" s="316">
        <f>SUM(AA134,T134)</f>
        <v>17464880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2553760</v>
      </c>
      <c r="K135" s="171">
        <f t="shared" si="88"/>
        <v>5515220</v>
      </c>
      <c r="L135" s="168">
        <f t="shared" si="89"/>
        <v>5082140</v>
      </c>
      <c r="M135" s="425">
        <f t="shared" si="90"/>
        <v>13151120</v>
      </c>
      <c r="N135" s="316">
        <f t="shared" si="91"/>
        <v>13151120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2553760</v>
      </c>
      <c r="Y135" s="171">
        <f>VLOOKUP($AC135,原データ!$D$1:$R$2300,7,FALSE)</f>
        <v>5515220</v>
      </c>
      <c r="Z135" s="168">
        <f>VLOOKUP($AC135,原データ!$D$1:$R$2300,8,FALSE)</f>
        <v>5082140</v>
      </c>
      <c r="AA135" s="425">
        <f t="shared" si="94"/>
        <v>13151120</v>
      </c>
      <c r="AB135" s="316">
        <f t="shared" si="95"/>
        <v>13151120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389100</v>
      </c>
      <c r="I136" s="171">
        <f t="shared" si="86"/>
        <v>603160</v>
      </c>
      <c r="J136" s="171">
        <f t="shared" si="87"/>
        <v>737940</v>
      </c>
      <c r="K136" s="171">
        <f t="shared" si="88"/>
        <v>779830</v>
      </c>
      <c r="L136" s="168">
        <f t="shared" si="89"/>
        <v>410870</v>
      </c>
      <c r="M136" s="425">
        <f t="shared" si="90"/>
        <v>2920900</v>
      </c>
      <c r="N136" s="316">
        <f t="shared" si="91"/>
        <v>2920900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389100</v>
      </c>
      <c r="W136" s="171">
        <f>VLOOKUP($AC136,原データ!$D$1:$R$2300,5,FALSE)</f>
        <v>603160</v>
      </c>
      <c r="X136" s="171">
        <f>VLOOKUP($AC136,原データ!$D$1:$R$2300,6,FALSE)</f>
        <v>737940</v>
      </c>
      <c r="Y136" s="171">
        <f>VLOOKUP($AC136,原データ!$D$1:$R$2300,7,FALSE)</f>
        <v>779830</v>
      </c>
      <c r="Z136" s="168">
        <f>VLOOKUP($AC136,原データ!$D$1:$R$2300,8,FALSE)</f>
        <v>410870</v>
      </c>
      <c r="AA136" s="425">
        <f t="shared" si="94"/>
        <v>2920900</v>
      </c>
      <c r="AB136" s="316">
        <f t="shared" si="95"/>
        <v>2920900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1392860</v>
      </c>
      <c r="M138" s="425">
        <f t="shared" si="90"/>
        <v>1392860</v>
      </c>
      <c r="N138" s="316">
        <f t="shared" si="91"/>
        <v>1392860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1392860</v>
      </c>
      <c r="AA138" s="425">
        <f>SUM(U138:Z138)</f>
        <v>1392860</v>
      </c>
      <c r="AB138" s="316">
        <f t="shared" si="95"/>
        <v>1392860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468940</v>
      </c>
      <c r="E139" s="416">
        <f t="shared" si="82"/>
        <v>1018470</v>
      </c>
      <c r="F139" s="417">
        <f t="shared" si="83"/>
        <v>1487410</v>
      </c>
      <c r="G139" s="418">
        <f t="shared" si="84"/>
        <v>0</v>
      </c>
      <c r="H139" s="419">
        <f t="shared" si="85"/>
        <v>4226720</v>
      </c>
      <c r="I139" s="419">
        <f t="shared" si="86"/>
        <v>4823710</v>
      </c>
      <c r="J139" s="419">
        <f t="shared" si="87"/>
        <v>9909810</v>
      </c>
      <c r="K139" s="419">
        <f t="shared" si="88"/>
        <v>9161660</v>
      </c>
      <c r="L139" s="416">
        <f t="shared" si="89"/>
        <v>8665660</v>
      </c>
      <c r="M139" s="417">
        <f t="shared" si="90"/>
        <v>36787560</v>
      </c>
      <c r="N139" s="420">
        <f t="shared" si="91"/>
        <v>38274970</v>
      </c>
      <c r="O139" s="694" t="s">
        <v>148</v>
      </c>
      <c r="P139" s="695"/>
      <c r="Q139" s="695"/>
      <c r="R139" s="415">
        <f>SUM(R98,R120,R134,R119)</f>
        <v>468940</v>
      </c>
      <c r="S139" s="415">
        <f>SUM(S98,S120,S134,S119)</f>
        <v>1018470</v>
      </c>
      <c r="T139" s="417">
        <f t="shared" si="92"/>
        <v>1487410</v>
      </c>
      <c r="U139" s="418">
        <f t="shared" ref="U139:Z139" si="117">SUM(U98,U120,U134,U119)</f>
        <v>0</v>
      </c>
      <c r="V139" s="418">
        <f t="shared" si="117"/>
        <v>4226720</v>
      </c>
      <c r="W139" s="418">
        <f t="shared" si="117"/>
        <v>4823710</v>
      </c>
      <c r="X139" s="418">
        <f t="shared" si="117"/>
        <v>9909810</v>
      </c>
      <c r="Y139" s="418">
        <f t="shared" si="117"/>
        <v>9161660</v>
      </c>
      <c r="Z139" s="418">
        <f t="shared" si="117"/>
        <v>8665660</v>
      </c>
      <c r="AA139" s="417">
        <f t="shared" si="94"/>
        <v>36787560</v>
      </c>
      <c r="AB139" s="420">
        <f t="shared" si="95"/>
        <v>38274970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347742</v>
      </c>
      <c r="E141" s="312">
        <f t="shared" ref="E141:E182" si="120">S141+AH141</f>
        <v>409365</v>
      </c>
      <c r="F141" s="313">
        <f t="shared" ref="F141:F182" si="121">T141+AI141</f>
        <v>757107</v>
      </c>
      <c r="G141" s="314">
        <f t="shared" ref="G141:G182" si="122">U141+AJ141</f>
        <v>0</v>
      </c>
      <c r="H141" s="315">
        <f t="shared" ref="H141:H182" si="123">V141+AK141</f>
        <v>1447941</v>
      </c>
      <c r="I141" s="315">
        <f t="shared" ref="I141:I182" si="124">W141+AL141</f>
        <v>2104903</v>
      </c>
      <c r="J141" s="315">
        <f t="shared" ref="J141:J182" si="125">X141+AM141</f>
        <v>3013935</v>
      </c>
      <c r="K141" s="315">
        <f t="shared" ref="K141:K182" si="126">Y141+AN141</f>
        <v>1501056</v>
      </c>
      <c r="L141" s="312">
        <f t="shared" ref="L141:L182" si="127">Z141+AO141</f>
        <v>687771</v>
      </c>
      <c r="M141" s="313">
        <f t="shared" ref="M141:M182" si="128">AA141+AP141</f>
        <v>8755606</v>
      </c>
      <c r="N141" s="316">
        <f t="shared" ref="N141:N182" si="129">AB141+AQ141</f>
        <v>9512713</v>
      </c>
      <c r="O141" s="678" t="s">
        <v>124</v>
      </c>
      <c r="P141" s="679"/>
      <c r="Q141" s="679"/>
      <c r="R141" s="311">
        <f>SUM(R142,R148,R151,R156,R160,R161)</f>
        <v>347742</v>
      </c>
      <c r="S141" s="311">
        <f>SUM(S142,S148,S151,S156,S160,S161)</f>
        <v>409365</v>
      </c>
      <c r="T141" s="313">
        <f>SUM(R141:S141)</f>
        <v>757107</v>
      </c>
      <c r="U141" s="314">
        <f t="shared" ref="U141:Z141" si="130">SUM(U142,U148,U151,U156,U160,U161)</f>
        <v>0</v>
      </c>
      <c r="V141" s="314">
        <f t="shared" si="130"/>
        <v>1447941</v>
      </c>
      <c r="W141" s="314">
        <f t="shared" si="130"/>
        <v>2104903</v>
      </c>
      <c r="X141" s="314">
        <f t="shared" si="130"/>
        <v>3013935</v>
      </c>
      <c r="Y141" s="314">
        <f t="shared" si="130"/>
        <v>1501056</v>
      </c>
      <c r="Z141" s="314">
        <f t="shared" si="130"/>
        <v>687771</v>
      </c>
      <c r="AA141" s="313">
        <f t="shared" ref="AA141:AA182" si="131">SUM(U141:Z141)</f>
        <v>8755606</v>
      </c>
      <c r="AB141" s="316">
        <f t="shared" ref="AB141:AB182" si="132">SUM(AA141,T141)</f>
        <v>9512713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97839</v>
      </c>
      <c r="E142" s="225">
        <f t="shared" si="120"/>
        <v>225117</v>
      </c>
      <c r="F142" s="422">
        <f t="shared" si="121"/>
        <v>322956</v>
      </c>
      <c r="G142" s="226">
        <f t="shared" si="122"/>
        <v>0</v>
      </c>
      <c r="H142" s="227">
        <f t="shared" si="123"/>
        <v>496818</v>
      </c>
      <c r="I142" s="227">
        <f t="shared" si="124"/>
        <v>314145</v>
      </c>
      <c r="J142" s="227">
        <f t="shared" si="125"/>
        <v>1087599</v>
      </c>
      <c r="K142" s="227">
        <f t="shared" si="126"/>
        <v>600543</v>
      </c>
      <c r="L142" s="225">
        <f t="shared" si="127"/>
        <v>599607</v>
      </c>
      <c r="M142" s="422">
        <f t="shared" si="128"/>
        <v>3098712</v>
      </c>
      <c r="N142" s="318">
        <f t="shared" si="129"/>
        <v>3421668</v>
      </c>
      <c r="O142" s="661"/>
      <c r="P142" s="699" t="s">
        <v>125</v>
      </c>
      <c r="Q142" s="699"/>
      <c r="R142" s="224">
        <f>SUM(R143:R147)</f>
        <v>97839</v>
      </c>
      <c r="S142" s="225">
        <f>SUM(S143:S147)</f>
        <v>225117</v>
      </c>
      <c r="T142" s="422">
        <f t="shared" ref="T142:T182" si="136">SUM(R142:S142)</f>
        <v>322956</v>
      </c>
      <c r="U142" s="226">
        <f t="shared" ref="U142:Z142" si="137">SUM(U143:U147)</f>
        <v>0</v>
      </c>
      <c r="V142" s="227">
        <f t="shared" si="137"/>
        <v>496818</v>
      </c>
      <c r="W142" s="227">
        <f t="shared" si="137"/>
        <v>314145</v>
      </c>
      <c r="X142" s="227">
        <f t="shared" si="137"/>
        <v>1087599</v>
      </c>
      <c r="Y142" s="227">
        <f t="shared" si="137"/>
        <v>600543</v>
      </c>
      <c r="Z142" s="225">
        <f t="shared" si="137"/>
        <v>599607</v>
      </c>
      <c r="AA142" s="422">
        <f t="shared" si="131"/>
        <v>3098712</v>
      </c>
      <c r="AB142" s="318">
        <f t="shared" si="132"/>
        <v>3421668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379350</v>
      </c>
      <c r="I143" s="156">
        <f t="shared" si="124"/>
        <v>277326</v>
      </c>
      <c r="J143" s="156">
        <f t="shared" si="125"/>
        <v>992066</v>
      </c>
      <c r="K143" s="156">
        <f t="shared" si="126"/>
        <v>465678</v>
      </c>
      <c r="L143" s="153">
        <f t="shared" si="127"/>
        <v>464913</v>
      </c>
      <c r="M143" s="423">
        <f t="shared" si="128"/>
        <v>2579333</v>
      </c>
      <c r="N143" s="319">
        <f t="shared" si="129"/>
        <v>2579333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379350</v>
      </c>
      <c r="W143" s="156">
        <f>VLOOKUP($AC143,原データ!$D$1:$R$2300,5,FALSE)</f>
        <v>277326</v>
      </c>
      <c r="X143" s="156">
        <f>VLOOKUP($AC143,原データ!$D$1:$R$2300,6,FALSE)</f>
        <v>992066</v>
      </c>
      <c r="Y143" s="156">
        <f>VLOOKUP($AC143,原データ!$D$1:$R$2300,7,FALSE)</f>
        <v>465678</v>
      </c>
      <c r="Z143" s="153">
        <f>VLOOKUP($AC143,原データ!$D$1:$R$2300,8,FALSE)</f>
        <v>464913</v>
      </c>
      <c r="AA143" s="423">
        <f t="shared" si="131"/>
        <v>2579333</v>
      </c>
      <c r="AB143" s="319">
        <f t="shared" si="132"/>
        <v>2579333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61470</v>
      </c>
      <c r="M144" s="423">
        <f t="shared" si="128"/>
        <v>61470</v>
      </c>
      <c r="N144" s="319">
        <f t="shared" si="129"/>
        <v>61470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61470</v>
      </c>
      <c r="AA144" s="423">
        <f t="shared" si="131"/>
        <v>61470</v>
      </c>
      <c r="AB144" s="319">
        <f t="shared" si="132"/>
        <v>61470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73179</v>
      </c>
      <c r="E145" s="153">
        <f t="shared" si="120"/>
        <v>151137</v>
      </c>
      <c r="F145" s="423">
        <f t="shared" si="121"/>
        <v>224316</v>
      </c>
      <c r="G145" s="155">
        <f t="shared" si="122"/>
        <v>0</v>
      </c>
      <c r="H145" s="156">
        <f t="shared" si="123"/>
        <v>58590</v>
      </c>
      <c r="I145" s="156">
        <f t="shared" si="124"/>
        <v>8055</v>
      </c>
      <c r="J145" s="156">
        <f t="shared" si="125"/>
        <v>63923</v>
      </c>
      <c r="K145" s="156">
        <f t="shared" si="126"/>
        <v>45873</v>
      </c>
      <c r="L145" s="153">
        <f t="shared" si="127"/>
        <v>22356</v>
      </c>
      <c r="M145" s="423">
        <f t="shared" si="128"/>
        <v>198797</v>
      </c>
      <c r="N145" s="319">
        <f t="shared" si="129"/>
        <v>423113</v>
      </c>
      <c r="O145" s="661"/>
      <c r="P145" s="692"/>
      <c r="Q145" s="229" t="s">
        <v>128</v>
      </c>
      <c r="R145" s="152">
        <f>VLOOKUP($AC145,原データ!$D$1:$R$2300,10,FALSE)</f>
        <v>73179</v>
      </c>
      <c r="S145" s="153">
        <f>VLOOKUP($AC145,原データ!$D$1:$R$2300,11,FALSE)</f>
        <v>151137</v>
      </c>
      <c r="T145" s="423">
        <f t="shared" si="136"/>
        <v>224316</v>
      </c>
      <c r="U145" s="155">
        <f>VLOOKUP($AC145,原データ!$D$1:$R$2300,3,FALSE)</f>
        <v>0</v>
      </c>
      <c r="V145" s="156">
        <f>VLOOKUP($AC145,原データ!$D$1:$R$2300,4,FALSE)</f>
        <v>58590</v>
      </c>
      <c r="W145" s="156">
        <f>VLOOKUP($AC145,原データ!$D$1:$R$2300,5,FALSE)</f>
        <v>8055</v>
      </c>
      <c r="X145" s="156">
        <f>VLOOKUP($AC145,原データ!$D$1:$R$2300,6,FALSE)</f>
        <v>63923</v>
      </c>
      <c r="Y145" s="156">
        <f>VLOOKUP($AC145,原データ!$D$1:$R$2300,7,FALSE)</f>
        <v>45873</v>
      </c>
      <c r="Z145" s="153">
        <f>VLOOKUP($AC145,原データ!$D$1:$R$2300,8,FALSE)</f>
        <v>22356</v>
      </c>
      <c r="AA145" s="423">
        <f t="shared" si="131"/>
        <v>198797</v>
      </c>
      <c r="AB145" s="319">
        <f t="shared" si="132"/>
        <v>423113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24660</v>
      </c>
      <c r="E146" s="153">
        <f t="shared" si="120"/>
        <v>73980</v>
      </c>
      <c r="F146" s="423">
        <f t="shared" si="121"/>
        <v>98640</v>
      </c>
      <c r="G146" s="155">
        <f t="shared" si="122"/>
        <v>0</v>
      </c>
      <c r="H146" s="156">
        <f t="shared" si="123"/>
        <v>39564</v>
      </c>
      <c r="I146" s="156">
        <f t="shared" si="124"/>
        <v>22608</v>
      </c>
      <c r="J146" s="156">
        <f t="shared" si="125"/>
        <v>0</v>
      </c>
      <c r="K146" s="156">
        <f t="shared" si="126"/>
        <v>67824</v>
      </c>
      <c r="L146" s="153">
        <f t="shared" si="127"/>
        <v>50868</v>
      </c>
      <c r="M146" s="423">
        <f t="shared" si="128"/>
        <v>180864</v>
      </c>
      <c r="N146" s="319">
        <f t="shared" si="129"/>
        <v>279504</v>
      </c>
      <c r="O146" s="661"/>
      <c r="P146" s="692"/>
      <c r="Q146" s="229" t="s">
        <v>129</v>
      </c>
      <c r="R146" s="152">
        <f>VLOOKUP($AC146,原データ!$D$1:$R$2300,10,FALSE)</f>
        <v>24660</v>
      </c>
      <c r="S146" s="153">
        <f>VLOOKUP($AC146,原データ!$D$1:$R$2300,11,FALSE)</f>
        <v>73980</v>
      </c>
      <c r="T146" s="423">
        <f t="shared" si="136"/>
        <v>98640</v>
      </c>
      <c r="U146" s="155">
        <f>VLOOKUP($AC146,原データ!$D$1:$R$2300,3,FALSE)</f>
        <v>0</v>
      </c>
      <c r="V146" s="156">
        <f>VLOOKUP($AC146,原データ!$D$1:$R$2300,4,FALSE)</f>
        <v>39564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67824</v>
      </c>
      <c r="Z146" s="153">
        <f>VLOOKUP($AC146,原データ!$D$1:$R$2300,8,FALSE)</f>
        <v>50868</v>
      </c>
      <c r="AA146" s="423">
        <f t="shared" si="131"/>
        <v>180864</v>
      </c>
      <c r="AB146" s="319">
        <f t="shared" si="132"/>
        <v>279504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19314</v>
      </c>
      <c r="I147" s="164">
        <f t="shared" si="124"/>
        <v>6156</v>
      </c>
      <c r="J147" s="164">
        <f t="shared" si="125"/>
        <v>31610</v>
      </c>
      <c r="K147" s="164">
        <f t="shared" si="126"/>
        <v>21168</v>
      </c>
      <c r="L147" s="161">
        <f t="shared" si="127"/>
        <v>0</v>
      </c>
      <c r="M147" s="424">
        <f t="shared" si="128"/>
        <v>78248</v>
      </c>
      <c r="N147" s="320">
        <f t="shared" si="129"/>
        <v>78248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19314</v>
      </c>
      <c r="W147" s="164">
        <f>VLOOKUP($AC147,原データ!$D$1:$R$2300,5,FALSE)</f>
        <v>6156</v>
      </c>
      <c r="X147" s="164">
        <f>VLOOKUP($AC147,原データ!$D$1:$R$2300,6,FALSE)</f>
        <v>31610</v>
      </c>
      <c r="Y147" s="164">
        <f>VLOOKUP($AC147,原データ!$D$1:$R$2300,7,FALSE)</f>
        <v>21168</v>
      </c>
      <c r="Z147" s="161">
        <f>VLOOKUP($AC147,原データ!$D$1:$R$2300,8,FALSE)</f>
        <v>0</v>
      </c>
      <c r="AA147" s="424">
        <f t="shared" si="131"/>
        <v>78248</v>
      </c>
      <c r="AB147" s="320">
        <f t="shared" si="132"/>
        <v>78248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134748</v>
      </c>
      <c r="E148" s="225">
        <f t="shared" si="120"/>
        <v>78678</v>
      </c>
      <c r="F148" s="422">
        <f t="shared" si="121"/>
        <v>213426</v>
      </c>
      <c r="G148" s="226">
        <f t="shared" si="122"/>
        <v>0</v>
      </c>
      <c r="H148" s="227">
        <f t="shared" si="123"/>
        <v>490725</v>
      </c>
      <c r="I148" s="227">
        <f t="shared" si="124"/>
        <v>1337472</v>
      </c>
      <c r="J148" s="227">
        <f t="shared" si="125"/>
        <v>1196602</v>
      </c>
      <c r="K148" s="227">
        <f t="shared" si="126"/>
        <v>304263</v>
      </c>
      <c r="L148" s="225">
        <f t="shared" si="127"/>
        <v>0</v>
      </c>
      <c r="M148" s="422">
        <f t="shared" si="128"/>
        <v>3329062</v>
      </c>
      <c r="N148" s="318">
        <f t="shared" si="129"/>
        <v>3542488</v>
      </c>
      <c r="O148" s="661"/>
      <c r="P148" s="699" t="s">
        <v>131</v>
      </c>
      <c r="Q148" s="699"/>
      <c r="R148" s="224">
        <f>SUM(R149:R150)</f>
        <v>134748</v>
      </c>
      <c r="S148" s="225">
        <f>SUM(S149:S150)</f>
        <v>78678</v>
      </c>
      <c r="T148" s="422">
        <f t="shared" si="136"/>
        <v>213426</v>
      </c>
      <c r="U148" s="226">
        <f t="shared" ref="U148:Z148" si="140">SUM(U149:U150)</f>
        <v>0</v>
      </c>
      <c r="V148" s="227">
        <f t="shared" si="140"/>
        <v>490725</v>
      </c>
      <c r="W148" s="227">
        <f t="shared" si="140"/>
        <v>1337472</v>
      </c>
      <c r="X148" s="227">
        <f t="shared" si="140"/>
        <v>1196602</v>
      </c>
      <c r="Y148" s="227">
        <f t="shared" si="140"/>
        <v>304263</v>
      </c>
      <c r="Z148" s="225">
        <f t="shared" si="140"/>
        <v>0</v>
      </c>
      <c r="AA148" s="422">
        <f t="shared" si="131"/>
        <v>3329062</v>
      </c>
      <c r="AB148" s="318">
        <f t="shared" si="132"/>
        <v>3542488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490725</v>
      </c>
      <c r="I149" s="156">
        <f t="shared" si="124"/>
        <v>1295478</v>
      </c>
      <c r="J149" s="156">
        <f t="shared" si="125"/>
        <v>1185739</v>
      </c>
      <c r="K149" s="156">
        <f t="shared" si="126"/>
        <v>304263</v>
      </c>
      <c r="L149" s="153">
        <f t="shared" si="127"/>
        <v>0</v>
      </c>
      <c r="M149" s="423">
        <f t="shared" si="128"/>
        <v>3276205</v>
      </c>
      <c r="N149" s="319">
        <f t="shared" si="129"/>
        <v>3276205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490725</v>
      </c>
      <c r="W149" s="156">
        <f>VLOOKUP($AC149,原データ!$D$1:$R$2300,5,FALSE)</f>
        <v>1295478</v>
      </c>
      <c r="X149" s="156">
        <f>VLOOKUP($AC149,原データ!$D$1:$R$2300,6,FALSE)</f>
        <v>1185739</v>
      </c>
      <c r="Y149" s="156">
        <f>VLOOKUP($AC149,原データ!$D$1:$R$2300,7,FALSE)</f>
        <v>304263</v>
      </c>
      <c r="Z149" s="153">
        <f>VLOOKUP($AC149,原データ!$D$1:$R$2300,8,FALSE)</f>
        <v>0</v>
      </c>
      <c r="AA149" s="423">
        <f t="shared" si="131"/>
        <v>3276205</v>
      </c>
      <c r="AB149" s="319">
        <f t="shared" si="132"/>
        <v>3276205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134748</v>
      </c>
      <c r="E150" s="161">
        <f t="shared" si="120"/>
        <v>78678</v>
      </c>
      <c r="F150" s="424">
        <f t="shared" si="121"/>
        <v>213426</v>
      </c>
      <c r="G150" s="163">
        <f t="shared" si="122"/>
        <v>0</v>
      </c>
      <c r="H150" s="164">
        <f t="shared" si="123"/>
        <v>0</v>
      </c>
      <c r="I150" s="164">
        <f t="shared" si="124"/>
        <v>41994</v>
      </c>
      <c r="J150" s="164">
        <f t="shared" si="125"/>
        <v>10863</v>
      </c>
      <c r="K150" s="164">
        <f t="shared" si="126"/>
        <v>0</v>
      </c>
      <c r="L150" s="161">
        <f t="shared" si="127"/>
        <v>0</v>
      </c>
      <c r="M150" s="424">
        <f t="shared" si="128"/>
        <v>52857</v>
      </c>
      <c r="N150" s="320">
        <f t="shared" si="129"/>
        <v>266283</v>
      </c>
      <c r="O150" s="661"/>
      <c r="P150" s="692"/>
      <c r="Q150" s="230" t="s">
        <v>133</v>
      </c>
      <c r="R150" s="160">
        <f>VLOOKUP($AC150,原データ!$D$1:$R$2300,10,FALSE)</f>
        <v>134748</v>
      </c>
      <c r="S150" s="161">
        <f>VLOOKUP($AC150,原データ!$D$1:$R$2300,11,FALSE)</f>
        <v>78678</v>
      </c>
      <c r="T150" s="424">
        <f t="shared" si="136"/>
        <v>213426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41994</v>
      </c>
      <c r="X150" s="164">
        <f>VLOOKUP($AC150,原データ!$D$1:$R$2300,6,FALSE)</f>
        <v>10863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52857</v>
      </c>
      <c r="AB150" s="320">
        <f t="shared" si="132"/>
        <v>266283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20622</v>
      </c>
      <c r="I151" s="227">
        <f t="shared" si="124"/>
        <v>115920</v>
      </c>
      <c r="J151" s="227">
        <f t="shared" si="125"/>
        <v>370512</v>
      </c>
      <c r="K151" s="227">
        <f t="shared" si="126"/>
        <v>228312</v>
      </c>
      <c r="L151" s="225">
        <f t="shared" si="127"/>
        <v>0</v>
      </c>
      <c r="M151" s="422">
        <f t="shared" si="128"/>
        <v>735366</v>
      </c>
      <c r="N151" s="318">
        <f t="shared" si="129"/>
        <v>735366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20622</v>
      </c>
      <c r="W151" s="227">
        <f t="shared" si="142"/>
        <v>115920</v>
      </c>
      <c r="X151" s="227">
        <f t="shared" si="142"/>
        <v>370512</v>
      </c>
      <c r="Y151" s="227">
        <f t="shared" si="142"/>
        <v>228312</v>
      </c>
      <c r="Z151" s="227">
        <f t="shared" si="142"/>
        <v>0</v>
      </c>
      <c r="AA151" s="422">
        <f>SUM(U151:Z151)</f>
        <v>735366</v>
      </c>
      <c r="AB151" s="318">
        <f>SUM(AA151,T151)</f>
        <v>735366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20622</v>
      </c>
      <c r="I152" s="156">
        <f t="shared" si="124"/>
        <v>115920</v>
      </c>
      <c r="J152" s="156">
        <f t="shared" si="125"/>
        <v>370512</v>
      </c>
      <c r="K152" s="156">
        <f t="shared" si="126"/>
        <v>228312</v>
      </c>
      <c r="L152" s="153">
        <f t="shared" si="127"/>
        <v>0</v>
      </c>
      <c r="M152" s="423">
        <f t="shared" si="128"/>
        <v>735366</v>
      </c>
      <c r="N152" s="319">
        <f t="shared" si="129"/>
        <v>735366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20622</v>
      </c>
      <c r="W152" s="156">
        <f>VLOOKUP($AC152,原データ!$D$1:$R$2300,5,FALSE)</f>
        <v>115920</v>
      </c>
      <c r="X152" s="156">
        <f>VLOOKUP($AC152,原データ!$D$1:$R$2300,6,FALSE)</f>
        <v>370512</v>
      </c>
      <c r="Y152" s="156">
        <f>VLOOKUP($AC152,原データ!$D$1:$R$2300,7,FALSE)</f>
        <v>228312</v>
      </c>
      <c r="Z152" s="153">
        <f>VLOOKUP($AC152,原データ!$D$1:$R$2300,8,FALSE)</f>
        <v>0</v>
      </c>
      <c r="AA152" s="423">
        <f t="shared" si="131"/>
        <v>735366</v>
      </c>
      <c r="AB152" s="319">
        <f t="shared" si="132"/>
        <v>735366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115155</v>
      </c>
      <c r="E156" s="225">
        <f t="shared" si="120"/>
        <v>105570</v>
      </c>
      <c r="F156" s="422">
        <f t="shared" si="121"/>
        <v>220725</v>
      </c>
      <c r="G156" s="226">
        <f t="shared" si="122"/>
        <v>0</v>
      </c>
      <c r="H156" s="227">
        <f t="shared" si="123"/>
        <v>71532</v>
      </c>
      <c r="I156" s="227">
        <f t="shared" si="124"/>
        <v>131410</v>
      </c>
      <c r="J156" s="227">
        <f t="shared" si="125"/>
        <v>130982</v>
      </c>
      <c r="K156" s="227">
        <f t="shared" si="126"/>
        <v>120501</v>
      </c>
      <c r="L156" s="225">
        <f t="shared" si="127"/>
        <v>88164</v>
      </c>
      <c r="M156" s="422">
        <f t="shared" si="128"/>
        <v>542589</v>
      </c>
      <c r="N156" s="318">
        <f t="shared" si="129"/>
        <v>763314</v>
      </c>
      <c r="O156" s="661"/>
      <c r="P156" s="699" t="s">
        <v>137</v>
      </c>
      <c r="Q156" s="699"/>
      <c r="R156" s="224">
        <f>SUM(R157:R159)</f>
        <v>115155</v>
      </c>
      <c r="S156" s="225">
        <f>SUM(S157:S159)</f>
        <v>105570</v>
      </c>
      <c r="T156" s="422">
        <f t="shared" si="136"/>
        <v>220725</v>
      </c>
      <c r="U156" s="226">
        <f t="shared" ref="U156:Z156" si="144">SUM(U157:U159)</f>
        <v>0</v>
      </c>
      <c r="V156" s="227">
        <f t="shared" si="144"/>
        <v>71532</v>
      </c>
      <c r="W156" s="227">
        <f t="shared" si="144"/>
        <v>131410</v>
      </c>
      <c r="X156" s="227">
        <f t="shared" si="144"/>
        <v>130982</v>
      </c>
      <c r="Y156" s="227">
        <f t="shared" si="144"/>
        <v>120501</v>
      </c>
      <c r="Z156" s="225">
        <f t="shared" si="144"/>
        <v>88164</v>
      </c>
      <c r="AA156" s="422">
        <f t="shared" si="131"/>
        <v>542589</v>
      </c>
      <c r="AB156" s="318">
        <f t="shared" si="132"/>
        <v>763314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115155</v>
      </c>
      <c r="E157" s="153">
        <f t="shared" si="120"/>
        <v>105570</v>
      </c>
      <c r="F157" s="423">
        <f t="shared" si="121"/>
        <v>220725</v>
      </c>
      <c r="G157" s="155">
        <f t="shared" si="122"/>
        <v>0</v>
      </c>
      <c r="H157" s="156">
        <f t="shared" si="123"/>
        <v>71532</v>
      </c>
      <c r="I157" s="156">
        <f t="shared" si="124"/>
        <v>131410</v>
      </c>
      <c r="J157" s="156">
        <f t="shared" si="125"/>
        <v>130982</v>
      </c>
      <c r="K157" s="156">
        <f t="shared" si="126"/>
        <v>120501</v>
      </c>
      <c r="L157" s="153">
        <f t="shared" si="127"/>
        <v>88164</v>
      </c>
      <c r="M157" s="423">
        <f t="shared" si="128"/>
        <v>542589</v>
      </c>
      <c r="N157" s="319">
        <f t="shared" si="129"/>
        <v>763314</v>
      </c>
      <c r="O157" s="661"/>
      <c r="P157" s="696"/>
      <c r="Q157" s="229" t="s">
        <v>138</v>
      </c>
      <c r="R157" s="152">
        <f>VLOOKUP($AC157,原データ!$D$1:$R$2300,10,FALSE)</f>
        <v>115155</v>
      </c>
      <c r="S157" s="153">
        <f>VLOOKUP($AC157,原データ!$D$1:$R$2300,11,FALSE)</f>
        <v>105570</v>
      </c>
      <c r="T157" s="423">
        <f t="shared" si="136"/>
        <v>220725</v>
      </c>
      <c r="U157" s="155">
        <f>VLOOKUP($AC157,原データ!$D$1:$R$2300,3,FALSE)</f>
        <v>0</v>
      </c>
      <c r="V157" s="156">
        <f>VLOOKUP($AC157,原データ!$D$1:$R$2300,4,FALSE)</f>
        <v>71532</v>
      </c>
      <c r="W157" s="156">
        <f>VLOOKUP($AC157,原データ!$D$1:$R$2300,5,FALSE)</f>
        <v>131410</v>
      </c>
      <c r="X157" s="156">
        <f>VLOOKUP($AC157,原データ!$D$1:$R$2300,6,FALSE)</f>
        <v>130982</v>
      </c>
      <c r="Y157" s="156">
        <f>VLOOKUP($AC157,原データ!$D$1:$R$2300,7,FALSE)</f>
        <v>120501</v>
      </c>
      <c r="Z157" s="153">
        <f>VLOOKUP($AC157,原データ!$D$1:$R$2300,8,FALSE)</f>
        <v>88164</v>
      </c>
      <c r="AA157" s="423">
        <f t="shared" si="131"/>
        <v>542589</v>
      </c>
      <c r="AB157" s="319">
        <f t="shared" si="132"/>
        <v>763314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368244</v>
      </c>
      <c r="I160" s="171">
        <f t="shared" si="124"/>
        <v>205956</v>
      </c>
      <c r="J160" s="171">
        <f t="shared" si="125"/>
        <v>228240</v>
      </c>
      <c r="K160" s="171">
        <f t="shared" si="126"/>
        <v>247437</v>
      </c>
      <c r="L160" s="168">
        <f t="shared" si="127"/>
        <v>0</v>
      </c>
      <c r="M160" s="425">
        <f t="shared" si="128"/>
        <v>1049877</v>
      </c>
      <c r="N160" s="316">
        <f t="shared" si="129"/>
        <v>1049877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368244</v>
      </c>
      <c r="W160" s="171">
        <f>VLOOKUP($AC160,原データ!$D$1:$R$2300,5,FALSE)</f>
        <v>205956</v>
      </c>
      <c r="X160" s="171">
        <f>VLOOKUP($AC160,原データ!$D$1:$R$2300,6,FALSE)</f>
        <v>228240</v>
      </c>
      <c r="Y160" s="171">
        <f>VLOOKUP($AC160,原データ!$D$1:$R$2300,7,FALSE)</f>
        <v>247437</v>
      </c>
      <c r="Z160" s="168">
        <f>VLOOKUP($AC160,原データ!$D$1:$R$2300,8,FALSE)</f>
        <v>0</v>
      </c>
      <c r="AA160" s="425">
        <f t="shared" si="131"/>
        <v>1049877</v>
      </c>
      <c r="AB160" s="316">
        <f t="shared" si="132"/>
        <v>1049877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82560</v>
      </c>
      <c r="E162" s="312">
        <f t="shared" si="120"/>
        <v>70720</v>
      </c>
      <c r="F162" s="313">
        <f t="shared" si="121"/>
        <v>153280</v>
      </c>
      <c r="G162" s="314">
        <f t="shared" si="122"/>
        <v>0</v>
      </c>
      <c r="H162" s="315">
        <f t="shared" si="123"/>
        <v>138010</v>
      </c>
      <c r="I162" s="315">
        <f t="shared" si="124"/>
        <v>197250</v>
      </c>
      <c r="J162" s="315">
        <f t="shared" si="125"/>
        <v>236760</v>
      </c>
      <c r="K162" s="315">
        <f t="shared" si="126"/>
        <v>120670</v>
      </c>
      <c r="L162" s="312">
        <f t="shared" si="127"/>
        <v>41620</v>
      </c>
      <c r="M162" s="313">
        <f t="shared" si="128"/>
        <v>734310</v>
      </c>
      <c r="N162" s="316">
        <f t="shared" si="129"/>
        <v>887590</v>
      </c>
      <c r="O162" s="662" t="s">
        <v>141</v>
      </c>
      <c r="P162" s="663"/>
      <c r="Q162" s="664"/>
      <c r="R162" s="167">
        <f>VLOOKUP($AC162,原データ!$D$1:$R$2300,10,FALSE)</f>
        <v>82560</v>
      </c>
      <c r="S162" s="168">
        <f>VLOOKUP($AC162,原データ!$D$1:$R$2300,11,FALSE)</f>
        <v>70720</v>
      </c>
      <c r="T162" s="425">
        <f t="shared" si="136"/>
        <v>153280</v>
      </c>
      <c r="U162" s="170">
        <f>VLOOKUP($AC162,原データ!$D$1:$R$2300,3,FALSE)</f>
        <v>0</v>
      </c>
      <c r="V162" s="171">
        <f>VLOOKUP($AC162,原データ!$D$1:$R$2300,4,FALSE)</f>
        <v>138010</v>
      </c>
      <c r="W162" s="171">
        <f>VLOOKUP($AC162,原データ!$D$1:$R$2300,5,FALSE)</f>
        <v>197250</v>
      </c>
      <c r="X162" s="171">
        <f>VLOOKUP($AC162,原データ!$D$1:$R$2300,6,FALSE)</f>
        <v>236760</v>
      </c>
      <c r="Y162" s="171">
        <f>VLOOKUP($AC162,原データ!$D$1:$R$2300,7,FALSE)</f>
        <v>120670</v>
      </c>
      <c r="Z162" s="168">
        <f>VLOOKUP($AC162,原データ!$D$1:$R$2300,8,FALSE)</f>
        <v>41620</v>
      </c>
      <c r="AA162" s="425">
        <f t="shared" si="131"/>
        <v>734310</v>
      </c>
      <c r="AB162" s="316">
        <f t="shared" si="132"/>
        <v>887590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1843380</v>
      </c>
      <c r="I163" s="315">
        <f t="shared" si="124"/>
        <v>1492723</v>
      </c>
      <c r="J163" s="315">
        <f t="shared" si="125"/>
        <v>2686941</v>
      </c>
      <c r="K163" s="315">
        <f t="shared" si="126"/>
        <v>970290</v>
      </c>
      <c r="L163" s="312">
        <f t="shared" si="127"/>
        <v>876582</v>
      </c>
      <c r="M163" s="313">
        <f t="shared" si="128"/>
        <v>7869916</v>
      </c>
      <c r="N163" s="316">
        <f t="shared" si="129"/>
        <v>8313526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1843380</v>
      </c>
      <c r="W163" s="314">
        <f t="shared" si="147"/>
        <v>1492723</v>
      </c>
      <c r="X163" s="314">
        <f t="shared" si="147"/>
        <v>2686941</v>
      </c>
      <c r="Y163" s="314">
        <f t="shared" si="147"/>
        <v>970290</v>
      </c>
      <c r="Z163" s="314">
        <f t="shared" si="147"/>
        <v>876582</v>
      </c>
      <c r="AA163" s="313">
        <f t="shared" si="131"/>
        <v>7869916</v>
      </c>
      <c r="AB163" s="316">
        <f t="shared" si="132"/>
        <v>8313526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68193</v>
      </c>
      <c r="I166" s="171">
        <f t="shared" si="150"/>
        <v>172575</v>
      </c>
      <c r="J166" s="171">
        <f t="shared" si="150"/>
        <v>0</v>
      </c>
      <c r="K166" s="171">
        <f t="shared" si="150"/>
        <v>245214</v>
      </c>
      <c r="L166" s="168">
        <f t="shared" si="150"/>
        <v>0</v>
      </c>
      <c r="M166" s="425">
        <f t="shared" si="150"/>
        <v>485982</v>
      </c>
      <c r="N166" s="321">
        <f t="shared" si="150"/>
        <v>485982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68193</v>
      </c>
      <c r="W166" s="171">
        <f>VLOOKUP($AC166,原データ!$D$1:$R$2300,5,FALSE)</f>
        <v>172575</v>
      </c>
      <c r="X166" s="171">
        <f>VLOOKUP($AC166,原データ!$D$1:$R$2300,6,FALSE)</f>
        <v>0</v>
      </c>
      <c r="Y166" s="171">
        <f>VLOOKUP($AC166,原データ!$D$1:$R$2300,7,FALSE)</f>
        <v>245214</v>
      </c>
      <c r="Z166" s="168">
        <f>VLOOKUP($AC166,原データ!$D$1:$R$2300,8,FALSE)</f>
        <v>0</v>
      </c>
      <c r="AA166" s="425">
        <f>SUM(U166:Z166)</f>
        <v>485982</v>
      </c>
      <c r="AB166" s="316">
        <f>SUM(AA166,T166)</f>
        <v>485982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978453</v>
      </c>
      <c r="I168" s="171">
        <f t="shared" si="149"/>
        <v>751006</v>
      </c>
      <c r="J168" s="171">
        <f t="shared" si="149"/>
        <v>2394765</v>
      </c>
      <c r="K168" s="171">
        <f t="shared" si="149"/>
        <v>571374</v>
      </c>
      <c r="L168" s="168">
        <f t="shared" si="149"/>
        <v>631611</v>
      </c>
      <c r="M168" s="425">
        <f t="shared" si="128"/>
        <v>5327209</v>
      </c>
      <c r="N168" s="316">
        <f t="shared" si="129"/>
        <v>5511727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978453</v>
      </c>
      <c r="W168" s="171">
        <f>VLOOKUP($AC168,原データ!$D$1:$R$2300,5,FALSE)</f>
        <v>751006</v>
      </c>
      <c r="X168" s="171">
        <f>VLOOKUP($AC168,原データ!$D$1:$R$2300,6,FALSE)</f>
        <v>2394765</v>
      </c>
      <c r="Y168" s="171">
        <f>VLOOKUP($AC168,原データ!$D$1:$R$2300,7,FALSE)</f>
        <v>571374</v>
      </c>
      <c r="Z168" s="168">
        <f>VLOOKUP($AC168,原データ!$D$1:$R$2300,8,FALSE)</f>
        <v>631611</v>
      </c>
      <c r="AA168" s="425">
        <f t="shared" si="131"/>
        <v>5327209</v>
      </c>
      <c r="AB168" s="316">
        <f t="shared" si="132"/>
        <v>5511727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796734</v>
      </c>
      <c r="I170" s="171">
        <f t="shared" si="149"/>
        <v>569142</v>
      </c>
      <c r="J170" s="171">
        <f t="shared" si="149"/>
        <v>292176</v>
      </c>
      <c r="K170" s="171">
        <f t="shared" si="149"/>
        <v>153702</v>
      </c>
      <c r="L170" s="168">
        <f t="shared" si="149"/>
        <v>244971</v>
      </c>
      <c r="M170" s="425">
        <f t="shared" si="128"/>
        <v>2056725</v>
      </c>
      <c r="N170" s="316">
        <f t="shared" si="129"/>
        <v>2315817</v>
      </c>
      <c r="O170" s="661"/>
      <c r="P170" s="656" t="s">
        <v>266</v>
      </c>
      <c r="Q170" s="65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796734</v>
      </c>
      <c r="W170" s="171">
        <f>VLOOKUP($AC170,原データ!$D$1:$R$2300,5,FALSE)</f>
        <v>569142</v>
      </c>
      <c r="X170" s="171">
        <f>VLOOKUP($AC170,原データ!$D$1:$R$2300,6,FALSE)</f>
        <v>292176</v>
      </c>
      <c r="Y170" s="171">
        <f>VLOOKUP($AC170,原データ!$D$1:$R$2300,7,FALSE)</f>
        <v>153702</v>
      </c>
      <c r="Z170" s="168">
        <f>VLOOKUP($AC170,原データ!$D$1:$R$2300,8,FALSE)</f>
        <v>244971</v>
      </c>
      <c r="AA170" s="425">
        <f t="shared" si="131"/>
        <v>2056725</v>
      </c>
      <c r="AB170" s="316">
        <f t="shared" si="132"/>
        <v>2315817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350190</v>
      </c>
      <c r="I177" s="315">
        <f t="shared" si="124"/>
        <v>542844</v>
      </c>
      <c r="J177" s="315">
        <f t="shared" si="125"/>
        <v>2962530</v>
      </c>
      <c r="K177" s="315">
        <f t="shared" si="126"/>
        <v>5665545</v>
      </c>
      <c r="L177" s="312">
        <f t="shared" si="127"/>
        <v>6153212</v>
      </c>
      <c r="M177" s="313">
        <f t="shared" si="128"/>
        <v>15674321</v>
      </c>
      <c r="N177" s="316">
        <f t="shared" si="129"/>
        <v>15674321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350190</v>
      </c>
      <c r="W177" s="315">
        <f>SUM(W178:W181)</f>
        <v>542844</v>
      </c>
      <c r="X177" s="315">
        <f>SUM(X178:X181)</f>
        <v>2962530</v>
      </c>
      <c r="Y177" s="315">
        <f>SUM(Y178:Y181)</f>
        <v>5665545</v>
      </c>
      <c r="Z177" s="315">
        <f>SUM(Z178:Z181)</f>
        <v>6153212</v>
      </c>
      <c r="AA177" s="313">
        <f t="shared" si="131"/>
        <v>15674321</v>
      </c>
      <c r="AB177" s="316">
        <f t="shared" si="132"/>
        <v>15674321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2298384</v>
      </c>
      <c r="K178" s="171">
        <f t="shared" si="126"/>
        <v>4963698</v>
      </c>
      <c r="L178" s="168">
        <f t="shared" si="127"/>
        <v>4573926</v>
      </c>
      <c r="M178" s="425">
        <f t="shared" si="128"/>
        <v>11836008</v>
      </c>
      <c r="N178" s="316">
        <f t="shared" si="129"/>
        <v>11836008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2298384</v>
      </c>
      <c r="Y178" s="171">
        <f>VLOOKUP($AC178,原データ!$D$1:$R$2300,7,FALSE)</f>
        <v>4963698</v>
      </c>
      <c r="Z178" s="168">
        <f>VLOOKUP($AC178,原データ!$D$1:$R$2300,8,FALSE)</f>
        <v>4573926</v>
      </c>
      <c r="AA178" s="425">
        <f t="shared" si="131"/>
        <v>11836008</v>
      </c>
      <c r="AB178" s="316">
        <f t="shared" si="132"/>
        <v>11836008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350190</v>
      </c>
      <c r="I179" s="171">
        <f t="shared" si="124"/>
        <v>542844</v>
      </c>
      <c r="J179" s="171">
        <f t="shared" si="125"/>
        <v>664146</v>
      </c>
      <c r="K179" s="171">
        <f t="shared" si="126"/>
        <v>701847</v>
      </c>
      <c r="L179" s="168">
        <f t="shared" si="127"/>
        <v>369783</v>
      </c>
      <c r="M179" s="425">
        <f t="shared" si="128"/>
        <v>2628810</v>
      </c>
      <c r="N179" s="316">
        <f t="shared" si="129"/>
        <v>2628810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350190</v>
      </c>
      <c r="W179" s="171">
        <f>VLOOKUP($AC179,原データ!$D$1:$R$2300,5,FALSE)</f>
        <v>542844</v>
      </c>
      <c r="X179" s="171">
        <f>VLOOKUP($AC179,原データ!$D$1:$R$2300,6,FALSE)</f>
        <v>664146</v>
      </c>
      <c r="Y179" s="171">
        <f>VLOOKUP($AC179,原データ!$D$1:$R$2300,7,FALSE)</f>
        <v>701847</v>
      </c>
      <c r="Z179" s="168">
        <f>VLOOKUP($AC179,原データ!$D$1:$R$2300,8,FALSE)</f>
        <v>369783</v>
      </c>
      <c r="AA179" s="425">
        <f t="shared" si="131"/>
        <v>2628810</v>
      </c>
      <c r="AB179" s="316">
        <f t="shared" si="132"/>
        <v>2628810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1209503</v>
      </c>
      <c r="M181" s="425">
        <f t="shared" si="128"/>
        <v>1209503</v>
      </c>
      <c r="N181" s="316">
        <f t="shared" si="129"/>
        <v>1209503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1209503</v>
      </c>
      <c r="AA181" s="425">
        <f>SUM(U181:Z181)</f>
        <v>1209503</v>
      </c>
      <c r="AB181" s="316">
        <f t="shared" si="132"/>
        <v>1209503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430302</v>
      </c>
      <c r="E182" s="416">
        <f t="shared" si="120"/>
        <v>923695</v>
      </c>
      <c r="F182" s="417">
        <f t="shared" si="121"/>
        <v>1353997</v>
      </c>
      <c r="G182" s="418">
        <f t="shared" si="122"/>
        <v>0</v>
      </c>
      <c r="H182" s="419">
        <f t="shared" si="123"/>
        <v>3779521</v>
      </c>
      <c r="I182" s="419">
        <f t="shared" si="124"/>
        <v>4337720</v>
      </c>
      <c r="J182" s="419">
        <f t="shared" si="125"/>
        <v>8900166</v>
      </c>
      <c r="K182" s="419">
        <f t="shared" si="126"/>
        <v>8257561</v>
      </c>
      <c r="L182" s="416">
        <f t="shared" si="127"/>
        <v>7759185</v>
      </c>
      <c r="M182" s="417">
        <f t="shared" si="128"/>
        <v>33034153</v>
      </c>
      <c r="N182" s="420">
        <f t="shared" si="129"/>
        <v>34388150</v>
      </c>
      <c r="O182" s="694" t="s">
        <v>80</v>
      </c>
      <c r="P182" s="695"/>
      <c r="Q182" s="695"/>
      <c r="R182" s="415">
        <f>SUM(R177,R163,R141,R162)</f>
        <v>430302</v>
      </c>
      <c r="S182" s="415">
        <f>SUM(S177,S163,S141,S162)</f>
        <v>923695</v>
      </c>
      <c r="T182" s="417">
        <f t="shared" si="136"/>
        <v>1353997</v>
      </c>
      <c r="U182" s="418">
        <f t="shared" ref="U182:Z182" si="155">SUM(U177,U163,U141,U162)</f>
        <v>0</v>
      </c>
      <c r="V182" s="418">
        <f t="shared" si="155"/>
        <v>3779521</v>
      </c>
      <c r="W182" s="418">
        <f t="shared" si="155"/>
        <v>4337720</v>
      </c>
      <c r="X182" s="418">
        <f t="shared" si="155"/>
        <v>8900166</v>
      </c>
      <c r="Y182" s="418">
        <f t="shared" si="155"/>
        <v>8257561</v>
      </c>
      <c r="Z182" s="418">
        <f t="shared" si="155"/>
        <v>7759185</v>
      </c>
      <c r="AA182" s="417">
        <f t="shared" si="131"/>
        <v>33034153</v>
      </c>
      <c r="AB182" s="420">
        <f t="shared" si="132"/>
        <v>34388150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CAB85-6FD4-401E-A66C-8CE415C5A32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31055</v>
      </c>
      <c r="K51" s="315">
        <f t="shared" si="42"/>
        <v>0</v>
      </c>
      <c r="L51" s="312">
        <f t="shared" si="42"/>
        <v>0</v>
      </c>
      <c r="M51" s="313">
        <f t="shared" si="42"/>
        <v>31909</v>
      </c>
      <c r="N51" s="316">
        <f t="shared" si="42"/>
        <v>31909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31055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31909</v>
      </c>
      <c r="AB51" s="316">
        <f t="shared" ref="AB51:AB90" si="45">SUM(AA51,T51)</f>
        <v>31909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28864</v>
      </c>
      <c r="K52" s="227">
        <f t="shared" si="42"/>
        <v>0</v>
      </c>
      <c r="L52" s="225">
        <f t="shared" si="42"/>
        <v>0</v>
      </c>
      <c r="M52" s="422">
        <f t="shared" si="42"/>
        <v>28864</v>
      </c>
      <c r="N52" s="318">
        <f t="shared" si="42"/>
        <v>28864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28864</v>
      </c>
      <c r="Y52" s="227">
        <f t="shared" si="51"/>
        <v>0</v>
      </c>
      <c r="Z52" s="225">
        <f t="shared" si="51"/>
        <v>0</v>
      </c>
      <c r="AA52" s="422">
        <f t="shared" si="44"/>
        <v>28864</v>
      </c>
      <c r="AB52" s="318">
        <f t="shared" si="45"/>
        <v>28864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25271</v>
      </c>
      <c r="K53" s="156">
        <f t="shared" si="42"/>
        <v>0</v>
      </c>
      <c r="L53" s="153">
        <f t="shared" si="42"/>
        <v>0</v>
      </c>
      <c r="M53" s="423">
        <f t="shared" si="42"/>
        <v>25271</v>
      </c>
      <c r="N53" s="319">
        <f t="shared" si="42"/>
        <v>25271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25271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25271</v>
      </c>
      <c r="AB53" s="319">
        <f t="shared" si="45"/>
        <v>25271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2191</v>
      </c>
      <c r="K66" s="227">
        <f t="shared" si="42"/>
        <v>0</v>
      </c>
      <c r="L66" s="225">
        <f t="shared" si="42"/>
        <v>0</v>
      </c>
      <c r="M66" s="422">
        <f t="shared" si="42"/>
        <v>3045</v>
      </c>
      <c r="N66" s="318">
        <f t="shared" si="42"/>
        <v>3045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2191</v>
      </c>
      <c r="Y66" s="227">
        <f t="shared" si="58"/>
        <v>0</v>
      </c>
      <c r="Z66" s="225">
        <f t="shared" si="58"/>
        <v>0</v>
      </c>
      <c r="AA66" s="422">
        <f t="shared" si="44"/>
        <v>3045</v>
      </c>
      <c r="AB66" s="318">
        <f t="shared" si="45"/>
        <v>3045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2191</v>
      </c>
      <c r="K67" s="164">
        <f t="shared" si="42"/>
        <v>0</v>
      </c>
      <c r="L67" s="161">
        <f t="shared" si="42"/>
        <v>0</v>
      </c>
      <c r="M67" s="424">
        <f t="shared" si="42"/>
        <v>3045</v>
      </c>
      <c r="N67" s="320">
        <f t="shared" si="42"/>
        <v>3045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2191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3045</v>
      </c>
      <c r="AB67" s="320">
        <f t="shared" si="45"/>
        <v>3045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21050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21050</v>
      </c>
      <c r="N71" s="316">
        <f t="shared" si="42"/>
        <v>21050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21050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21050</v>
      </c>
      <c r="AB71" s="316">
        <f>SUM(AA71,T71)</f>
        <v>21050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21050</v>
      </c>
      <c r="N76" s="316">
        <f t="shared" si="42"/>
        <v>21050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21050</v>
      </c>
      <c r="AB76" s="316">
        <f t="shared" si="45"/>
        <v>21050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44071</v>
      </c>
      <c r="M85" s="313">
        <f t="shared" si="67"/>
        <v>44071</v>
      </c>
      <c r="N85" s="316">
        <f t="shared" si="67"/>
        <v>44071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44071</v>
      </c>
      <c r="AA85" s="313">
        <f t="shared" si="44"/>
        <v>44071</v>
      </c>
      <c r="AB85" s="316">
        <f t="shared" si="45"/>
        <v>44071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44071</v>
      </c>
      <c r="M89" s="425">
        <f t="shared" si="72"/>
        <v>44071</v>
      </c>
      <c r="N89" s="316">
        <f t="shared" si="72"/>
        <v>44071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44071</v>
      </c>
      <c r="AA89" s="425">
        <f>SUM(U89:Z89)</f>
        <v>44071</v>
      </c>
      <c r="AB89" s="316">
        <f>SUM(AA89,T89)</f>
        <v>44071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21904</v>
      </c>
      <c r="J90" s="419">
        <f t="shared" si="67"/>
        <v>31055</v>
      </c>
      <c r="K90" s="419">
        <f t="shared" si="67"/>
        <v>0</v>
      </c>
      <c r="L90" s="416">
        <f t="shared" si="67"/>
        <v>44071</v>
      </c>
      <c r="M90" s="417">
        <f t="shared" si="67"/>
        <v>97030</v>
      </c>
      <c r="N90" s="420">
        <f t="shared" si="67"/>
        <v>97030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21904</v>
      </c>
      <c r="X90" s="419">
        <f t="shared" si="73"/>
        <v>31055</v>
      </c>
      <c r="Y90" s="419">
        <f t="shared" si="73"/>
        <v>0</v>
      </c>
      <c r="Z90" s="416">
        <f t="shared" si="73"/>
        <v>44071</v>
      </c>
      <c r="AA90" s="417">
        <f t="shared" si="44"/>
        <v>97030</v>
      </c>
      <c r="AB90" s="420">
        <f t="shared" si="45"/>
        <v>97030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310550</v>
      </c>
      <c r="K98" s="315">
        <f t="shared" si="75"/>
        <v>0</v>
      </c>
      <c r="L98" s="312">
        <f t="shared" si="75"/>
        <v>0</v>
      </c>
      <c r="M98" s="313">
        <f t="shared" si="75"/>
        <v>319090</v>
      </c>
      <c r="N98" s="316">
        <f t="shared" si="75"/>
        <v>319090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310550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319090</v>
      </c>
      <c r="AB98" s="316">
        <f t="shared" ref="AB98:AB139" si="79">SUM(AA98,T98)</f>
        <v>319090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288640</v>
      </c>
      <c r="K99" s="227">
        <f t="shared" si="75"/>
        <v>0</v>
      </c>
      <c r="L99" s="225">
        <f t="shared" si="75"/>
        <v>0</v>
      </c>
      <c r="M99" s="422">
        <f t="shared" si="75"/>
        <v>288640</v>
      </c>
      <c r="N99" s="318">
        <f t="shared" si="75"/>
        <v>288640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288640</v>
      </c>
      <c r="Y99" s="227">
        <f>SUM(Y100:Y104)</f>
        <v>0</v>
      </c>
      <c r="Z99" s="225">
        <f t="shared" si="84"/>
        <v>0</v>
      </c>
      <c r="AA99" s="422">
        <f t="shared" si="78"/>
        <v>288640</v>
      </c>
      <c r="AB99" s="318">
        <f t="shared" si="79"/>
        <v>288640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252710</v>
      </c>
      <c r="K100" s="156">
        <f t="shared" si="75"/>
        <v>0</v>
      </c>
      <c r="L100" s="153">
        <f t="shared" si="75"/>
        <v>0</v>
      </c>
      <c r="M100" s="423">
        <f t="shared" si="75"/>
        <v>252710</v>
      </c>
      <c r="N100" s="319">
        <f t="shared" si="75"/>
        <v>252710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252710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252710</v>
      </c>
      <c r="AB100" s="319">
        <f t="shared" si="79"/>
        <v>252710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21910</v>
      </c>
      <c r="K113" s="227">
        <f t="shared" si="75"/>
        <v>0</v>
      </c>
      <c r="L113" s="225">
        <f t="shared" si="75"/>
        <v>0</v>
      </c>
      <c r="M113" s="422">
        <f t="shared" si="75"/>
        <v>30450</v>
      </c>
      <c r="N113" s="318">
        <f t="shared" si="75"/>
        <v>30450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21910</v>
      </c>
      <c r="Y113" s="227">
        <f t="shared" si="91"/>
        <v>0</v>
      </c>
      <c r="Z113" s="225">
        <f t="shared" si="91"/>
        <v>0</v>
      </c>
      <c r="AA113" s="422">
        <f t="shared" si="78"/>
        <v>30450</v>
      </c>
      <c r="AB113" s="318">
        <f t="shared" si="79"/>
        <v>30450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21910</v>
      </c>
      <c r="K114" s="156">
        <f t="shared" si="75"/>
        <v>0</v>
      </c>
      <c r="L114" s="153">
        <f t="shared" si="75"/>
        <v>0</v>
      </c>
      <c r="M114" s="423">
        <f t="shared" si="75"/>
        <v>30450</v>
      </c>
      <c r="N114" s="319">
        <f t="shared" si="75"/>
        <v>30450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21910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30450</v>
      </c>
      <c r="AB114" s="319">
        <f t="shared" si="79"/>
        <v>30450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210500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210500</v>
      </c>
      <c r="N120" s="316">
        <f t="shared" si="75"/>
        <v>210500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210500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210500</v>
      </c>
      <c r="AB120" s="316">
        <f t="shared" si="79"/>
        <v>210500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210500</v>
      </c>
      <c r="N125" s="316">
        <f t="shared" si="98"/>
        <v>210500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210500</v>
      </c>
      <c r="AB125" s="316">
        <f t="shared" si="79"/>
        <v>210500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440710</v>
      </c>
      <c r="M134" s="313">
        <f t="shared" si="97"/>
        <v>440710</v>
      </c>
      <c r="N134" s="316">
        <f t="shared" si="98"/>
        <v>440710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440710</v>
      </c>
      <c r="AA134" s="313">
        <f t="shared" si="78"/>
        <v>440710</v>
      </c>
      <c r="AB134" s="316">
        <f t="shared" si="79"/>
        <v>440710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440710</v>
      </c>
      <c r="M138" s="425">
        <f t="shared" si="109"/>
        <v>440710</v>
      </c>
      <c r="N138" s="316">
        <f t="shared" si="109"/>
        <v>440710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440710</v>
      </c>
      <c r="AA138" s="425">
        <f>SUM(U138:Z138)</f>
        <v>440710</v>
      </c>
      <c r="AB138" s="316">
        <f>SUM(AA138,T138)</f>
        <v>440710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219040</v>
      </c>
      <c r="J139" s="419">
        <f t="shared" si="102"/>
        <v>310550</v>
      </c>
      <c r="K139" s="419">
        <f t="shared" si="102"/>
        <v>0</v>
      </c>
      <c r="L139" s="416">
        <f t="shared" si="102"/>
        <v>440710</v>
      </c>
      <c r="M139" s="417">
        <f t="shared" si="97"/>
        <v>970300</v>
      </c>
      <c r="N139" s="420">
        <f t="shared" si="98"/>
        <v>970300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219040</v>
      </c>
      <c r="X139" s="419">
        <f t="shared" si="110"/>
        <v>310550</v>
      </c>
      <c r="Y139" s="419">
        <f t="shared" si="110"/>
        <v>0</v>
      </c>
      <c r="Z139" s="416">
        <f t="shared" si="110"/>
        <v>440710</v>
      </c>
      <c r="AA139" s="417">
        <f t="shared" si="78"/>
        <v>970300</v>
      </c>
      <c r="AB139" s="420">
        <f t="shared" si="79"/>
        <v>970300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248440</v>
      </c>
      <c r="K141" s="315">
        <f t="shared" si="112"/>
        <v>0</v>
      </c>
      <c r="L141" s="312">
        <f t="shared" si="112"/>
        <v>0</v>
      </c>
      <c r="M141" s="313">
        <f t="shared" si="112"/>
        <v>255272</v>
      </c>
      <c r="N141" s="316">
        <f t="shared" si="112"/>
        <v>255272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248440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255272</v>
      </c>
      <c r="AB141" s="316">
        <f t="shared" ref="AB141:AB182" si="116">SUM(AA141,T141)</f>
        <v>255272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230912</v>
      </c>
      <c r="K142" s="227">
        <f t="shared" si="112"/>
        <v>0</v>
      </c>
      <c r="L142" s="225">
        <f t="shared" si="112"/>
        <v>0</v>
      </c>
      <c r="M142" s="422">
        <f t="shared" si="112"/>
        <v>230912</v>
      </c>
      <c r="N142" s="318">
        <f t="shared" si="112"/>
        <v>230912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230912</v>
      </c>
      <c r="Y142" s="227">
        <f t="shared" si="120"/>
        <v>0</v>
      </c>
      <c r="Z142" s="225">
        <f t="shared" si="120"/>
        <v>0</v>
      </c>
      <c r="AA142" s="422">
        <f t="shared" si="115"/>
        <v>230912</v>
      </c>
      <c r="AB142" s="318">
        <f t="shared" si="116"/>
        <v>230912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202168</v>
      </c>
      <c r="K143" s="156">
        <f t="shared" si="112"/>
        <v>0</v>
      </c>
      <c r="L143" s="153">
        <f t="shared" si="112"/>
        <v>0</v>
      </c>
      <c r="M143" s="423">
        <f t="shared" si="112"/>
        <v>202168</v>
      </c>
      <c r="N143" s="319">
        <f t="shared" si="112"/>
        <v>202168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202168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202168</v>
      </c>
      <c r="AB143" s="319">
        <f t="shared" si="116"/>
        <v>202168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17528</v>
      </c>
      <c r="K156" s="227">
        <f t="shared" si="112"/>
        <v>0</v>
      </c>
      <c r="L156" s="225">
        <f t="shared" si="112"/>
        <v>0</v>
      </c>
      <c r="M156" s="422">
        <f t="shared" si="112"/>
        <v>24360</v>
      </c>
      <c r="N156" s="318">
        <f t="shared" si="112"/>
        <v>24360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17528</v>
      </c>
      <c r="Y156" s="227">
        <f t="shared" si="128"/>
        <v>0</v>
      </c>
      <c r="Z156" s="225">
        <f t="shared" si="128"/>
        <v>0</v>
      </c>
      <c r="AA156" s="422">
        <f t="shared" si="115"/>
        <v>24360</v>
      </c>
      <c r="AB156" s="318">
        <f t="shared" si="116"/>
        <v>24360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17528</v>
      </c>
      <c r="K157" s="156">
        <f t="shared" si="112"/>
        <v>0</v>
      </c>
      <c r="L157" s="153">
        <f t="shared" si="112"/>
        <v>0</v>
      </c>
      <c r="M157" s="423">
        <f t="shared" si="112"/>
        <v>24360</v>
      </c>
      <c r="N157" s="319">
        <f t="shared" si="112"/>
        <v>24360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17528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24360</v>
      </c>
      <c r="AB157" s="319">
        <f t="shared" si="116"/>
        <v>24360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168400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168400</v>
      </c>
      <c r="N163" s="316">
        <f t="shared" si="112"/>
        <v>168400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168400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168400</v>
      </c>
      <c r="AB163" s="316">
        <f>SUM(AA163,T163)</f>
        <v>168400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168400</v>
      </c>
      <c r="N168" s="316">
        <f t="shared" si="135"/>
        <v>168400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168400</v>
      </c>
      <c r="AB168" s="316">
        <f t="shared" si="116"/>
        <v>168400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352568</v>
      </c>
      <c r="M177" s="313">
        <f t="shared" si="134"/>
        <v>352568</v>
      </c>
      <c r="N177" s="316">
        <f t="shared" si="135"/>
        <v>352568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352568</v>
      </c>
      <c r="AA177" s="313">
        <f t="shared" si="115"/>
        <v>352568</v>
      </c>
      <c r="AB177" s="316">
        <f t="shared" si="116"/>
        <v>352568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352568</v>
      </c>
      <c r="M181" s="425">
        <f t="shared" si="146"/>
        <v>352568</v>
      </c>
      <c r="N181" s="316">
        <f t="shared" si="146"/>
        <v>352568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352568</v>
      </c>
      <c r="AA181" s="425">
        <f>SUM(U181:Z181)</f>
        <v>352568</v>
      </c>
      <c r="AB181" s="316">
        <f>SUM(AA181,T181)</f>
        <v>352568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175232</v>
      </c>
      <c r="J182" s="419">
        <f t="shared" si="139"/>
        <v>248440</v>
      </c>
      <c r="K182" s="419">
        <f t="shared" si="139"/>
        <v>0</v>
      </c>
      <c r="L182" s="416">
        <f t="shared" si="139"/>
        <v>352568</v>
      </c>
      <c r="M182" s="417">
        <f t="shared" si="134"/>
        <v>776240</v>
      </c>
      <c r="N182" s="420">
        <f t="shared" si="135"/>
        <v>776240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175232</v>
      </c>
      <c r="X182" s="419">
        <f t="shared" si="147"/>
        <v>248440</v>
      </c>
      <c r="Y182" s="419">
        <f t="shared" si="147"/>
        <v>0</v>
      </c>
      <c r="Z182" s="416">
        <f t="shared" si="147"/>
        <v>352568</v>
      </c>
      <c r="AA182" s="417">
        <f t="shared" si="115"/>
        <v>776240</v>
      </c>
      <c r="AB182" s="420">
        <f t="shared" si="116"/>
        <v>776240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30A0-4D51-4375-9581-43252298B4D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1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19164</v>
      </c>
      <c r="I51" s="315">
        <f t="shared" si="29"/>
        <v>720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19884</v>
      </c>
      <c r="N51" s="316">
        <f t="shared" si="29"/>
        <v>19884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19164</v>
      </c>
      <c r="W51" s="314">
        <f t="shared" si="30"/>
        <v>720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19884</v>
      </c>
      <c r="AB51" s="316">
        <f t="shared" ref="AB51:AB90" si="32">SUM(AA51,T51)</f>
        <v>19884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16218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16218</v>
      </c>
      <c r="N58" s="318">
        <f t="shared" si="29"/>
        <v>16218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16218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16218</v>
      </c>
      <c r="AB58" s="318">
        <f t="shared" si="32"/>
        <v>16218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16218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16218</v>
      </c>
      <c r="N59" s="319">
        <f t="shared" si="29"/>
        <v>16218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16218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16218</v>
      </c>
      <c r="AB59" s="319">
        <f t="shared" si="32"/>
        <v>16218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2946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2946</v>
      </c>
      <c r="N61" s="318">
        <f t="shared" si="29"/>
        <v>2946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2946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2946</v>
      </c>
      <c r="AB61" s="318">
        <f t="shared" si="32"/>
        <v>2946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2946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2946</v>
      </c>
      <c r="N62" s="319">
        <f t="shared" si="29"/>
        <v>2946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2946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2946</v>
      </c>
      <c r="AB62" s="319">
        <f t="shared" si="32"/>
        <v>2946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19164</v>
      </c>
      <c r="I90" s="419">
        <f t="shared" si="54"/>
        <v>720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19884</v>
      </c>
      <c r="N90" s="420">
        <f t="shared" si="49"/>
        <v>19884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19164</v>
      </c>
      <c r="W90" s="418">
        <f t="shared" si="65"/>
        <v>720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19884</v>
      </c>
      <c r="AB90" s="420">
        <f t="shared" si="32"/>
        <v>19884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191640</v>
      </c>
      <c r="I98" s="315">
        <f t="shared" si="67"/>
        <v>7200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198840</v>
      </c>
      <c r="N98" s="316">
        <f t="shared" si="67"/>
        <v>198840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191640</v>
      </c>
      <c r="W98" s="314">
        <f t="shared" si="69"/>
        <v>7200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198840</v>
      </c>
      <c r="AB98" s="316">
        <f t="shared" ref="AB98:AB139" si="71">SUM(AA98,T98)</f>
        <v>198840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162180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162180</v>
      </c>
      <c r="N105" s="318">
        <f t="shared" si="67"/>
        <v>162180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162180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162180</v>
      </c>
      <c r="AB105" s="318">
        <f t="shared" si="71"/>
        <v>162180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162180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162180</v>
      </c>
      <c r="N106" s="319">
        <f t="shared" si="67"/>
        <v>162180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162180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162180</v>
      </c>
      <c r="AB106" s="319">
        <f t="shared" si="71"/>
        <v>162180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29460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29460</v>
      </c>
      <c r="N108" s="318">
        <f t="shared" si="67"/>
        <v>29460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29460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29460</v>
      </c>
      <c r="AB108" s="318">
        <f t="shared" si="71"/>
        <v>29460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29460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29460</v>
      </c>
      <c r="N109" s="319">
        <f t="shared" si="67"/>
        <v>29460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29460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29460</v>
      </c>
      <c r="AB109" s="319">
        <f t="shared" si="71"/>
        <v>29460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191640</v>
      </c>
      <c r="I139" s="419">
        <f t="shared" si="91"/>
        <v>7200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198840</v>
      </c>
      <c r="N139" s="420">
        <f t="shared" si="96"/>
        <v>198840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191640</v>
      </c>
      <c r="W139" s="418">
        <f t="shared" si="103"/>
        <v>7200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198840</v>
      </c>
      <c r="AB139" s="420">
        <f t="shared" si="71"/>
        <v>198840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134148</v>
      </c>
      <c r="I141" s="315">
        <f t="shared" si="105"/>
        <v>5040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139188</v>
      </c>
      <c r="N141" s="316">
        <f t="shared" si="105"/>
        <v>139188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134148</v>
      </c>
      <c r="W141" s="314">
        <f t="shared" si="107"/>
        <v>5040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139188</v>
      </c>
      <c r="AB141" s="316">
        <f t="shared" ref="AB141:AB182" si="109">SUM(AA141,T141)</f>
        <v>139188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113526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113526</v>
      </c>
      <c r="N148" s="318">
        <f t="shared" si="105"/>
        <v>113526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113526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113526</v>
      </c>
      <c r="AB148" s="318">
        <f t="shared" si="109"/>
        <v>113526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113526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113526</v>
      </c>
      <c r="N149" s="319">
        <f t="shared" si="105"/>
        <v>113526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113526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113526</v>
      </c>
      <c r="AB149" s="319">
        <f t="shared" si="109"/>
        <v>113526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20622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20622</v>
      </c>
      <c r="N151" s="318">
        <f t="shared" si="105"/>
        <v>20622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20622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20622</v>
      </c>
      <c r="AB151" s="318">
        <f t="shared" si="109"/>
        <v>20622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20622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20622</v>
      </c>
      <c r="N152" s="319">
        <f t="shared" si="105"/>
        <v>20622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20622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20622</v>
      </c>
      <c r="AB152" s="319">
        <f t="shared" si="109"/>
        <v>20622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134148</v>
      </c>
      <c r="I182" s="419">
        <f t="shared" si="130"/>
        <v>5040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139188</v>
      </c>
      <c r="N182" s="420">
        <f t="shared" si="134"/>
        <v>139188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134148</v>
      </c>
      <c r="W182" s="418">
        <f t="shared" si="141"/>
        <v>5040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139188</v>
      </c>
      <c r="AB182" s="420">
        <f t="shared" si="109"/>
        <v>139188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E419-8979-4FF3-B423-AE06C61EDC8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2745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2745</v>
      </c>
      <c r="N51" s="316">
        <f t="shared" ref="N51:N90" si="53">AB51+AQ51</f>
        <v>5223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2745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2745</v>
      </c>
      <c r="AB51" s="316">
        <f t="shared" ref="AB51:AB90" si="56">SUM(AA51,T51)</f>
        <v>5223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1207</v>
      </c>
      <c r="K58" s="227">
        <f t="shared" si="50"/>
        <v>0</v>
      </c>
      <c r="L58" s="225">
        <f t="shared" si="51"/>
        <v>0</v>
      </c>
      <c r="M58" s="422">
        <f t="shared" si="52"/>
        <v>1207</v>
      </c>
      <c r="N58" s="318">
        <f t="shared" si="53"/>
        <v>1207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1207</v>
      </c>
      <c r="Y58" s="227">
        <f t="shared" si="64"/>
        <v>0</v>
      </c>
      <c r="Z58" s="225">
        <f t="shared" si="64"/>
        <v>0</v>
      </c>
      <c r="AA58" s="422">
        <f t="shared" si="55"/>
        <v>1207</v>
      </c>
      <c r="AB58" s="318">
        <f t="shared" si="56"/>
        <v>1207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1207</v>
      </c>
      <c r="K60" s="164">
        <f t="shared" si="50"/>
        <v>0</v>
      </c>
      <c r="L60" s="161">
        <f t="shared" si="51"/>
        <v>0</v>
      </c>
      <c r="M60" s="424">
        <f t="shared" si="52"/>
        <v>1207</v>
      </c>
      <c r="N60" s="320">
        <f t="shared" si="53"/>
        <v>1207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1207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1207</v>
      </c>
      <c r="AB60" s="320">
        <f t="shared" si="56"/>
        <v>1207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4156</v>
      </c>
      <c r="K90" s="419">
        <f t="shared" si="50"/>
        <v>0</v>
      </c>
      <c r="L90" s="416">
        <f t="shared" si="51"/>
        <v>0</v>
      </c>
      <c r="M90" s="417">
        <f t="shared" si="52"/>
        <v>4156</v>
      </c>
      <c r="N90" s="420">
        <f t="shared" si="53"/>
        <v>7076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4156</v>
      </c>
      <c r="Y90" s="418">
        <f t="shared" si="83"/>
        <v>0</v>
      </c>
      <c r="Z90" s="418">
        <f t="shared" si="83"/>
        <v>0</v>
      </c>
      <c r="AA90" s="417">
        <f t="shared" si="55"/>
        <v>4156</v>
      </c>
      <c r="AB90" s="420">
        <f t="shared" si="56"/>
        <v>7076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27450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27450</v>
      </c>
      <c r="N98" s="316">
        <f t="shared" ref="N98:N139" si="95">AB98+AQ98</f>
        <v>52230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27450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27450</v>
      </c>
      <c r="AB98" s="316">
        <f t="shared" ref="AB98:AB139" si="99">SUM(AA98,T98)</f>
        <v>52230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12070</v>
      </c>
      <c r="K105" s="227">
        <f t="shared" si="92"/>
        <v>0</v>
      </c>
      <c r="L105" s="225">
        <f t="shared" si="93"/>
        <v>0</v>
      </c>
      <c r="M105" s="422">
        <f t="shared" si="94"/>
        <v>12070</v>
      </c>
      <c r="N105" s="318">
        <f t="shared" si="95"/>
        <v>12070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12070</v>
      </c>
      <c r="Y105" s="227">
        <f t="shared" si="106"/>
        <v>0</v>
      </c>
      <c r="Z105" s="225">
        <f t="shared" si="106"/>
        <v>0</v>
      </c>
      <c r="AA105" s="422">
        <f t="shared" si="98"/>
        <v>12070</v>
      </c>
      <c r="AB105" s="318">
        <f t="shared" si="99"/>
        <v>12070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12070</v>
      </c>
      <c r="K107" s="164">
        <f t="shared" si="92"/>
        <v>0</v>
      </c>
      <c r="L107" s="161">
        <f t="shared" si="93"/>
        <v>0</v>
      </c>
      <c r="M107" s="424">
        <f t="shared" si="94"/>
        <v>12070</v>
      </c>
      <c r="N107" s="320">
        <f t="shared" si="95"/>
        <v>12070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12070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12070</v>
      </c>
      <c r="AB107" s="320">
        <f t="shared" si="99"/>
        <v>12070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41560</v>
      </c>
      <c r="K139" s="419">
        <f t="shared" si="92"/>
        <v>0</v>
      </c>
      <c r="L139" s="416">
        <f t="shared" si="93"/>
        <v>0</v>
      </c>
      <c r="M139" s="417">
        <f t="shared" si="94"/>
        <v>41560</v>
      </c>
      <c r="N139" s="420">
        <f t="shared" si="95"/>
        <v>70760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41560</v>
      </c>
      <c r="Y139" s="418">
        <f t="shared" si="125"/>
        <v>0</v>
      </c>
      <c r="Z139" s="418">
        <f t="shared" si="125"/>
        <v>0</v>
      </c>
      <c r="AA139" s="417">
        <f t="shared" si="98"/>
        <v>41560</v>
      </c>
      <c r="AB139" s="420">
        <f t="shared" si="99"/>
        <v>70760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24705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24705</v>
      </c>
      <c r="N141" s="316">
        <f t="shared" ref="N141:N182" si="137">AB141+AQ141</f>
        <v>47007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24705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24705</v>
      </c>
      <c r="AB141" s="316">
        <f t="shared" ref="AB141:AB180" si="141">SUM(AA141,T141)</f>
        <v>47007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10863</v>
      </c>
      <c r="K148" s="227">
        <f t="shared" si="134"/>
        <v>0</v>
      </c>
      <c r="L148" s="225">
        <f t="shared" si="135"/>
        <v>0</v>
      </c>
      <c r="M148" s="422">
        <f t="shared" si="136"/>
        <v>10863</v>
      </c>
      <c r="N148" s="318">
        <f t="shared" si="137"/>
        <v>10863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10863</v>
      </c>
      <c r="Y148" s="227">
        <f t="shared" si="148"/>
        <v>0</v>
      </c>
      <c r="Z148" s="225">
        <f t="shared" si="148"/>
        <v>0</v>
      </c>
      <c r="AA148" s="422">
        <f t="shared" si="140"/>
        <v>10863</v>
      </c>
      <c r="AB148" s="318">
        <f t="shared" si="141"/>
        <v>10863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10863</v>
      </c>
      <c r="K150" s="164">
        <f t="shared" si="134"/>
        <v>0</v>
      </c>
      <c r="L150" s="161">
        <f t="shared" si="135"/>
        <v>0</v>
      </c>
      <c r="M150" s="424">
        <f t="shared" si="136"/>
        <v>10863</v>
      </c>
      <c r="N150" s="320">
        <f t="shared" si="137"/>
        <v>10863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10863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10863</v>
      </c>
      <c r="AB150" s="320">
        <f t="shared" si="141"/>
        <v>10863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38815</v>
      </c>
      <c r="K182" s="419">
        <f t="shared" si="134"/>
        <v>0</v>
      </c>
      <c r="L182" s="416">
        <f t="shared" si="135"/>
        <v>0</v>
      </c>
      <c r="M182" s="417">
        <f t="shared" si="136"/>
        <v>38815</v>
      </c>
      <c r="N182" s="420">
        <f t="shared" si="137"/>
        <v>65537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38815</v>
      </c>
      <c r="Y182" s="418">
        <f t="shared" si="167"/>
        <v>0</v>
      </c>
      <c r="Z182" s="418">
        <f t="shared" si="167"/>
        <v>0</v>
      </c>
      <c r="AA182" s="417">
        <f>SUM(U182:Z182)</f>
        <v>38815</v>
      </c>
      <c r="AB182" s="420">
        <f>SUM(AA182,T182)</f>
        <v>65537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FDC02-D374-4B0B-8F6B-0EC1B68DB76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大宜味村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大宜味村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ABD12-F692-4C6C-840C-B81CD4153B8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大宜味村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大宜味村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ECF0-F8B4-4C8A-994E-A9EEC72FA134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473025</v>
      </c>
      <c r="M4" s="700"/>
      <c r="N4" s="700"/>
      <c r="Q4" s="236"/>
      <c r="X4" s="701" t="s">
        <v>100</v>
      </c>
      <c r="Y4" s="701"/>
      <c r="Z4" s="700">
        <f>様式1!F5</f>
        <v>473025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473025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大宜味村</v>
      </c>
      <c r="M5" s="778"/>
      <c r="N5" s="778"/>
      <c r="Q5" s="236"/>
      <c r="X5" s="777" t="s">
        <v>101</v>
      </c>
      <c r="Y5" s="777"/>
      <c r="Z5" s="778" t="str">
        <f>様式1!F6</f>
        <v>大宜味村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大宜味村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3</v>
      </c>
      <c r="J11" s="379">
        <f t="shared" si="0"/>
        <v>13</v>
      </c>
      <c r="K11" s="379">
        <f t="shared" si="0"/>
        <v>21</v>
      </c>
      <c r="L11" s="376">
        <f t="shared" si="0"/>
        <v>14</v>
      </c>
      <c r="M11" s="377">
        <f t="shared" si="0"/>
        <v>52</v>
      </c>
      <c r="N11" s="316">
        <f t="shared" si="0"/>
        <v>52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3</v>
      </c>
      <c r="X11" s="379">
        <f t="shared" si="2"/>
        <v>13</v>
      </c>
      <c r="Y11" s="379">
        <f t="shared" si="2"/>
        <v>21</v>
      </c>
      <c r="Z11" s="376">
        <f t="shared" si="2"/>
        <v>14</v>
      </c>
      <c r="AA11" s="377">
        <f t="shared" ref="AA11:AA31" si="3">SUM(U11:Z11)</f>
        <v>52</v>
      </c>
      <c r="AB11" s="316">
        <f>SUM(AA11,T11)</f>
        <v>52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16</v>
      </c>
      <c r="L12" s="240">
        <f t="shared" ref="L12:L31" si="15">Z12+AO12</f>
        <v>13</v>
      </c>
      <c r="M12" s="380">
        <f t="shared" ref="M12:M31" si="16">AA12+AP12</f>
        <v>36</v>
      </c>
      <c r="N12" s="322">
        <f t="shared" ref="N12:N31" si="17">AB12+AQ12</f>
        <v>36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16</v>
      </c>
      <c r="Z12" s="240">
        <f>VLOOKUP($AC12,原データ!$D$1:$R$2300,8,FALSE)</f>
        <v>13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3</v>
      </c>
      <c r="K13" s="247">
        <f t="shared" si="14"/>
        <v>2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3</v>
      </c>
      <c r="K17" s="247">
        <f t="shared" si="14"/>
        <v>3</v>
      </c>
      <c r="L17" s="245">
        <f t="shared" si="15"/>
        <v>0</v>
      </c>
      <c r="M17" s="381">
        <f t="shared" si="16"/>
        <v>7</v>
      </c>
      <c r="N17" s="319">
        <f t="shared" si="17"/>
        <v>7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3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7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3</v>
      </c>
      <c r="J21" s="367">
        <f t="shared" si="13"/>
        <v>13</v>
      </c>
      <c r="K21" s="367">
        <f t="shared" si="14"/>
        <v>21</v>
      </c>
      <c r="L21" s="365">
        <f t="shared" si="15"/>
        <v>14</v>
      </c>
      <c r="M21" s="368">
        <f t="shared" si="16"/>
        <v>52</v>
      </c>
      <c r="N21" s="325">
        <f t="shared" si="17"/>
        <v>52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3</v>
      </c>
      <c r="X21" s="367">
        <f t="shared" si="22"/>
        <v>13</v>
      </c>
      <c r="Y21" s="367">
        <f t="shared" si="22"/>
        <v>21</v>
      </c>
      <c r="Z21" s="365">
        <f t="shared" si="22"/>
        <v>14</v>
      </c>
      <c r="AA21" s="368">
        <f t="shared" si="3"/>
        <v>52</v>
      </c>
      <c r="AB21" s="325">
        <f t="shared" si="18"/>
        <v>52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16</v>
      </c>
      <c r="L22" s="261">
        <f t="shared" si="15"/>
        <v>13</v>
      </c>
      <c r="M22" s="372">
        <f t="shared" si="16"/>
        <v>36</v>
      </c>
      <c r="N22" s="326">
        <f t="shared" si="17"/>
        <v>36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16</v>
      </c>
      <c r="Z22" s="261">
        <f>VLOOKUP($AC22,原データ!$D$1:$R$2300,8,FALSE)</f>
        <v>13</v>
      </c>
      <c r="AA22" s="372">
        <f t="shared" si="3"/>
        <v>36</v>
      </c>
      <c r="AB22" s="326">
        <f t="shared" si="18"/>
        <v>36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3</v>
      </c>
      <c r="K23" s="253">
        <f t="shared" si="14"/>
        <v>2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3</v>
      </c>
      <c r="K27" s="253">
        <f t="shared" si="14"/>
        <v>3</v>
      </c>
      <c r="L27" s="251">
        <f t="shared" si="15"/>
        <v>0</v>
      </c>
      <c r="M27" s="373">
        <f t="shared" si="16"/>
        <v>7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3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6</v>
      </c>
      <c r="J31" s="386">
        <f t="shared" si="13"/>
        <v>26</v>
      </c>
      <c r="K31" s="386">
        <f t="shared" si="14"/>
        <v>42</v>
      </c>
      <c r="L31" s="383">
        <f t="shared" si="15"/>
        <v>28</v>
      </c>
      <c r="M31" s="384">
        <f t="shared" si="16"/>
        <v>104</v>
      </c>
      <c r="N31" s="387">
        <f t="shared" si="17"/>
        <v>104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6</v>
      </c>
      <c r="X31" s="386">
        <f t="shared" si="26"/>
        <v>26</v>
      </c>
      <c r="Y31" s="386">
        <f t="shared" si="26"/>
        <v>42</v>
      </c>
      <c r="Z31" s="383">
        <f t="shared" si="26"/>
        <v>28</v>
      </c>
      <c r="AA31" s="384">
        <f t="shared" si="3"/>
        <v>104</v>
      </c>
      <c r="AB31" s="388">
        <f t="shared" si="18"/>
        <v>104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2125</v>
      </c>
      <c r="I33" s="362">
        <f t="shared" si="28"/>
        <v>52509</v>
      </c>
      <c r="J33" s="362">
        <f t="shared" si="28"/>
        <v>246538</v>
      </c>
      <c r="K33" s="362">
        <f t="shared" si="28"/>
        <v>465051</v>
      </c>
      <c r="L33" s="360">
        <f t="shared" si="28"/>
        <v>390590</v>
      </c>
      <c r="M33" s="363">
        <f t="shared" si="28"/>
        <v>1156813</v>
      </c>
      <c r="N33" s="325">
        <f t="shared" si="28"/>
        <v>1156813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2125</v>
      </c>
      <c r="W33" s="362">
        <f t="shared" si="30"/>
        <v>52509</v>
      </c>
      <c r="X33" s="362">
        <f t="shared" si="30"/>
        <v>246538</v>
      </c>
      <c r="Y33" s="362">
        <f t="shared" si="30"/>
        <v>465051</v>
      </c>
      <c r="Z33" s="360">
        <f t="shared" si="30"/>
        <v>390590</v>
      </c>
      <c r="AA33" s="363">
        <f t="shared" ref="AA33:AA51" si="31">SUM(U33:Z33)</f>
        <v>1156813</v>
      </c>
      <c r="AB33" s="325">
        <f t="shared" ref="AB33:AB51" si="32">SUM(AA33,T33)</f>
        <v>1156813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144615</v>
      </c>
      <c r="K34" s="263">
        <f t="shared" ref="K34:K53" si="43">Y34+AN34</f>
        <v>410390</v>
      </c>
      <c r="L34" s="261">
        <f t="shared" ref="L34:L53" si="44">Z34+AO34</f>
        <v>365945</v>
      </c>
      <c r="M34" s="372">
        <f t="shared" ref="M34:M53" si="45">AA34+AP34</f>
        <v>920950</v>
      </c>
      <c r="N34" s="326">
        <f t="shared" ref="N34:N53" si="46">AB34+AQ34</f>
        <v>920950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144615</v>
      </c>
      <c r="Y34" s="263">
        <f>VLOOKUP($AC34,原データ!$D$1:$R$2300,7,FALSE)</f>
        <v>410390</v>
      </c>
      <c r="Z34" s="261">
        <f>VLOOKUP($AC34,原データ!$D$1:$R$2300,8,FALSE)</f>
        <v>365945</v>
      </c>
      <c r="AA34" s="372">
        <f t="shared" si="31"/>
        <v>920950</v>
      </c>
      <c r="AB34" s="326">
        <f t="shared" si="32"/>
        <v>920950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2125</v>
      </c>
      <c r="I35" s="253">
        <f t="shared" si="41"/>
        <v>49290</v>
      </c>
      <c r="J35" s="253">
        <f t="shared" si="42"/>
        <v>66845</v>
      </c>
      <c r="K35" s="253">
        <f t="shared" si="43"/>
        <v>38130</v>
      </c>
      <c r="L35" s="251">
        <f t="shared" si="44"/>
        <v>24645</v>
      </c>
      <c r="M35" s="373">
        <f t="shared" si="45"/>
        <v>181035</v>
      </c>
      <c r="N35" s="323">
        <f t="shared" si="46"/>
        <v>181035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2125</v>
      </c>
      <c r="W35" s="253">
        <f>VLOOKUP($AC35,原データ!$D$1:$R$2300,5,FALSE)</f>
        <v>49290</v>
      </c>
      <c r="X35" s="253">
        <f>VLOOKUP($AC35,原データ!$D$1:$R$2300,6,FALSE)</f>
        <v>66845</v>
      </c>
      <c r="Y35" s="253">
        <f>VLOOKUP($AC35,原データ!$D$1:$R$2300,7,FALSE)</f>
        <v>38130</v>
      </c>
      <c r="Z35" s="251">
        <f>VLOOKUP($AC35,原データ!$D$1:$R$2300,8,FALSE)</f>
        <v>24645</v>
      </c>
      <c r="AA35" s="373">
        <f t="shared" si="31"/>
        <v>181035</v>
      </c>
      <c r="AB35" s="323">
        <f t="shared" si="32"/>
        <v>181035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3219</v>
      </c>
      <c r="J39" s="253">
        <f t="shared" si="42"/>
        <v>35078</v>
      </c>
      <c r="K39" s="253">
        <f t="shared" si="43"/>
        <v>16531</v>
      </c>
      <c r="L39" s="251">
        <f t="shared" si="44"/>
        <v>0</v>
      </c>
      <c r="M39" s="373">
        <f t="shared" si="45"/>
        <v>54828</v>
      </c>
      <c r="N39" s="323">
        <f t="shared" si="46"/>
        <v>54828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3219</v>
      </c>
      <c r="X39" s="253">
        <f>VLOOKUP($AC39,原データ!$D$1:$R$2300,6,FALSE)</f>
        <v>35078</v>
      </c>
      <c r="Y39" s="253">
        <f>VLOOKUP($AC39,原データ!$D$1:$R$2300,7,FALSE)</f>
        <v>16531</v>
      </c>
      <c r="Z39" s="251">
        <f>VLOOKUP($AC39,原データ!$D$1:$R$2300,8,FALSE)</f>
        <v>0</v>
      </c>
      <c r="AA39" s="373">
        <f t="shared" si="31"/>
        <v>54828</v>
      </c>
      <c r="AB39" s="323">
        <f t="shared" si="32"/>
        <v>54828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175</v>
      </c>
      <c r="I43" s="367">
        <f t="shared" si="41"/>
        <v>7224</v>
      </c>
      <c r="J43" s="367">
        <f t="shared" si="42"/>
        <v>128052</v>
      </c>
      <c r="K43" s="367">
        <f t="shared" si="43"/>
        <v>302684</v>
      </c>
      <c r="L43" s="365">
        <f t="shared" si="44"/>
        <v>222332</v>
      </c>
      <c r="M43" s="368">
        <f t="shared" si="45"/>
        <v>660467</v>
      </c>
      <c r="N43" s="325">
        <f t="shared" si="46"/>
        <v>660467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175</v>
      </c>
      <c r="W43" s="367">
        <f t="shared" si="50"/>
        <v>7224</v>
      </c>
      <c r="X43" s="367">
        <f t="shared" si="50"/>
        <v>128052</v>
      </c>
      <c r="Y43" s="367">
        <f t="shared" si="50"/>
        <v>302684</v>
      </c>
      <c r="Z43" s="365">
        <f t="shared" si="50"/>
        <v>222332</v>
      </c>
      <c r="AA43" s="368">
        <f>SUM(U43:Z43)</f>
        <v>660467</v>
      </c>
      <c r="AB43" s="325">
        <f>SUM(AA43,T43)</f>
        <v>660467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105245</v>
      </c>
      <c r="K44" s="263">
        <f t="shared" si="43"/>
        <v>275060</v>
      </c>
      <c r="L44" s="261">
        <f t="shared" si="44"/>
        <v>222115</v>
      </c>
      <c r="M44" s="372">
        <f t="shared" si="45"/>
        <v>602420</v>
      </c>
      <c r="N44" s="326">
        <f t="shared" si="46"/>
        <v>602420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105245</v>
      </c>
      <c r="Y44" s="263">
        <f>VLOOKUP($AC44,原データ!$D$1:$R$2300,7,FALSE)</f>
        <v>275060</v>
      </c>
      <c r="Z44" s="261">
        <f>VLOOKUP($AC44,原データ!$D$1:$R$2300,8,FALSE)</f>
        <v>222115</v>
      </c>
      <c r="AA44" s="372">
        <f t="shared" si="31"/>
        <v>602420</v>
      </c>
      <c r="AB44" s="326">
        <f t="shared" si="32"/>
        <v>602420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175</v>
      </c>
      <c r="I45" s="253">
        <f t="shared" si="41"/>
        <v>434</v>
      </c>
      <c r="J45" s="253">
        <f t="shared" si="42"/>
        <v>497</v>
      </c>
      <c r="K45" s="253">
        <f t="shared" si="43"/>
        <v>13764</v>
      </c>
      <c r="L45" s="251">
        <f t="shared" si="44"/>
        <v>217</v>
      </c>
      <c r="M45" s="373">
        <f t="shared" si="45"/>
        <v>15087</v>
      </c>
      <c r="N45" s="323">
        <f t="shared" si="46"/>
        <v>15087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175</v>
      </c>
      <c r="W45" s="253">
        <f>VLOOKUP($AC45,原データ!$D$1:$R$2300,5,FALSE)</f>
        <v>434</v>
      </c>
      <c r="X45" s="253">
        <f>VLOOKUP($AC45,原データ!$D$1:$R$2300,6,FALSE)</f>
        <v>497</v>
      </c>
      <c r="Y45" s="253">
        <f>VLOOKUP($AC45,原データ!$D$1:$R$2300,7,FALSE)</f>
        <v>13764</v>
      </c>
      <c r="Z45" s="251">
        <f>VLOOKUP($AC45,原データ!$D$1:$R$2300,8,FALSE)</f>
        <v>217</v>
      </c>
      <c r="AA45" s="373">
        <f t="shared" si="31"/>
        <v>15087</v>
      </c>
      <c r="AB45" s="323">
        <f t="shared" si="32"/>
        <v>15087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22310</v>
      </c>
      <c r="K49" s="253">
        <f t="shared" si="43"/>
        <v>13860</v>
      </c>
      <c r="L49" s="251">
        <f t="shared" si="44"/>
        <v>0</v>
      </c>
      <c r="M49" s="373">
        <f t="shared" si="45"/>
        <v>42960</v>
      </c>
      <c r="N49" s="323">
        <f t="shared" si="46"/>
        <v>42960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22310</v>
      </c>
      <c r="Y49" s="253">
        <f>VLOOKUP($AC49,原データ!$D$1:$R$2300,7,FALSE)</f>
        <v>13860</v>
      </c>
      <c r="Z49" s="251">
        <f>VLOOKUP($AC49,原データ!$D$1:$R$2300,8,FALSE)</f>
        <v>0</v>
      </c>
      <c r="AA49" s="373">
        <f t="shared" si="31"/>
        <v>42960</v>
      </c>
      <c r="AB49" s="323">
        <f t="shared" si="32"/>
        <v>42960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2300</v>
      </c>
      <c r="I53" s="386">
        <f t="shared" si="41"/>
        <v>59733</v>
      </c>
      <c r="J53" s="386">
        <f t="shared" si="42"/>
        <v>374590</v>
      </c>
      <c r="K53" s="386">
        <f t="shared" si="43"/>
        <v>767735</v>
      </c>
      <c r="L53" s="383">
        <f t="shared" si="44"/>
        <v>612922</v>
      </c>
      <c r="M53" s="384">
        <f t="shared" si="45"/>
        <v>1817280</v>
      </c>
      <c r="N53" s="387">
        <f t="shared" si="46"/>
        <v>1817280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2300</v>
      </c>
      <c r="W53" s="386">
        <f t="shared" si="54"/>
        <v>59733</v>
      </c>
      <c r="X53" s="386">
        <f>SUM(X33,X43)</f>
        <v>374590</v>
      </c>
      <c r="Y53" s="386">
        <f t="shared" si="54"/>
        <v>767735</v>
      </c>
      <c r="Z53" s="383">
        <f t="shared" si="54"/>
        <v>612922</v>
      </c>
      <c r="AA53" s="384">
        <f>SUM(U53:Z53)</f>
        <v>1817280</v>
      </c>
      <c r="AB53" s="387">
        <f>SUM(AA53,T53)</f>
        <v>1817280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AE35-76D9-4CFE-9E96-566C2BE09B5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473025</v>
      </c>
      <c r="M4" s="700"/>
      <c r="N4" s="700"/>
      <c r="X4" s="701" t="s">
        <v>100</v>
      </c>
      <c r="Y4" s="701"/>
      <c r="Z4" s="700">
        <f>様式1!F5</f>
        <v>473025</v>
      </c>
      <c r="AA4" s="700"/>
      <c r="AB4" s="700"/>
      <c r="AC4" s="500"/>
      <c r="AM4" s="701" t="s">
        <v>100</v>
      </c>
      <c r="AN4" s="701"/>
      <c r="AO4" s="700">
        <f>様式1!F5</f>
        <v>473025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大宜味村</v>
      </c>
      <c r="M5" s="778"/>
      <c r="N5" s="778"/>
      <c r="X5" s="777" t="s">
        <v>101</v>
      </c>
      <c r="Y5" s="777"/>
      <c r="Z5" s="778" t="str">
        <f>様式1!F6</f>
        <v>大宜味村</v>
      </c>
      <c r="AA5" s="778"/>
      <c r="AB5" s="778"/>
      <c r="AC5" s="500"/>
      <c r="AM5" s="777" t="s">
        <v>101</v>
      </c>
      <c r="AN5" s="777"/>
      <c r="AO5" s="778" t="str">
        <f>様式1!F6</f>
        <v>大宜味村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DBA4-B3DD-4CF1-8BC1-6E9D6F7EB1B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2</v>
      </c>
      <c r="H11" s="536">
        <f>SUM(F11,G11)</f>
        <v>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10608</v>
      </c>
      <c r="G12" s="537">
        <f>SUM(G17+G22+G27)</f>
        <v>60010</v>
      </c>
      <c r="H12" s="538">
        <f>SUM(F12,G12)</f>
        <v>70618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2</v>
      </c>
      <c r="H26" s="543">
        <f>SUM(F26,G26)</f>
        <v>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10608</v>
      </c>
      <c r="G27" s="551">
        <f>VLOOKUP(J27,原データ!$D$1:$R$2300,3,FALSE)</f>
        <v>60010</v>
      </c>
      <c r="H27" s="544">
        <f>SUM(F27,G27)</f>
        <v>70618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23</v>
      </c>
      <c r="H31" s="543">
        <f>SUM(F31,G31)</f>
        <v>23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153215</v>
      </c>
      <c r="H32" s="544">
        <f>SUM(F32,G32)</f>
        <v>153215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46</v>
      </c>
      <c r="H36" s="543">
        <f>SUM(F36,G36)</f>
        <v>50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28690</v>
      </c>
      <c r="G37" s="551">
        <f>VLOOKUP(J37,原データ!$D$1:$R$2300,3,FALSE)</f>
        <v>651796</v>
      </c>
      <c r="H37" s="544">
        <f>SUM(F37,G37)</f>
        <v>680486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23</v>
      </c>
      <c r="H41" s="543">
        <f>SUM(F41,G41)</f>
        <v>23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336090</v>
      </c>
      <c r="H42" s="544">
        <f>SUM(F42,G42)</f>
        <v>336090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94</v>
      </c>
      <c r="H46" s="536">
        <f t="shared" si="0"/>
        <v>104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39298</v>
      </c>
      <c r="G47" s="537">
        <f t="shared" si="0"/>
        <v>1201111</v>
      </c>
      <c r="H47" s="538">
        <f t="shared" si="0"/>
        <v>1240409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18014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18014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2026-06-08T00:41:10Z</dcterms:modified>
</cp:coreProperties>
</file>