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5074A31B-37B3-499C-B0BB-3BEB2B156F83}" xr6:coauthVersionLast="47" xr6:coauthVersionMax="47" xr10:uidLastSave="{00000000-0000-0000-0000-000000000000}"/>
  <bookViews>
    <workbookView xWindow="-120" yWindow="-120" windowWidth="29040" windowHeight="15720" tabRatio="899" xr2:uid="{18E8BBD1-B3BE-45B8-B5CA-EEAADBD43E1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/>
  <c r="V30" i="40"/>
  <c r="U30" i="40"/>
  <c r="AA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I15" i="40" s="1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AK164" i="44"/>
  <c r="AK163" i="44" s="1"/>
  <c r="AJ164" i="44"/>
  <c r="AJ163" i="44" s="1"/>
  <c r="AH164" i="44"/>
  <c r="AH163" i="44"/>
  <c r="AG164" i="44"/>
  <c r="AG163" i="44"/>
  <c r="Z164" i="44"/>
  <c r="Z163" i="44"/>
  <c r="Y164" i="44"/>
  <c r="Y163" i="44"/>
  <c r="X164" i="44"/>
  <c r="X163" i="44" s="1"/>
  <c r="W164" i="44"/>
  <c r="W163" i="44" s="1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/>
  <c r="AJ121" i="44"/>
  <c r="AJ120" i="44"/>
  <c r="AH121" i="44"/>
  <c r="AH120" i="44"/>
  <c r="AG121" i="44"/>
  <c r="AG120" i="44" s="1"/>
  <c r="Z121" i="44"/>
  <c r="Z120" i="44" s="1"/>
  <c r="Y121" i="44"/>
  <c r="Y120" i="44"/>
  <c r="X121" i="44"/>
  <c r="X120" i="44"/>
  <c r="W121" i="44"/>
  <c r="W120" i="44" s="1"/>
  <c r="V121" i="44"/>
  <c r="V120" i="44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AA79" i="44" s="1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 s="1"/>
  <c r="AJ72" i="44"/>
  <c r="AJ71" i="44" s="1"/>
  <c r="AH72" i="44"/>
  <c r="AH71" i="44"/>
  <c r="AG72" i="44"/>
  <c r="AG71" i="44" s="1"/>
  <c r="Z72" i="44"/>
  <c r="Z71" i="44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K163" i="43" s="1"/>
  <c r="X164" i="43"/>
  <c r="X163" i="43" s="1"/>
  <c r="W164" i="43"/>
  <c r="W163" i="43" s="1"/>
  <c r="I163" i="43" s="1"/>
  <c r="V164" i="43"/>
  <c r="V163" i="43" s="1"/>
  <c r="U164" i="43"/>
  <c r="U163" i="43" s="1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 s="1"/>
  <c r="AJ121" i="43"/>
  <c r="AJ120" i="43"/>
  <c r="AH121" i="43"/>
  <c r="AH120" i="43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 s="1"/>
  <c r="H71" i="43" s="1"/>
  <c r="AJ72" i="43"/>
  <c r="AJ71" i="43" s="1"/>
  <c r="AP71" i="43" s="1"/>
  <c r="AH72" i="43"/>
  <c r="AH71" i="43" s="1"/>
  <c r="AG72" i="43"/>
  <c r="AG71" i="43" s="1"/>
  <c r="AI71" i="43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/>
  <c r="Y31" i="43"/>
  <c r="Y30" i="43"/>
  <c r="K30" i="43" s="1"/>
  <c r="X31" i="43"/>
  <c r="X30" i="43" s="1"/>
  <c r="W31" i="43"/>
  <c r="W30" i="43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K163" i="34" s="1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J120" i="34" s="1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L122" i="34" s="1"/>
  <c r="Y122" i="34"/>
  <c r="Y120" i="34" s="1"/>
  <c r="X122" i="34"/>
  <c r="W122" i="34"/>
  <c r="V122" i="34"/>
  <c r="U122" i="34"/>
  <c r="S122" i="34"/>
  <c r="R122" i="34"/>
  <c r="AO121" i="34"/>
  <c r="AN121" i="34"/>
  <c r="AM121" i="34"/>
  <c r="AL121" i="34"/>
  <c r="AL120" i="34"/>
  <c r="AK121" i="34"/>
  <c r="AK120" i="34" s="1"/>
  <c r="AJ121" i="34"/>
  <c r="AH121" i="34"/>
  <c r="AG121" i="34"/>
  <c r="Z121" i="34"/>
  <c r="Y121" i="34"/>
  <c r="X121" i="34"/>
  <c r="W121" i="34"/>
  <c r="W120" i="34" s="1"/>
  <c r="V121" i="34"/>
  <c r="V120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 s="1"/>
  <c r="AN80" i="34"/>
  <c r="AM80" i="34"/>
  <c r="AL80" i="34"/>
  <c r="AL71" i="34" s="1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U71" i="34" s="1"/>
  <c r="S74" i="34"/>
  <c r="S71" i="34" s="1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Y71" i="34" s="1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H63" i="34" s="1"/>
  <c r="U63" i="34"/>
  <c r="S63" i="34"/>
  <c r="R63" i="34"/>
  <c r="AO62" i="34"/>
  <c r="AN62" i="34"/>
  <c r="AM62" i="34"/>
  <c r="AL62" i="34"/>
  <c r="AK62" i="34"/>
  <c r="AK61" i="34" s="1"/>
  <c r="AJ62" i="34"/>
  <c r="AH62" i="34"/>
  <c r="AG62" i="34"/>
  <c r="AG61" i="34" s="1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O30" i="34" s="1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Z32" i="34"/>
  <c r="Z30" i="34" s="1"/>
  <c r="Y32" i="34"/>
  <c r="X32" i="34"/>
  <c r="W32" i="34"/>
  <c r="V32" i="34"/>
  <c r="U32" i="34"/>
  <c r="S32" i="34"/>
  <c r="R32" i="34"/>
  <c r="AO31" i="34"/>
  <c r="AN31" i="34"/>
  <c r="AN30" i="34"/>
  <c r="K30" i="34"/>
  <c r="AM31" i="34"/>
  <c r="AL31" i="34"/>
  <c r="AK31" i="34"/>
  <c r="AK30" i="34" s="1"/>
  <c r="AJ31" i="34"/>
  <c r="AJ30" i="34" s="1"/>
  <c r="AH31" i="34"/>
  <c r="AG31" i="34"/>
  <c r="Z31" i="34"/>
  <c r="Y31" i="34"/>
  <c r="Y30" i="34" s="1"/>
  <c r="X31" i="34"/>
  <c r="W31" i="34"/>
  <c r="V31" i="34"/>
  <c r="V30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AA176" i="51" s="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M163" i="51" s="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Y163" i="51" s="1"/>
  <c r="K163" i="51" s="1"/>
  <c r="X168" i="51"/>
  <c r="W168" i="51"/>
  <c r="V168" i="51"/>
  <c r="U168" i="51"/>
  <c r="S168" i="51"/>
  <c r="R168" i="51"/>
  <c r="AO167" i="51"/>
  <c r="AN167" i="51"/>
  <c r="AM167" i="51"/>
  <c r="AL167" i="51"/>
  <c r="AK167" i="51"/>
  <c r="H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Z163" i="51" s="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 s="1"/>
  <c r="I163" i="51" s="1"/>
  <c r="AK164" i="51"/>
  <c r="AJ164" i="51"/>
  <c r="AH164" i="51"/>
  <c r="AG164" i="51"/>
  <c r="Z164" i="51"/>
  <c r="Y164" i="51"/>
  <c r="X164" i="51"/>
  <c r="X163" i="51" s="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U151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K150" i="51" s="1"/>
  <c r="X150" i="51"/>
  <c r="X148" i="51" s="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O120" i="51" s="1"/>
  <c r="AN124" i="51"/>
  <c r="AN120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K120" i="51" s="1"/>
  <c r="AJ121" i="51"/>
  <c r="AJ120" i="51"/>
  <c r="AH121" i="51"/>
  <c r="AG121" i="51"/>
  <c r="AG120" i="51"/>
  <c r="Z121" i="51"/>
  <c r="Y121" i="51"/>
  <c r="X121" i="51"/>
  <c r="W121" i="51"/>
  <c r="W120" i="51" s="1"/>
  <c r="V121" i="51"/>
  <c r="V120" i="51"/>
  <c r="U121" i="51"/>
  <c r="U120" i="51" s="1"/>
  <c r="G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J117" i="51" s="1"/>
  <c r="W117" i="51"/>
  <c r="V117" i="51"/>
  <c r="U117" i="51"/>
  <c r="S117" i="51"/>
  <c r="R117" i="51"/>
  <c r="AO116" i="51"/>
  <c r="AN116" i="51"/>
  <c r="AM116" i="51"/>
  <c r="J116" i="51" s="1"/>
  <c r="AL116" i="51"/>
  <c r="I116" i="51"/>
  <c r="AK116" i="51"/>
  <c r="AJ116" i="51"/>
  <c r="AH116" i="51"/>
  <c r="E116" i="51" s="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K103" i="51" s="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K85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I75" i="51" s="1"/>
  <c r="AK75" i="51"/>
  <c r="AJ75" i="51"/>
  <c r="AH75" i="51"/>
  <c r="AG75" i="51"/>
  <c r="Z75" i="51"/>
  <c r="L75" i="51" s="1"/>
  <c r="Y75" i="51"/>
  <c r="K75" i="51" s="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J72" i="51"/>
  <c r="AH72" i="51"/>
  <c r="AG72" i="51"/>
  <c r="AG71" i="51"/>
  <c r="Z72" i="51"/>
  <c r="Z71" i="51" s="1"/>
  <c r="Y72" i="51"/>
  <c r="Y71" i="51" s="1"/>
  <c r="K71" i="51" s="1"/>
  <c r="X72" i="51"/>
  <c r="W72" i="51"/>
  <c r="W71" i="51" s="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L30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X32" i="51"/>
  <c r="W32" i="51"/>
  <c r="W30" i="51" s="1"/>
  <c r="I30" i="51" s="1"/>
  <c r="V32" i="51"/>
  <c r="U32" i="51"/>
  <c r="S32" i="51"/>
  <c r="R32" i="51"/>
  <c r="AO31" i="51"/>
  <c r="AN31" i="51"/>
  <c r="AM31" i="51"/>
  <c r="AL31" i="51"/>
  <c r="AK31" i="51"/>
  <c r="AK30" i="51" s="1"/>
  <c r="H30" i="51" s="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U21" i="51"/>
  <c r="S21" i="51"/>
  <c r="R21" i="51"/>
  <c r="D21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I13" i="51" s="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D11" i="51" s="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N177" i="50" s="1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W163" i="50" s="1"/>
  <c r="I163" i="50" s="1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L163" i="50"/>
  <c r="AK164" i="50"/>
  <c r="AK163" i="50" s="1"/>
  <c r="H163" i="50" s="1"/>
  <c r="AJ164" i="50"/>
  <c r="AH164" i="50"/>
  <c r="AG164" i="50"/>
  <c r="Z164" i="50"/>
  <c r="Y164" i="50"/>
  <c r="X164" i="50"/>
  <c r="W164" i="50"/>
  <c r="V164" i="50"/>
  <c r="V163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J134" i="50" s="1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AI120" i="50" s="1"/>
  <c r="Z121" i="50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/>
  <c r="Z118" i="50"/>
  <c r="Y118" i="50"/>
  <c r="X118" i="50"/>
  <c r="W118" i="50"/>
  <c r="I118" i="50" s="1"/>
  <c r="V118" i="50"/>
  <c r="U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I113" i="50" s="1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K107" i="50" s="1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Z99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H89" i="50" s="1"/>
  <c r="AJ89" i="50"/>
  <c r="AH89" i="50"/>
  <c r="AG89" i="50"/>
  <c r="Z89" i="50"/>
  <c r="Y89" i="50"/>
  <c r="K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H83" i="50"/>
  <c r="AG83" i="50"/>
  <c r="Z83" i="50"/>
  <c r="Y83" i="50"/>
  <c r="X83" i="50"/>
  <c r="W83" i="50"/>
  <c r="I83" i="50" s="1"/>
  <c r="V83" i="50"/>
  <c r="U83" i="50"/>
  <c r="S83" i="50"/>
  <c r="E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P81" i="50" s="1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N71" i="50" s="1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T78" i="50"/>
  <c r="AO77" i="50"/>
  <c r="L77" i="50" s="1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M72" i="50"/>
  <c r="AM71" i="50" s="1"/>
  <c r="AL72" i="50"/>
  <c r="AK72" i="50"/>
  <c r="AJ72" i="50"/>
  <c r="AH72" i="50"/>
  <c r="AG72" i="50"/>
  <c r="AG71" i="50" s="1"/>
  <c r="Z72" i="50"/>
  <c r="Z71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O61" i="50" s="1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AK61" i="50" s="1"/>
  <c r="AJ62" i="50"/>
  <c r="AH62" i="50"/>
  <c r="AH61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W58" i="50" s="1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L59" i="50" s="1"/>
  <c r="Y59" i="50"/>
  <c r="Y58" i="50" s="1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S52" i="50" s="1"/>
  <c r="R54" i="50"/>
  <c r="AO53" i="50"/>
  <c r="AN53" i="50"/>
  <c r="AM53" i="50"/>
  <c r="AM52" i="50" s="1"/>
  <c r="AL53" i="50"/>
  <c r="AK53" i="50"/>
  <c r="AJ53" i="50"/>
  <c r="AH53" i="50"/>
  <c r="AH52" i="50"/>
  <c r="AG53" i="50"/>
  <c r="AG52" i="50" s="1"/>
  <c r="Z53" i="50"/>
  <c r="Z52" i="50" s="1"/>
  <c r="Y53" i="50"/>
  <c r="X53" i="50"/>
  <c r="W53" i="50"/>
  <c r="V53" i="50"/>
  <c r="U53" i="50"/>
  <c r="U52" i="50" s="1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X44" i="50" s="1"/>
  <c r="W46" i="50"/>
  <c r="V46" i="50"/>
  <c r="U46" i="50"/>
  <c r="S46" i="50"/>
  <c r="R46" i="50"/>
  <c r="AO45" i="50"/>
  <c r="AN45" i="50"/>
  <c r="AM45" i="50"/>
  <c r="AM44" i="50"/>
  <c r="AL45" i="50"/>
  <c r="AL44" i="50"/>
  <c r="AK45" i="50"/>
  <c r="AK44" i="50" s="1"/>
  <c r="AJ45" i="50"/>
  <c r="AH45" i="50"/>
  <c r="AG45" i="50"/>
  <c r="AG44" i="50"/>
  <c r="Z45" i="50"/>
  <c r="Z44" i="50"/>
  <c r="Y45" i="50"/>
  <c r="X45" i="50"/>
  <c r="W45" i="50"/>
  <c r="W44" i="50" s="1"/>
  <c r="V45" i="50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H38" i="50" s="1"/>
  <c r="U38" i="50"/>
  <c r="U30" i="50" s="1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AG30" i="50" s="1"/>
  <c r="Z35" i="50"/>
  <c r="L35" i="50"/>
  <c r="Y35" i="50"/>
  <c r="X35" i="50"/>
  <c r="J35" i="50" s="1"/>
  <c r="W35" i="50"/>
  <c r="V35" i="50"/>
  <c r="U35" i="50"/>
  <c r="G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X34" i="50"/>
  <c r="X30" i="50" s="1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N30" i="50" s="1"/>
  <c r="K30" i="50" s="1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M30" i="50"/>
  <c r="AL31" i="50"/>
  <c r="AL30" i="50" s="1"/>
  <c r="AK31" i="50"/>
  <c r="AJ31" i="50"/>
  <c r="AJ30" i="50" s="1"/>
  <c r="AH31" i="50"/>
  <c r="AH30" i="50" s="1"/>
  <c r="AG31" i="50"/>
  <c r="Z31" i="50"/>
  <c r="Y31" i="50"/>
  <c r="Y30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/>
  <c r="U28" i="50"/>
  <c r="G28" i="50" s="1"/>
  <c r="S28" i="50"/>
  <c r="E28" i="50" s="1"/>
  <c r="R28" i="50"/>
  <c r="AO27" i="50"/>
  <c r="L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 s="1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Z24" i="50"/>
  <c r="Z23" i="50"/>
  <c r="Y24" i="50"/>
  <c r="X24" i="50"/>
  <c r="X23" i="50"/>
  <c r="W24" i="50"/>
  <c r="V24" i="50"/>
  <c r="V23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/>
  <c r="W19" i="50"/>
  <c r="I19" i="50" s="1"/>
  <c r="V19" i="50"/>
  <c r="U19" i="50"/>
  <c r="U18" i="50" s="1"/>
  <c r="S19" i="50"/>
  <c r="E19" i="50" s="1"/>
  <c r="R19" i="50"/>
  <c r="AO17" i="50"/>
  <c r="AN17" i="50"/>
  <c r="AM17" i="50"/>
  <c r="J17" i="50"/>
  <c r="AL17" i="50"/>
  <c r="AL15" i="50" s="1"/>
  <c r="AK17" i="50"/>
  <c r="AK15" i="50" s="1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L16" i="50"/>
  <c r="AK16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 s="1"/>
  <c r="V16" i="50"/>
  <c r="V15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 s="1"/>
  <c r="R14" i="50"/>
  <c r="AO13" i="50"/>
  <c r="AN13" i="50"/>
  <c r="AN9" i="50" s="1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D12" i="50" s="1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AO11" i="50"/>
  <c r="AN11" i="50"/>
  <c r="AM11" i="50"/>
  <c r="AL11" i="50"/>
  <c r="I11" i="50" s="1"/>
  <c r="AK11" i="50"/>
  <c r="AJ11" i="50"/>
  <c r="AH11" i="50"/>
  <c r="AG11" i="50"/>
  <c r="D11" i="50" s="1"/>
  <c r="Z11" i="50"/>
  <c r="L11" i="50" s="1"/>
  <c r="Y11" i="50"/>
  <c r="X11" i="50"/>
  <c r="W11" i="50"/>
  <c r="V11" i="50"/>
  <c r="U11" i="50"/>
  <c r="S11" i="50"/>
  <c r="E11" i="50"/>
  <c r="R11" i="50"/>
  <c r="AO10" i="50"/>
  <c r="AN10" i="50"/>
  <c r="AM10" i="50"/>
  <c r="AM9" i="50" s="1"/>
  <c r="AL10" i="50"/>
  <c r="AL9" i="50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 s="1"/>
  <c r="I9" i="50" s="1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X156" i="47" s="1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L157" i="47"/>
  <c r="AK157" i="47"/>
  <c r="AJ157" i="47"/>
  <c r="AH157" i="47"/>
  <c r="AH156" i="47" s="1"/>
  <c r="AG157" i="47"/>
  <c r="Z157" i="47"/>
  <c r="Y157" i="47"/>
  <c r="K157" i="47"/>
  <c r="X157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L149" i="47"/>
  <c r="AL148" i="47" s="1"/>
  <c r="AK149" i="47"/>
  <c r="AK148" i="47"/>
  <c r="AJ149" i="47"/>
  <c r="AJ148" i="47" s="1"/>
  <c r="AH149" i="47"/>
  <c r="AH148" i="47"/>
  <c r="AG149" i="47"/>
  <c r="D149" i="47" s="1"/>
  <c r="AG148" i="47"/>
  <c r="Z149" i="47"/>
  <c r="Z148" i="47"/>
  <c r="Y149" i="47"/>
  <c r="X149" i="47"/>
  <c r="W149" i="47"/>
  <c r="I149" i="47" s="1"/>
  <c r="V149" i="47"/>
  <c r="U149" i="47"/>
  <c r="U148" i="47"/>
  <c r="S149" i="47"/>
  <c r="E149" i="47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AO146" i="47"/>
  <c r="AN146" i="47"/>
  <c r="AN142" i="47" s="1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J142" i="47" s="1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R142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/>
  <c r="R144" i="47"/>
  <c r="AO143" i="47"/>
  <c r="AN143" i="47"/>
  <c r="AM143" i="47"/>
  <c r="AM142" i="47" s="1"/>
  <c r="AL143" i="47"/>
  <c r="AK143" i="47"/>
  <c r="AK142" i="47" s="1"/>
  <c r="AJ143" i="47"/>
  <c r="AH143" i="47"/>
  <c r="AG143" i="47"/>
  <c r="Z143" i="47"/>
  <c r="Y143" i="47"/>
  <c r="Y142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/>
  <c r="AN114" i="47"/>
  <c r="AN113" i="47"/>
  <c r="AM114" i="47"/>
  <c r="AM113" i="47" s="1"/>
  <c r="AL114" i="47"/>
  <c r="AK114" i="47"/>
  <c r="AK113" i="47" s="1"/>
  <c r="AJ114" i="47"/>
  <c r="AJ113" i="47"/>
  <c r="AH114" i="47"/>
  <c r="AH113" i="47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J108" i="47" s="1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O105" i="47" s="1"/>
  <c r="AN107" i="47"/>
  <c r="AM107" i="47"/>
  <c r="AM105" i="47" s="1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N106" i="47"/>
  <c r="AN105" i="47" s="1"/>
  <c r="AM106" i="47"/>
  <c r="AL106" i="47"/>
  <c r="AL105" i="47" s="1"/>
  <c r="AK106" i="47"/>
  <c r="AK105" i="47" s="1"/>
  <c r="AJ106" i="47"/>
  <c r="AJ105" i="47" s="1"/>
  <c r="AH106" i="47"/>
  <c r="AH105" i="47"/>
  <c r="AG106" i="47"/>
  <c r="Z106" i="47"/>
  <c r="Z105" i="47"/>
  <c r="Y106" i="47"/>
  <c r="X106" i="47"/>
  <c r="W106" i="47"/>
  <c r="W105" i="47"/>
  <c r="V106" i="47"/>
  <c r="V105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U99" i="47" s="1"/>
  <c r="S101" i="47"/>
  <c r="R101" i="47"/>
  <c r="AO100" i="47"/>
  <c r="AO99" i="47" s="1"/>
  <c r="AN100" i="47"/>
  <c r="AM100" i="47"/>
  <c r="AL100" i="47"/>
  <c r="AK100" i="47"/>
  <c r="AJ100" i="47"/>
  <c r="AH100" i="47"/>
  <c r="AG100" i="47"/>
  <c r="AG99" i="47"/>
  <c r="Z100" i="47"/>
  <c r="Y100" i="47"/>
  <c r="X100" i="47"/>
  <c r="W100" i="47"/>
  <c r="V100" i="47"/>
  <c r="V99" i="47" s="1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K58" i="47" s="1"/>
  <c r="AJ60" i="47"/>
  <c r="AH60" i="47"/>
  <c r="AH58" i="47" s="1"/>
  <c r="AG60" i="47"/>
  <c r="Z60" i="47"/>
  <c r="Y60" i="47"/>
  <c r="K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J59" i="47"/>
  <c r="AH59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/>
  <c r="AL24" i="47"/>
  <c r="AK24" i="47"/>
  <c r="AJ24" i="47"/>
  <c r="AH24" i="47"/>
  <c r="AH23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 s="1"/>
  <c r="AG45" i="28"/>
  <c r="AG44" i="28"/>
  <c r="AF45" i="28"/>
  <c r="AE45" i="28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F35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F30" i="28" s="1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E28" i="28"/>
  <c r="AD28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I23" i="28"/>
  <c r="AH21" i="28"/>
  <c r="AG21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I20" i="51"/>
  <c r="AL18" i="51"/>
  <c r="I19" i="51"/>
  <c r="R18" i="51"/>
  <c r="I17" i="51"/>
  <c r="AL15" i="51"/>
  <c r="I16" i="51"/>
  <c r="R15" i="51"/>
  <c r="I12" i="51"/>
  <c r="I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L181" i="51"/>
  <c r="K181" i="51"/>
  <c r="K180" i="51"/>
  <c r="H180" i="51"/>
  <c r="L179" i="51"/>
  <c r="H179" i="51"/>
  <c r="AN177" i="51"/>
  <c r="AK177" i="51"/>
  <c r="AP178" i="51"/>
  <c r="K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J33" i="40" s="1"/>
  <c r="AL33" i="40"/>
  <c r="AH33" i="40"/>
  <c r="AG33" i="40"/>
  <c r="Y33" i="40"/>
  <c r="X33" i="40"/>
  <c r="X53" i="40" s="1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T49" i="40"/>
  <c r="AB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AG53" i="40" s="1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AQ53" i="34" s="1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I62" i="34"/>
  <c r="W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G120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N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AP136" i="50"/>
  <c r="M136" i="50" s="1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M136" i="51" s="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AI116" i="34"/>
  <c r="F116" i="34" s="1"/>
  <c r="AP116" i="34"/>
  <c r="T117" i="34"/>
  <c r="F117" i="34" s="1"/>
  <c r="AI117" i="34"/>
  <c r="AP117" i="34"/>
  <c r="AA118" i="34"/>
  <c r="AI118" i="34"/>
  <c r="AI119" i="34"/>
  <c r="F119" i="34" s="1"/>
  <c r="AP119" i="34"/>
  <c r="AI122" i="34"/>
  <c r="AP122" i="34"/>
  <c r="AI123" i="34"/>
  <c r="AP123" i="34"/>
  <c r="AA124" i="34"/>
  <c r="T125" i="34"/>
  <c r="AI125" i="34"/>
  <c r="F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M107" i="50" s="1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M126" i="50" s="1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J58" i="51" s="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AB34" i="51" s="1"/>
  <c r="N34" i="51" s="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 s="1"/>
  <c r="E68" i="51"/>
  <c r="AH71" i="51"/>
  <c r="AI71" i="51" s="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5" i="50" s="1"/>
  <c r="F105" i="50" s="1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N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99" i="34" s="1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AA82" i="50"/>
  <c r="M82" i="50" s="1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F76" i="50"/>
  <c r="AA77" i="50"/>
  <c r="AB77" i="50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F22" i="50" s="1"/>
  <c r="L52" i="51"/>
  <c r="I178" i="47"/>
  <c r="AP20" i="50"/>
  <c r="I22" i="50"/>
  <c r="AI24" i="50"/>
  <c r="T29" i="50"/>
  <c r="T37" i="50"/>
  <c r="T43" i="50"/>
  <c r="AB43" i="50" s="1"/>
  <c r="T45" i="50"/>
  <c r="AB45" i="50" s="1"/>
  <c r="N45" i="50" s="1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B70" i="50" s="1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N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 s="1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F15" i="43" s="1"/>
  <c r="T85" i="43"/>
  <c r="AI148" i="50"/>
  <c r="AQ35" i="41"/>
  <c r="AP9" i="43"/>
  <c r="AQ9" i="43"/>
  <c r="D122" i="47"/>
  <c r="H148" i="34"/>
  <c r="K15" i="34"/>
  <c r="I134" i="34"/>
  <c r="AB67" i="34"/>
  <c r="G142" i="44"/>
  <c r="D44" i="43"/>
  <c r="AP85" i="43"/>
  <c r="AQ85" i="43" s="1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M49" i="41"/>
  <c r="D148" i="34"/>
  <c r="M62" i="43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N179" i="34" s="1"/>
  <c r="AB180" i="34"/>
  <c r="E156" i="34"/>
  <c r="E151" i="43"/>
  <c r="M40" i="41"/>
  <c r="M38" i="41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AI36" i="50"/>
  <c r="F36" i="50" s="1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F144" i="47" s="1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G53" i="40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E53" i="40" s="1"/>
  <c r="S23" i="28"/>
  <c r="G23" i="28" s="1"/>
  <c r="G21" i="28"/>
  <c r="G39" i="28"/>
  <c r="S38" i="28"/>
  <c r="G38" i="28" s="1"/>
  <c r="I54" i="47"/>
  <c r="K69" i="47"/>
  <c r="W99" i="47"/>
  <c r="I100" i="47"/>
  <c r="F30" i="44"/>
  <c r="R105" i="47"/>
  <c r="T105" i="47" s="1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E108" i="47" s="1"/>
  <c r="AG151" i="47"/>
  <c r="D151" i="47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 s="1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AQ142" i="51" s="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I108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Q128" i="51"/>
  <c r="AB50" i="41"/>
  <c r="W31" i="41"/>
  <c r="AQ12" i="40"/>
  <c r="M13" i="40"/>
  <c r="AB28" i="40"/>
  <c r="AQ22" i="40"/>
  <c r="AB44" i="40"/>
  <c r="N44" i="40" s="1"/>
  <c r="AQ41" i="40"/>
  <c r="E134" i="44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AB42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N138" i="51" s="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P105" i="34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4" i="47"/>
  <c r="U30" i="47"/>
  <c r="G30" i="47"/>
  <c r="G34" i="47"/>
  <c r="J72" i="47"/>
  <c r="H73" i="47"/>
  <c r="Y9" i="47"/>
  <c r="K9" i="47" s="1"/>
  <c r="K10" i="47"/>
  <c r="N49" i="40"/>
  <c r="AB29" i="34"/>
  <c r="M111" i="34"/>
  <c r="M27" i="34"/>
  <c r="AB152" i="34"/>
  <c r="F143" i="34"/>
  <c r="AB59" i="34"/>
  <c r="F57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T105" i="51"/>
  <c r="K61" i="51"/>
  <c r="J23" i="51"/>
  <c r="AB131" i="51"/>
  <c r="AI108" i="51"/>
  <c r="F150" i="51"/>
  <c r="F143" i="51"/>
  <c r="G75" i="47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F35" i="50"/>
  <c r="D61" i="50"/>
  <c r="K66" i="50"/>
  <c r="F73" i="50"/>
  <c r="M111" i="50"/>
  <c r="M172" i="50"/>
  <c r="F180" i="50"/>
  <c r="AB37" i="41"/>
  <c r="N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N43" i="34" s="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66" i="34"/>
  <c r="F157" i="34"/>
  <c r="I142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D99" i="47"/>
  <c r="L23" i="50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AA58" i="51"/>
  <c r="N131" i="51"/>
  <c r="L156" i="51"/>
  <c r="AP134" i="51"/>
  <c r="L105" i="51"/>
  <c r="K52" i="47"/>
  <c r="AI23" i="47"/>
  <c r="AP66" i="50"/>
  <c r="AA44" i="50"/>
  <c r="AB44" i="50" s="1"/>
  <c r="F111" i="50"/>
  <c r="AB154" i="50"/>
  <c r="N154" i="50" s="1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172" i="34" s="1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M155" i="47" s="1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AB175" i="47"/>
  <c r="N175" i="47" s="1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B33" i="50" s="1"/>
  <c r="AA35" i="50"/>
  <c r="AB35" i="50"/>
  <c r="AP35" i="50"/>
  <c r="AQ35" i="50" s="1"/>
  <c r="AA36" i="50"/>
  <c r="AB36" i="50" s="1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AQ31" i="47" s="1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N25" i="34" s="1"/>
  <c r="AP99" i="43"/>
  <c r="AQ99" i="43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M179" i="47" s="1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AP18" i="50" s="1"/>
  <c r="K18" i="50"/>
  <c r="AA105" i="34"/>
  <c r="G105" i="34"/>
  <c r="AB164" i="44"/>
  <c r="M164" i="44"/>
  <c r="S141" i="44"/>
  <c r="E142" i="44"/>
  <c r="M19" i="51"/>
  <c r="AB19" i="51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B9" i="43" s="1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AD23" i="28"/>
  <c r="S30" i="28"/>
  <c r="G30" i="28"/>
  <c r="F158" i="47"/>
  <c r="F59" i="51"/>
  <c r="AQ59" i="51"/>
  <c r="Z141" i="34"/>
  <c r="Z182" i="34" s="1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N12" i="41" s="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N54" i="43" s="1"/>
  <c r="M135" i="44"/>
  <c r="M25" i="44"/>
  <c r="AK31" i="40"/>
  <c r="T177" i="34"/>
  <c r="F177" i="34" s="1"/>
  <c r="S8" i="34"/>
  <c r="D108" i="34"/>
  <c r="AB143" i="34"/>
  <c r="N143" i="34" s="1"/>
  <c r="AA18" i="34"/>
  <c r="AB68" i="34"/>
  <c r="T151" i="34"/>
  <c r="F151" i="34"/>
  <c r="I148" i="34"/>
  <c r="F19" i="34"/>
  <c r="AB129" i="34"/>
  <c r="M175" i="34"/>
  <c r="AQ121" i="34"/>
  <c r="N121" i="34" s="1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AB150" i="34"/>
  <c r="N150" i="34"/>
  <c r="AB154" i="34"/>
  <c r="N154" i="34" s="1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/>
  <c r="T60" i="47"/>
  <c r="F60" i="47"/>
  <c r="D60" i="47"/>
  <c r="AA60" i="47"/>
  <c r="M60" i="47" s="1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/>
  <c r="W113" i="47"/>
  <c r="AA114" i="47"/>
  <c r="AL113" i="47"/>
  <c r="AP113" i="47" s="1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/>
  <c r="J59" i="47"/>
  <c r="AA9" i="44"/>
  <c r="M9" i="44"/>
  <c r="F34" i="44"/>
  <c r="AB112" i="44"/>
  <c r="N112" i="44" s="1"/>
  <c r="G18" i="51"/>
  <c r="AA18" i="51"/>
  <c r="AI66" i="51"/>
  <c r="X98" i="51"/>
  <c r="AB67" i="51"/>
  <c r="N67" i="5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/>
  <c r="K131" i="47"/>
  <c r="AB133" i="47"/>
  <c r="V134" i="47"/>
  <c r="AA135" i="47"/>
  <c r="M135" i="47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N156" i="5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/>
  <c r="AP86" i="47"/>
  <c r="D84" i="47"/>
  <c r="M171" i="47"/>
  <c r="AH8" i="50"/>
  <c r="AH49" i="50"/>
  <c r="M80" i="50"/>
  <c r="AB127" i="50"/>
  <c r="N127" i="50" s="1"/>
  <c r="F127" i="50"/>
  <c r="K44" i="50"/>
  <c r="E148" i="50"/>
  <c r="M33" i="50"/>
  <c r="F31" i="50"/>
  <c r="AI15" i="50"/>
  <c r="AB59" i="50"/>
  <c r="N59" i="50" s="1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F171" i="47"/>
  <c r="AK98" i="34"/>
  <c r="AK139" i="34"/>
  <c r="AB107" i="34"/>
  <c r="N107" i="34"/>
  <c r="L113" i="47"/>
  <c r="F20" i="50"/>
  <c r="AB117" i="50"/>
  <c r="N117" i="50"/>
  <c r="M117" i="50"/>
  <c r="AB145" i="50"/>
  <c r="N145" i="50" s="1"/>
  <c r="M145" i="50"/>
  <c r="AB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M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 s="1"/>
  <c r="J112" i="47"/>
  <c r="D179" i="47"/>
  <c r="AI99" i="47"/>
  <c r="Z18" i="47"/>
  <c r="L18" i="47" s="1"/>
  <c r="F17" i="50"/>
  <c r="L18" i="50"/>
  <c r="AQ164" i="50"/>
  <c r="AI113" i="50"/>
  <c r="AQ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/>
  <c r="AA66" i="43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/>
  <c r="AQ125" i="34"/>
  <c r="N125" i="34"/>
  <c r="AQ131" i="34"/>
  <c r="N131" i="34"/>
  <c r="AQ145" i="34"/>
  <c r="N145" i="34" s="1"/>
  <c r="AB159" i="34"/>
  <c r="N159" i="34" s="1"/>
  <c r="AB160" i="34"/>
  <c r="N160" i="34" s="1"/>
  <c r="AQ180" i="34"/>
  <c r="N180" i="34" s="1"/>
  <c r="AA35" i="47"/>
  <c r="AB20" i="50"/>
  <c r="F37" i="50"/>
  <c r="AP148" i="50"/>
  <c r="M148" i="50" s="1"/>
  <c r="AQ170" i="50"/>
  <c r="N170" i="50" s="1"/>
  <c r="AQ172" i="50"/>
  <c r="N172" i="50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AA19" i="47"/>
  <c r="AK18" i="47"/>
  <c r="H18" i="47"/>
  <c r="AA20" i="47"/>
  <c r="M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AL8" i="50"/>
  <c r="AL49" i="50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F44" i="50" s="1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AQ104" i="51"/>
  <c r="AP108" i="51"/>
  <c r="AQ108" i="51" s="1"/>
  <c r="N108" i="51" s="1"/>
  <c r="AQ119" i="51"/>
  <c r="AB122" i="51"/>
  <c r="N122" i="51" s="1"/>
  <c r="AB181" i="34"/>
  <c r="N181" i="34" s="1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AQ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AQ20" i="43"/>
  <c r="N20" i="43" s="1"/>
  <c r="F9" i="34"/>
  <c r="N24" i="51"/>
  <c r="AQ61" i="43"/>
  <c r="AB15" i="44"/>
  <c r="N15" i="44" s="1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J44" i="34"/>
  <c r="AB82" i="34"/>
  <c r="N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M41" i="50"/>
  <c r="AB11" i="50"/>
  <c r="M11" i="50"/>
  <c r="AQ24" i="41"/>
  <c r="N24" i="41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AB66" i="34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AQ32" i="47"/>
  <c r="F32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/>
  <c r="AJ8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N38" i="51"/>
  <c r="M38" i="51"/>
  <c r="AB130" i="47"/>
  <c r="E134" i="34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AP105" i="47"/>
  <c r="AQ105" i="47" s="1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K113" i="51"/>
  <c r="M100" i="51"/>
  <c r="L108" i="51"/>
  <c r="M157" i="51"/>
  <c r="AJ98" i="51"/>
  <c r="AJ139" i="51" s="1"/>
  <c r="AP99" i="51"/>
  <c r="AQ99" i="5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F127" i="47"/>
  <c r="G156" i="47"/>
  <c r="N168" i="50"/>
  <c r="F67" i="50"/>
  <c r="M16" i="41"/>
  <c r="AB16" i="41"/>
  <c r="N16" i="41"/>
  <c r="M26" i="41"/>
  <c r="AB26" i="41"/>
  <c r="N26" i="4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12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 s="1"/>
  <c r="F162" i="34"/>
  <c r="F102" i="34"/>
  <c r="T23" i="34"/>
  <c r="AA148" i="34"/>
  <c r="M148" i="34" s="1"/>
  <c r="AA44" i="34"/>
  <c r="AB61" i="43"/>
  <c r="N61" i="43"/>
  <c r="AB30" i="44"/>
  <c r="N30" i="44" s="1"/>
  <c r="AQ85" i="51"/>
  <c r="AG8" i="34"/>
  <c r="Y141" i="34"/>
  <c r="AB87" i="34"/>
  <c r="N87" i="34" s="1"/>
  <c r="W98" i="34"/>
  <c r="T51" i="43"/>
  <c r="F51" i="43" s="1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H23" i="47"/>
  <c r="AA23" i="47"/>
  <c r="E177" i="47"/>
  <c r="R51" i="47"/>
  <c r="AB63" i="50"/>
  <c r="N63" i="50"/>
  <c r="AA15" i="50"/>
  <c r="H15" i="50"/>
  <c r="Z141" i="50"/>
  <c r="AB17" i="50"/>
  <c r="AB114" i="50"/>
  <c r="N114" i="50" s="1"/>
  <c r="AI134" i="50"/>
  <c r="D134" i="50"/>
  <c r="T148" i="50"/>
  <c r="F148" i="50"/>
  <c r="F15" i="41"/>
  <c r="G11" i="40"/>
  <c r="AA11" i="40"/>
  <c r="AB11" i="40" s="1"/>
  <c r="U31" i="40"/>
  <c r="F23" i="41"/>
  <c r="AQ23" i="41"/>
  <c r="N23" i="41"/>
  <c r="AA43" i="40"/>
  <c r="M43" i="40" s="1"/>
  <c r="S51" i="44"/>
  <c r="E51" i="44" s="1"/>
  <c r="S90" i="44"/>
  <c r="E90" i="44"/>
  <c r="AA105" i="43"/>
  <c r="AB57" i="43"/>
  <c r="N57" i="43" s="1"/>
  <c r="AB46" i="34"/>
  <c r="N46" i="34" s="1"/>
  <c r="AB56" i="34"/>
  <c r="N56" i="34"/>
  <c r="AB57" i="34"/>
  <c r="AB64" i="34"/>
  <c r="N64" i="34" s="1"/>
  <c r="AQ67" i="34"/>
  <c r="N67" i="34"/>
  <c r="AB80" i="34"/>
  <c r="N80" i="34" s="1"/>
  <c r="AB111" i="34"/>
  <c r="N111" i="34" s="1"/>
  <c r="T156" i="34"/>
  <c r="F156" i="34" s="1"/>
  <c r="AQ178" i="34"/>
  <c r="AB19" i="47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E51" i="51" s="1"/>
  <c r="U51" i="51"/>
  <c r="AJ141" i="51"/>
  <c r="V8" i="51"/>
  <c r="V49" i="51"/>
  <c r="F131" i="51"/>
  <c r="F146" i="47"/>
  <c r="F143" i="47"/>
  <c r="AB143" i="47"/>
  <c r="N143" i="47"/>
  <c r="AB41" i="47"/>
  <c r="AA9" i="47"/>
  <c r="M133" i="47"/>
  <c r="AQ133" i="47"/>
  <c r="F123" i="47"/>
  <c r="AB27" i="47"/>
  <c r="AB121" i="47"/>
  <c r="AB33" i="47"/>
  <c r="N33" i="47" s="1"/>
  <c r="F33" i="47"/>
  <c r="AG51" i="47"/>
  <c r="AG90" i="47" s="1"/>
  <c r="AI52" i="47"/>
  <c r="AB106" i="47"/>
  <c r="Y51" i="50"/>
  <c r="AQ121" i="50"/>
  <c r="N121" i="50"/>
  <c r="F121" i="50"/>
  <c r="F82" i="50"/>
  <c r="AB82" i="50"/>
  <c r="AI105" i="50"/>
  <c r="D105" i="50"/>
  <c r="F89" i="50"/>
  <c r="AB89" i="50"/>
  <c r="N89" i="50"/>
  <c r="AA105" i="50"/>
  <c r="M153" i="50"/>
  <c r="AB153" i="50"/>
  <c r="J85" i="50"/>
  <c r="AQ22" i="41"/>
  <c r="AK21" i="28"/>
  <c r="AB88" i="47"/>
  <c r="AQ109" i="47"/>
  <c r="X36" i="28"/>
  <c r="W141" i="34"/>
  <c r="W182" i="34"/>
  <c r="R98" i="34"/>
  <c r="Y8" i="34"/>
  <c r="R51" i="34"/>
  <c r="AJ141" i="34"/>
  <c r="G141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/>
  <c r="AB45" i="43"/>
  <c r="N45" i="43" s="1"/>
  <c r="U98" i="43"/>
  <c r="AB134" i="44"/>
  <c r="N134" i="44"/>
  <c r="U8" i="44"/>
  <c r="V141" i="44"/>
  <c r="H141" i="44" s="1"/>
  <c r="U98" i="44"/>
  <c r="U139" i="44" s="1"/>
  <c r="Z141" i="44"/>
  <c r="L141" i="44"/>
  <c r="AP21" i="41"/>
  <c r="AQ21" i="41" s="1"/>
  <c r="X51" i="51"/>
  <c r="X90" i="51" s="1"/>
  <c r="V98" i="51"/>
  <c r="AJ51" i="51"/>
  <c r="AA177" i="51"/>
  <c r="U8" i="51"/>
  <c r="AP113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 s="1"/>
  <c r="AB64" i="47"/>
  <c r="AI85" i="47"/>
  <c r="F85" i="47" s="1"/>
  <c r="N181" i="47"/>
  <c r="S141" i="47"/>
  <c r="S182" i="47" s="1"/>
  <c r="H66" i="47"/>
  <c r="AP66" i="47"/>
  <c r="N143" i="50"/>
  <c r="AB26" i="50"/>
  <c r="N26" i="50"/>
  <c r="F26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31" i="41" s="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/>
  <c r="E61" i="50"/>
  <c r="G18" i="50"/>
  <c r="AA18" i="50"/>
  <c r="AB103" i="50"/>
  <c r="N103" i="50" s="1"/>
  <c r="AB164" i="50"/>
  <c r="N164" i="50"/>
  <c r="M164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AL53" i="40"/>
  <c r="AP43" i="40"/>
  <c r="AQ43" i="40" s="1"/>
  <c r="AK31" i="41"/>
  <c r="AB19" i="44"/>
  <c r="N19" i="44" s="1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W98" i="51"/>
  <c r="Y90" i="51"/>
  <c r="W8" i="50"/>
  <c r="W98" i="50"/>
  <c r="F129" i="50"/>
  <c r="V98" i="50"/>
  <c r="S141" i="50"/>
  <c r="S182" i="50" s="1"/>
  <c r="E182" i="50" s="1"/>
  <c r="R98" i="50"/>
  <c r="R139" i="50" s="1"/>
  <c r="AA61" i="50"/>
  <c r="F33" i="50"/>
  <c r="X51" i="50"/>
  <c r="AG141" i="50"/>
  <c r="F168" i="50"/>
  <c r="AJ51" i="50"/>
  <c r="Z8" i="50"/>
  <c r="W51" i="50"/>
  <c r="I21" i="40"/>
  <c r="W31" i="40"/>
  <c r="F51" i="41"/>
  <c r="AJ31" i="40"/>
  <c r="AP31" i="40"/>
  <c r="AP11" i="40"/>
  <c r="M11" i="40" s="1"/>
  <c r="R31" i="40"/>
  <c r="T31" i="40" s="1"/>
  <c r="F31" i="40" s="1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AG139" i="51"/>
  <c r="Y51" i="47"/>
  <c r="V141" i="47"/>
  <c r="AP177" i="47"/>
  <c r="AJ98" i="47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F41" i="28"/>
  <c r="J18" i="44"/>
  <c r="W8" i="44"/>
  <c r="W49" i="44"/>
  <c r="I49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85" i="43" s="1"/>
  <c r="AB12" i="34"/>
  <c r="N12" i="34" s="1"/>
  <c r="AB13" i="34"/>
  <c r="N13" i="34" s="1"/>
  <c r="AB45" i="34"/>
  <c r="N45" i="34" s="1"/>
  <c r="AB47" i="34"/>
  <c r="N47" i="34" s="1"/>
  <c r="AB63" i="34"/>
  <c r="N63" i="34"/>
  <c r="AQ75" i="34"/>
  <c r="N75" i="34" s="1"/>
  <c r="AB104" i="34"/>
  <c r="N104" i="34" s="1"/>
  <c r="AB135" i="34"/>
  <c r="N135" i="34"/>
  <c r="AQ136" i="34"/>
  <c r="N136" i="34"/>
  <c r="AB157" i="34"/>
  <c r="AQ12" i="47"/>
  <c r="AQ37" i="47"/>
  <c r="AG51" i="50"/>
  <c r="E58" i="50"/>
  <c r="W98" i="47"/>
  <c r="X98" i="44"/>
  <c r="AB122" i="44"/>
  <c r="N122" i="44" s="1"/>
  <c r="AB115" i="44"/>
  <c r="N115" i="44"/>
  <c r="AA105" i="44"/>
  <c r="R141" i="44"/>
  <c r="R182" i="44"/>
  <c r="D182" i="44"/>
  <c r="Y141" i="44"/>
  <c r="K141" i="44"/>
  <c r="K58" i="44"/>
  <c r="AB87" i="44"/>
  <c r="N87" i="44" s="1"/>
  <c r="AB24" i="43"/>
  <c r="N24" i="43" s="1"/>
  <c r="AB103" i="43"/>
  <c r="N103" i="43"/>
  <c r="AB68" i="43"/>
  <c r="AA61" i="34"/>
  <c r="M61" i="34"/>
  <c r="AQ62" i="34"/>
  <c r="N62" i="34"/>
  <c r="AB101" i="34"/>
  <c r="N101" i="34" s="1"/>
  <c r="AP151" i="34"/>
  <c r="AQ151" i="34"/>
  <c r="AB60" i="47"/>
  <c r="N60" i="47" s="1"/>
  <c r="X98" i="50"/>
  <c r="R90" i="50"/>
  <c r="S8" i="44"/>
  <c r="Y8" i="44"/>
  <c r="K8" i="44" s="1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/>
  <c r="AQ54" i="34"/>
  <c r="N54" i="34"/>
  <c r="AB78" i="34"/>
  <c r="N78" i="34" s="1"/>
  <c r="AB88" i="34"/>
  <c r="N88" i="34" s="1"/>
  <c r="AA108" i="34"/>
  <c r="M108" i="34" s="1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U51" i="34"/>
  <c r="AG51" i="34"/>
  <c r="AJ51" i="34"/>
  <c r="AN51" i="34"/>
  <c r="AN90" i="34"/>
  <c r="U98" i="34"/>
  <c r="AA98" i="34"/>
  <c r="AL98" i="34"/>
  <c r="R141" i="34"/>
  <c r="AO141" i="34"/>
  <c r="L141" i="34"/>
  <c r="W8" i="47"/>
  <c r="AM8" i="47"/>
  <c r="Z51" i="47"/>
  <c r="AK51" i="47"/>
  <c r="AB76" i="47"/>
  <c r="N76" i="47" s="1"/>
  <c r="AQ100" i="47"/>
  <c r="AI108" i="47"/>
  <c r="F108" i="47" s="1"/>
  <c r="AB144" i="47"/>
  <c r="N144" i="47" s="1"/>
  <c r="AB149" i="47"/>
  <c r="N149" i="47" s="1"/>
  <c r="AQ157" i="47"/>
  <c r="N157" i="47" s="1"/>
  <c r="AB42" i="47"/>
  <c r="AB83" i="47"/>
  <c r="AQ72" i="34"/>
  <c r="AQ14" i="50"/>
  <c r="AQ31" i="50"/>
  <c r="N31" i="50" s="1"/>
  <c r="AQ53" i="50"/>
  <c r="AB106" i="50"/>
  <c r="N106" i="50" s="1"/>
  <c r="AB125" i="50"/>
  <c r="N125" i="50"/>
  <c r="AB131" i="50"/>
  <c r="N131" i="50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/>
  <c r="AQ178" i="51"/>
  <c r="AB169" i="51"/>
  <c r="N169" i="51" s="1"/>
  <c r="F130" i="43"/>
  <c r="W98" i="44"/>
  <c r="V98" i="44"/>
  <c r="W141" i="44"/>
  <c r="I141" i="44" s="1"/>
  <c r="Z90" i="44"/>
  <c r="L90" i="44"/>
  <c r="W51" i="44"/>
  <c r="I51" i="44"/>
  <c r="V51" i="44"/>
  <c r="H51" i="44"/>
  <c r="X8" i="43"/>
  <c r="X90" i="43"/>
  <c r="J90" i="43" s="1"/>
  <c r="AN8" i="34"/>
  <c r="AN49" i="34" s="1"/>
  <c r="AK51" i="34"/>
  <c r="AO51" i="34"/>
  <c r="AM90" i="34"/>
  <c r="AM98" i="34"/>
  <c r="AL141" i="34"/>
  <c r="AL182" i="34" s="1"/>
  <c r="I182" i="34" s="1"/>
  <c r="Y8" i="47"/>
  <c r="Y49" i="47"/>
  <c r="AN8" i="47"/>
  <c r="AN49" i="47"/>
  <c r="AB35" i="47"/>
  <c r="N35" i="47"/>
  <c r="AL51" i="47"/>
  <c r="AO98" i="47"/>
  <c r="AO139" i="47"/>
  <c r="AQ129" i="47"/>
  <c r="N129" i="47"/>
  <c r="AQ137" i="47"/>
  <c r="N137" i="47" s="1"/>
  <c r="AQ31" i="34"/>
  <c r="N31" i="34" s="1"/>
  <c r="AB175" i="34"/>
  <c r="N175" i="34" s="1"/>
  <c r="AB19" i="50"/>
  <c r="N19" i="50" s="1"/>
  <c r="AQ37" i="50"/>
  <c r="N37" i="50"/>
  <c r="AB137" i="50"/>
  <c r="N137" i="50" s="1"/>
  <c r="V141" i="50"/>
  <c r="AH141" i="50"/>
  <c r="AH182" i="50"/>
  <c r="AN8" i="51"/>
  <c r="AB39" i="51"/>
  <c r="N39" i="51" s="1"/>
  <c r="AB55" i="51"/>
  <c r="N55" i="51"/>
  <c r="AQ89" i="34"/>
  <c r="N89" i="34"/>
  <c r="N36" i="50"/>
  <c r="AQ173" i="47"/>
  <c r="N173" i="47" s="1"/>
  <c r="F40" i="51"/>
  <c r="AB40" i="51"/>
  <c r="N40" i="51"/>
  <c r="AG51" i="51"/>
  <c r="AI51" i="51"/>
  <c r="Z8" i="43"/>
  <c r="W98" i="43"/>
  <c r="W139" i="43" s="1"/>
  <c r="V98" i="43"/>
  <c r="AP177" i="43"/>
  <c r="AQ177" i="43" s="1"/>
  <c r="S141" i="43"/>
  <c r="E141" i="43" s="1"/>
  <c r="R141" i="43"/>
  <c r="U141" i="43"/>
  <c r="U182" i="43"/>
  <c r="G182" i="43" s="1"/>
  <c r="W90" i="43"/>
  <c r="I90" i="43"/>
  <c r="U90" i="43"/>
  <c r="W51" i="34"/>
  <c r="AA51" i="34" s="1"/>
  <c r="M51" i="34" s="1"/>
  <c r="I51" i="34"/>
  <c r="X98" i="34"/>
  <c r="AO98" i="34"/>
  <c r="X141" i="34"/>
  <c r="AH141" i="34"/>
  <c r="U8" i="47"/>
  <c r="U49" i="47"/>
  <c r="AJ8" i="47"/>
  <c r="AO8" i="47"/>
  <c r="V51" i="47"/>
  <c r="AH51" i="47"/>
  <c r="AQ80" i="47"/>
  <c r="N80" i="47" s="1"/>
  <c r="Z98" i="47"/>
  <c r="L98" i="47" s="1"/>
  <c r="AK98" i="47"/>
  <c r="AK139" i="47"/>
  <c r="AB122" i="47"/>
  <c r="AQ127" i="47"/>
  <c r="AJ141" i="47"/>
  <c r="AN141" i="47"/>
  <c r="AN182" i="47"/>
  <c r="AQ146" i="47"/>
  <c r="N146" i="47" s="1"/>
  <c r="AQ147" i="47"/>
  <c r="E156" i="47"/>
  <c r="AK37" i="28"/>
  <c r="L37" i="28"/>
  <c r="AB42" i="34"/>
  <c r="N42" i="34"/>
  <c r="AB83" i="34"/>
  <c r="N83" i="34" s="1"/>
  <c r="AQ153" i="34"/>
  <c r="N153" i="34"/>
  <c r="U51" i="50"/>
  <c r="AQ57" i="50"/>
  <c r="N57" i="50"/>
  <c r="AH98" i="50"/>
  <c r="E98" i="50"/>
  <c r="AB111" i="50"/>
  <c r="N111" i="50" s="1"/>
  <c r="AB122" i="50"/>
  <c r="N122" i="50"/>
  <c r="AB74" i="44"/>
  <c r="N74" i="44"/>
  <c r="S8" i="51"/>
  <c r="AQ10" i="51"/>
  <c r="AB17" i="51"/>
  <c r="N17" i="51" s="1"/>
  <c r="AB65" i="51"/>
  <c r="N65" i="51" s="1"/>
  <c r="AH90" i="51"/>
  <c r="AN98" i="51"/>
  <c r="AN139" i="51"/>
  <c r="AB179" i="51"/>
  <c r="N179" i="51"/>
  <c r="AB118" i="47"/>
  <c r="N118" i="47" s="1"/>
  <c r="AB161" i="51"/>
  <c r="N161" i="51" s="1"/>
  <c r="AB77" i="51"/>
  <c r="N77" i="51" s="1"/>
  <c r="AB126" i="43"/>
  <c r="N126" i="43" s="1"/>
  <c r="R98" i="43"/>
  <c r="D98" i="43" s="1"/>
  <c r="Z139" i="43"/>
  <c r="L139" i="43"/>
  <c r="Y98" i="43"/>
  <c r="Z182" i="43"/>
  <c r="L182" i="43"/>
  <c r="W182" i="43"/>
  <c r="I182" i="43"/>
  <c r="AA177" i="43"/>
  <c r="M177" i="43"/>
  <c r="Z90" i="43"/>
  <c r="L90" i="43"/>
  <c r="S90" i="43"/>
  <c r="E90" i="43" s="1"/>
  <c r="V51" i="43"/>
  <c r="AL8" i="34"/>
  <c r="Y98" i="34"/>
  <c r="Z8" i="47"/>
  <c r="L8" i="47" s="1"/>
  <c r="S51" i="47"/>
  <c r="E51" i="47" s="1"/>
  <c r="AO51" i="47"/>
  <c r="AO90" i="47" s="1"/>
  <c r="AQ78" i="47"/>
  <c r="AP108" i="47"/>
  <c r="AQ108" i="47" s="1"/>
  <c r="AP134" i="47"/>
  <c r="U141" i="47"/>
  <c r="U182" i="47" s="1"/>
  <c r="AI151" i="47"/>
  <c r="AQ170" i="47"/>
  <c r="N179" i="47"/>
  <c r="AQ121" i="47"/>
  <c r="AJ49" i="50"/>
  <c r="AB60" i="50"/>
  <c r="N60" i="50"/>
  <c r="AQ60" i="50"/>
  <c r="T156" i="50"/>
  <c r="AQ33" i="51"/>
  <c r="N33" i="51" s="1"/>
  <c r="AB73" i="51"/>
  <c r="N73" i="51" s="1"/>
  <c r="AQ100" i="51"/>
  <c r="N100" i="51"/>
  <c r="X141" i="51"/>
  <c r="AB166" i="51"/>
  <c r="N166" i="51" s="1"/>
  <c r="S51" i="50"/>
  <c r="T51" i="50" s="1"/>
  <c r="AH51" i="50"/>
  <c r="AH90" i="50" s="1"/>
  <c r="AG90" i="50"/>
  <c r="AQ144" i="50"/>
  <c r="N144" i="50" s="1"/>
  <c r="AQ157" i="50"/>
  <c r="AQ166" i="50"/>
  <c r="N166" i="50" s="1"/>
  <c r="AB48" i="50"/>
  <c r="N48" i="50"/>
  <c r="AO8" i="51"/>
  <c r="AB53" i="51"/>
  <c r="N53" i="51" s="1"/>
  <c r="AM51" i="51"/>
  <c r="AM90" i="51" s="1"/>
  <c r="J90" i="51" s="1"/>
  <c r="AQ63" i="51"/>
  <c r="AB74" i="51"/>
  <c r="N74" i="51" s="1"/>
  <c r="AQ80" i="51"/>
  <c r="N80" i="51" s="1"/>
  <c r="U98" i="51"/>
  <c r="AK98" i="51"/>
  <c r="AK139" i="51" s="1"/>
  <c r="AA148" i="51"/>
  <c r="AN182" i="51"/>
  <c r="AB112" i="34"/>
  <c r="AQ171" i="50"/>
  <c r="N171" i="50"/>
  <c r="AQ176" i="47"/>
  <c r="AB173" i="51"/>
  <c r="N173" i="51" s="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M98" i="47"/>
  <c r="AK8" i="50"/>
  <c r="AN8" i="50"/>
  <c r="Z98" i="50"/>
  <c r="AN98" i="50"/>
  <c r="X141" i="50"/>
  <c r="J141" i="50" s="1"/>
  <c r="AK141" i="50"/>
  <c r="AK182" i="50" s="1"/>
  <c r="AO141" i="50"/>
  <c r="L141" i="50" s="1"/>
  <c r="AQ153" i="50"/>
  <c r="K177" i="50"/>
  <c r="AB123" i="50"/>
  <c r="N123" i="50"/>
  <c r="AB74" i="43"/>
  <c r="N74" i="43" s="1"/>
  <c r="Y8" i="51"/>
  <c r="V51" i="51"/>
  <c r="H51" i="51"/>
  <c r="AN51" i="51"/>
  <c r="K51" i="51"/>
  <c r="AQ62" i="51"/>
  <c r="N62" i="51" s="1"/>
  <c r="AQ78" i="51"/>
  <c r="N78" i="51" s="1"/>
  <c r="AP105" i="51"/>
  <c r="AQ105" i="51"/>
  <c r="AB181" i="51"/>
  <c r="N181" i="51" s="1"/>
  <c r="AQ48" i="34"/>
  <c r="N48" i="34"/>
  <c r="AQ130" i="47"/>
  <c r="N130" i="47" s="1"/>
  <c r="AB40" i="34"/>
  <c r="AB69" i="43"/>
  <c r="N69" i="43"/>
  <c r="AB79" i="43"/>
  <c r="N79" i="43"/>
  <c r="AB118" i="44"/>
  <c r="N118" i="44"/>
  <c r="AB81" i="51"/>
  <c r="N81" i="51"/>
  <c r="AL141" i="51"/>
  <c r="AL182" i="51"/>
  <c r="R141" i="47"/>
  <c r="N14" i="14"/>
  <c r="N15" i="14"/>
  <c r="N16" i="15"/>
  <c r="N17" i="15"/>
  <c r="AN98" i="47"/>
  <c r="AN51" i="50"/>
  <c r="AN90" i="50" s="1"/>
  <c r="AG98" i="50"/>
  <c r="AI98" i="50"/>
  <c r="AO98" i="50"/>
  <c r="AL141" i="50"/>
  <c r="AP151" i="50"/>
  <c r="AQ74" i="47"/>
  <c r="Z8" i="51"/>
  <c r="L8" i="51" s="1"/>
  <c r="AM49" i="51"/>
  <c r="AQ46" i="51"/>
  <c r="N46" i="51" s="1"/>
  <c r="Z51" i="51"/>
  <c r="AO51" i="51"/>
  <c r="AO90" i="51"/>
  <c r="E58" i="51"/>
  <c r="AA66" i="51"/>
  <c r="M66" i="51"/>
  <c r="AQ76" i="51"/>
  <c r="N76" i="51"/>
  <c r="AB89" i="51"/>
  <c r="N89" i="51" s="1"/>
  <c r="AQ114" i="51"/>
  <c r="N114" i="51"/>
  <c r="AQ135" i="51"/>
  <c r="N135" i="51"/>
  <c r="AM141" i="51"/>
  <c r="AM182" i="51" s="1"/>
  <c r="H156" i="51"/>
  <c r="AQ112" i="34"/>
  <c r="AB22" i="44"/>
  <c r="N22" i="44"/>
  <c r="AB126" i="51"/>
  <c r="N126" i="51"/>
  <c r="AB176" i="34"/>
  <c r="N176" i="34"/>
  <c r="AB77" i="43"/>
  <c r="N77" i="43" s="1"/>
  <c r="AB169" i="47"/>
  <c r="N169" i="47" s="1"/>
  <c r="AA30" i="43"/>
  <c r="AA120" i="43"/>
  <c r="W141" i="50"/>
  <c r="W182" i="50"/>
  <c r="AJ141" i="50"/>
  <c r="F46" i="28"/>
  <c r="AK51" i="51"/>
  <c r="AH98" i="51"/>
  <c r="AH139" i="51"/>
  <c r="AM98" i="51"/>
  <c r="AK141" i="51"/>
  <c r="AL98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 s="1"/>
  <c r="AL163" i="47"/>
  <c r="W51" i="51"/>
  <c r="W141" i="51"/>
  <c r="I141" i="51" s="1"/>
  <c r="W30" i="47"/>
  <c r="AG30" i="47"/>
  <c r="AM30" i="47"/>
  <c r="Y71" i="47"/>
  <c r="AK71" i="47"/>
  <c r="AK90" i="47"/>
  <c r="AO71" i="47"/>
  <c r="S98" i="47"/>
  <c r="W120" i="47"/>
  <c r="I120" i="47"/>
  <c r="AG120" i="47"/>
  <c r="D120" i="47"/>
  <c r="AM120" i="47"/>
  <c r="W163" i="47"/>
  <c r="I163" i="47" s="1"/>
  <c r="AG163" i="47"/>
  <c r="AM163" i="47"/>
  <c r="J163" i="47" s="1"/>
  <c r="T120" i="50"/>
  <c r="T120" i="43"/>
  <c r="F120" i="43"/>
  <c r="X30" i="47"/>
  <c r="AH30" i="47"/>
  <c r="E30" i="47"/>
  <c r="V71" i="47"/>
  <c r="Z71" i="47"/>
  <c r="AL71" i="47"/>
  <c r="I71" i="47" s="1"/>
  <c r="T120" i="47"/>
  <c r="X120" i="47"/>
  <c r="J120" i="47"/>
  <c r="AH120" i="47"/>
  <c r="E120" i="47"/>
  <c r="AN120" i="47"/>
  <c r="K120" i="47" s="1"/>
  <c r="AJ182" i="47"/>
  <c r="S98" i="50"/>
  <c r="S98" i="51"/>
  <c r="S98" i="34"/>
  <c r="S139" i="34"/>
  <c r="S98" i="43"/>
  <c r="S98" i="44"/>
  <c r="AQ149" i="34"/>
  <c r="N149" i="34"/>
  <c r="M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N16" i="34"/>
  <c r="V182" i="47"/>
  <c r="E120" i="34"/>
  <c r="E30" i="51"/>
  <c r="J71" i="51"/>
  <c r="J30" i="51"/>
  <c r="E71" i="50"/>
  <c r="F99" i="51"/>
  <c r="E71" i="34"/>
  <c r="E30" i="34"/>
  <c r="J163" i="34"/>
  <c r="J85" i="34"/>
  <c r="E71" i="51"/>
  <c r="T71" i="51"/>
  <c r="F71" i="51" s="1"/>
  <c r="E163" i="51"/>
  <c r="M86" i="34"/>
  <c r="E163" i="50"/>
  <c r="J120" i="50"/>
  <c r="J113" i="50"/>
  <c r="N17" i="34"/>
  <c r="J30" i="34"/>
  <c r="J163" i="50"/>
  <c r="V182" i="44"/>
  <c r="H182" i="44"/>
  <c r="AB180" i="47"/>
  <c r="AI177" i="47"/>
  <c r="AQ177" i="47" s="1"/>
  <c r="N177" i="47" s="1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39" i="41"/>
  <c r="M75" i="47"/>
  <c r="F138" i="47"/>
  <c r="D36" i="28"/>
  <c r="N57" i="51"/>
  <c r="F48" i="47"/>
  <c r="N36" i="51"/>
  <c r="N53" i="44"/>
  <c r="AQ155" i="47"/>
  <c r="N155" i="47" s="1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/>
  <c r="C35" i="28"/>
  <c r="K21" i="28"/>
  <c r="X21" i="28"/>
  <c r="L21" i="28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/>
  <c r="AI9" i="50"/>
  <c r="F9" i="50" s="1"/>
  <c r="D9" i="50"/>
  <c r="W141" i="47"/>
  <c r="I151" i="47"/>
  <c r="AA151" i="47"/>
  <c r="AB151" i="47"/>
  <c r="N151" i="47"/>
  <c r="AQ101" i="47"/>
  <c r="N101" i="47" s="1"/>
  <c r="M101" i="47"/>
  <c r="AQ52" i="51"/>
  <c r="M52" i="51"/>
  <c r="AQ105" i="34"/>
  <c r="J51" i="44"/>
  <c r="X90" i="44"/>
  <c r="J90" i="44"/>
  <c r="AQ112" i="47"/>
  <c r="M69" i="47"/>
  <c r="AB69" i="47"/>
  <c r="J18" i="47"/>
  <c r="AQ15" i="47"/>
  <c r="AG8" i="47"/>
  <c r="AG49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M61" i="47" s="1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/>
  <c r="M123" i="47"/>
  <c r="AQ123" i="47"/>
  <c r="N123" i="47"/>
  <c r="K44" i="47"/>
  <c r="M70" i="47"/>
  <c r="AB70" i="47"/>
  <c r="N70" i="47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Q156" i="50"/>
  <c r="N157" i="34"/>
  <c r="N17" i="40"/>
  <c r="AB134" i="43"/>
  <c r="N134" i="43"/>
  <c r="M134" i="43"/>
  <c r="E134" i="47"/>
  <c r="AI134" i="47"/>
  <c r="AB115" i="47"/>
  <c r="N115" i="47"/>
  <c r="M115" i="47"/>
  <c r="R98" i="47"/>
  <c r="G31" i="41"/>
  <c r="M33" i="47"/>
  <c r="N32" i="47"/>
  <c r="Q47" i="28"/>
  <c r="H51" i="47"/>
  <c r="Z182" i="44"/>
  <c r="L182" i="44"/>
  <c r="L29" i="28"/>
  <c r="K141" i="34"/>
  <c r="N68" i="50"/>
  <c r="M68" i="47"/>
  <c r="AB68" i="47"/>
  <c r="N68" i="47"/>
  <c r="N106" i="47"/>
  <c r="N178" i="34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 s="1"/>
  <c r="N86" i="50"/>
  <c r="AQ88" i="47"/>
  <c r="N88" i="47" s="1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N138" i="50"/>
  <c r="L13" i="28"/>
  <c r="N173" i="50"/>
  <c r="N47" i="50"/>
  <c r="N30" i="41"/>
  <c r="F18" i="34"/>
  <c r="N31" i="51"/>
  <c r="N55" i="34"/>
  <c r="N158" i="34"/>
  <c r="F33" i="41"/>
  <c r="AB53" i="47"/>
  <c r="N53" i="47" s="1"/>
  <c r="F99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N47" i="28"/>
  <c r="D21" i="28"/>
  <c r="P23" i="28"/>
  <c r="AG139" i="44"/>
  <c r="AI139" i="44"/>
  <c r="AI98" i="44"/>
  <c r="M27" i="50"/>
  <c r="AB148" i="43"/>
  <c r="N148" i="43" s="1"/>
  <c r="AQ136" i="47"/>
  <c r="N136" i="47"/>
  <c r="AQ160" i="47"/>
  <c r="AQ161" i="47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B47" i="47"/>
  <c r="N47" i="47" s="1"/>
  <c r="M47" i="47"/>
  <c r="F58" i="51"/>
  <c r="AB164" i="47"/>
  <c r="N164" i="47" s="1"/>
  <c r="M164" i="47"/>
  <c r="AJ30" i="28"/>
  <c r="K30" i="28" s="1"/>
  <c r="F16" i="28"/>
  <c r="K12" i="28"/>
  <c r="AB13" i="50"/>
  <c r="N13" i="50" s="1"/>
  <c r="N116" i="51"/>
  <c r="AQ65" i="47"/>
  <c r="G142" i="47"/>
  <c r="AA134" i="47"/>
  <c r="AB134" i="47" s="1"/>
  <c r="H134" i="47"/>
  <c r="N46" i="40"/>
  <c r="S8" i="47"/>
  <c r="S49" i="47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15" i="47" s="1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M18" i="47"/>
  <c r="AB18" i="51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H8" i="34"/>
  <c r="AG141" i="47"/>
  <c r="AG182" i="47" s="1"/>
  <c r="N167" i="51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I9" i="47"/>
  <c r="M177" i="44"/>
  <c r="AP31" i="41"/>
  <c r="AQ31" i="41" s="1"/>
  <c r="K46" i="28"/>
  <c r="X46" i="28"/>
  <c r="L46" i="28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P38" i="28"/>
  <c r="W30" i="28"/>
  <c r="K28" i="28"/>
  <c r="N64" i="50"/>
  <c r="AI31" i="41"/>
  <c r="N27" i="40"/>
  <c r="AB37" i="47"/>
  <c r="N37" i="47" s="1"/>
  <c r="M37" i="47"/>
  <c r="AJ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 s="1"/>
  <c r="I90" i="47" s="1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 s="1"/>
  <c r="J177" i="47"/>
  <c r="AA177" i="47"/>
  <c r="Z139" i="44"/>
  <c r="L139" i="44" s="1"/>
  <c r="L98" i="44"/>
  <c r="AB162" i="47"/>
  <c r="N162" i="47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 s="1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 s="1"/>
  <c r="AB142" i="51"/>
  <c r="N142" i="51" s="1"/>
  <c r="M142" i="51"/>
  <c r="W49" i="43"/>
  <c r="I49" i="43"/>
  <c r="I8" i="43"/>
  <c r="T31" i="41"/>
  <c r="D31" i="41"/>
  <c r="B16" i="28"/>
  <c r="D16" i="28"/>
  <c r="D12" i="28"/>
  <c r="L12" i="28"/>
  <c r="AQ99" i="50"/>
  <c r="AB61" i="47"/>
  <c r="M156" i="44"/>
  <c r="AB156" i="44"/>
  <c r="N156" i="44"/>
  <c r="S139" i="44"/>
  <c r="E139" i="44" s="1"/>
  <c r="E98" i="44"/>
  <c r="S139" i="50"/>
  <c r="D163" i="47"/>
  <c r="AI163" i="47"/>
  <c r="F163" i="47" s="1"/>
  <c r="K71" i="47"/>
  <c r="W182" i="51"/>
  <c r="I182" i="51" s="1"/>
  <c r="M120" i="43"/>
  <c r="AB120" i="43"/>
  <c r="N120" i="43" s="1"/>
  <c r="AN49" i="50"/>
  <c r="X90" i="47"/>
  <c r="AN90" i="51"/>
  <c r="K90" i="51"/>
  <c r="I8" i="34"/>
  <c r="AB177" i="43"/>
  <c r="N177" i="43" s="1"/>
  <c r="AL90" i="47"/>
  <c r="R182" i="47"/>
  <c r="W49" i="47"/>
  <c r="T90" i="44"/>
  <c r="F90" i="44"/>
  <c r="M44" i="43"/>
  <c r="AB44" i="43"/>
  <c r="N44" i="43" s="1"/>
  <c r="Y49" i="44"/>
  <c r="K49" i="44" s="1"/>
  <c r="AB105" i="44"/>
  <c r="N105" i="44"/>
  <c r="M105" i="44"/>
  <c r="W139" i="47"/>
  <c r="N85" i="43"/>
  <c r="M85" i="43"/>
  <c r="F66" i="44"/>
  <c r="AB66" i="44"/>
  <c r="N66" i="44" s="1"/>
  <c r="AQ21" i="40"/>
  <c r="M21" i="40"/>
  <c r="T141" i="50"/>
  <c r="D141" i="50"/>
  <c r="AI141" i="50"/>
  <c r="AB61" i="50"/>
  <c r="X182" i="50"/>
  <c r="AB18" i="50"/>
  <c r="N170" i="47"/>
  <c r="AG90" i="51"/>
  <c r="AI90" i="51"/>
  <c r="Z49" i="34"/>
  <c r="L49" i="34"/>
  <c r="L8" i="34"/>
  <c r="F23" i="51"/>
  <c r="AB23" i="51"/>
  <c r="N23" i="51" s="1"/>
  <c r="AQ113" i="51"/>
  <c r="N113" i="51" s="1"/>
  <c r="M113" i="51"/>
  <c r="V139" i="51"/>
  <c r="H98" i="51"/>
  <c r="U49" i="44"/>
  <c r="G49" i="44" s="1"/>
  <c r="AA8" i="44"/>
  <c r="G8" i="44"/>
  <c r="AB151" i="34"/>
  <c r="N151" i="34"/>
  <c r="M151" i="34"/>
  <c r="K90" i="34"/>
  <c r="K51" i="50"/>
  <c r="V49" i="47"/>
  <c r="G141" i="51"/>
  <c r="AP141" i="51"/>
  <c r="M141" i="51"/>
  <c r="Z49" i="44"/>
  <c r="L49" i="44" s="1"/>
  <c r="L8" i="44"/>
  <c r="G49" i="43"/>
  <c r="AI141" i="34"/>
  <c r="D8" i="34"/>
  <c r="T8" i="34"/>
  <c r="F134" i="50"/>
  <c r="AB15" i="51"/>
  <c r="M15" i="51"/>
  <c r="M44" i="34"/>
  <c r="N85" i="47"/>
  <c r="AB99" i="34"/>
  <c r="M99" i="34"/>
  <c r="AB52" i="34"/>
  <c r="M52" i="34"/>
  <c r="H120" i="47"/>
  <c r="AA120" i="47"/>
  <c r="AP30" i="47"/>
  <c r="T141" i="51"/>
  <c r="D141" i="51"/>
  <c r="J98" i="51"/>
  <c r="M30" i="43"/>
  <c r="AB30" i="43"/>
  <c r="N30" i="43"/>
  <c r="AQ151" i="50"/>
  <c r="M151" i="50"/>
  <c r="AN90" i="47"/>
  <c r="L98" i="50"/>
  <c r="AM139" i="47"/>
  <c r="R90" i="47"/>
  <c r="T90" i="47" s="1"/>
  <c r="N112" i="34"/>
  <c r="AB148" i="51"/>
  <c r="M148" i="51"/>
  <c r="F156" i="50"/>
  <c r="Z49" i="47"/>
  <c r="H51" i="43"/>
  <c r="AA51" i="43"/>
  <c r="AB51" i="43" s="1"/>
  <c r="N51" i="43" s="1"/>
  <c r="R139" i="43"/>
  <c r="T98" i="43"/>
  <c r="F98" i="43"/>
  <c r="W182" i="47"/>
  <c r="L98" i="34"/>
  <c r="G141" i="43"/>
  <c r="AA141" i="43"/>
  <c r="V139" i="43"/>
  <c r="H139" i="43" s="1"/>
  <c r="H98" i="43"/>
  <c r="X49" i="43"/>
  <c r="J49" i="43"/>
  <c r="J8" i="43"/>
  <c r="L51" i="47"/>
  <c r="D141" i="34"/>
  <c r="J90" i="34"/>
  <c r="G51" i="34"/>
  <c r="AB108" i="34"/>
  <c r="N108" i="34"/>
  <c r="G90" i="44"/>
  <c r="S49" i="44"/>
  <c r="E49" i="44"/>
  <c r="E8" i="44"/>
  <c r="AJ139" i="47"/>
  <c r="K51" i="47"/>
  <c r="AB11" i="41"/>
  <c r="N11" i="41" s="1"/>
  <c r="M11" i="41"/>
  <c r="Z49" i="50"/>
  <c r="T98" i="50"/>
  <c r="D98" i="50"/>
  <c r="I98" i="50"/>
  <c r="D41" i="28"/>
  <c r="L98" i="51"/>
  <c r="D51" i="51"/>
  <c r="G182" i="44"/>
  <c r="AA141" i="44"/>
  <c r="M141" i="44" s="1"/>
  <c r="G141" i="44"/>
  <c r="R49" i="43"/>
  <c r="D8" i="43"/>
  <c r="T8" i="43"/>
  <c r="F8" i="43" s="1"/>
  <c r="AP53" i="41"/>
  <c r="AQ53" i="41"/>
  <c r="G53" i="41"/>
  <c r="AB8" i="51"/>
  <c r="J51" i="51"/>
  <c r="AA98" i="44"/>
  <c r="G98" i="44"/>
  <c r="I141" i="34"/>
  <c r="X182" i="51"/>
  <c r="J182" i="51" s="1"/>
  <c r="AA51" i="51"/>
  <c r="G51" i="51"/>
  <c r="AB18" i="43"/>
  <c r="N18" i="43" s="1"/>
  <c r="M18" i="43"/>
  <c r="AB105" i="43"/>
  <c r="N105" i="43" s="1"/>
  <c r="M105" i="43"/>
  <c r="AB15" i="50"/>
  <c r="F52" i="47"/>
  <c r="AB23" i="47"/>
  <c r="R49" i="47"/>
  <c r="AB142" i="44"/>
  <c r="N142" i="44" s="1"/>
  <c r="Y182" i="43"/>
  <c r="K182" i="43"/>
  <c r="W139" i="34"/>
  <c r="I139" i="34"/>
  <c r="I98" i="34"/>
  <c r="AB44" i="51"/>
  <c r="N44" i="51" s="1"/>
  <c r="F44" i="51"/>
  <c r="H98" i="34"/>
  <c r="F120" i="50"/>
  <c r="AI139" i="51"/>
  <c r="AI98" i="51"/>
  <c r="L51" i="51"/>
  <c r="AG139" i="50"/>
  <c r="K8" i="51"/>
  <c r="V139" i="47"/>
  <c r="H139" i="47"/>
  <c r="H98" i="47"/>
  <c r="AP98" i="51"/>
  <c r="AQ98" i="51"/>
  <c r="G141" i="47"/>
  <c r="Y139" i="34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M49" i="47"/>
  <c r="AL139" i="34"/>
  <c r="AP98" i="34"/>
  <c r="D90" i="50"/>
  <c r="AI51" i="50"/>
  <c r="D51" i="50"/>
  <c r="R139" i="44"/>
  <c r="D139" i="44" s="1"/>
  <c r="T98" i="44"/>
  <c r="F98" i="44" s="1"/>
  <c r="D98" i="44"/>
  <c r="Z90" i="47"/>
  <c r="W90" i="51"/>
  <c r="I90" i="51" s="1"/>
  <c r="AB44" i="44"/>
  <c r="N44" i="44"/>
  <c r="M44" i="44"/>
  <c r="AB21" i="41"/>
  <c r="N21" i="41"/>
  <c r="M21" i="41"/>
  <c r="V182" i="50"/>
  <c r="H182" i="50"/>
  <c r="E141" i="50"/>
  <c r="I8" i="50"/>
  <c r="AH139" i="47"/>
  <c r="W139" i="51"/>
  <c r="AA53" i="41"/>
  <c r="K53" i="41"/>
  <c r="N157" i="50"/>
  <c r="X49" i="44"/>
  <c r="J49" i="44" s="1"/>
  <c r="J8" i="44"/>
  <c r="V49" i="43"/>
  <c r="H49" i="43"/>
  <c r="H51" i="34"/>
  <c r="AA8" i="34"/>
  <c r="U49" i="34"/>
  <c r="G8" i="34"/>
  <c r="M177" i="51"/>
  <c r="AB177" i="51"/>
  <c r="Z90" i="51"/>
  <c r="L90" i="51" s="1"/>
  <c r="U90" i="34"/>
  <c r="AI51" i="47"/>
  <c r="AB9" i="47"/>
  <c r="T90" i="43"/>
  <c r="F90" i="43" s="1"/>
  <c r="D90" i="43"/>
  <c r="AB99" i="43"/>
  <c r="N99" i="43" s="1"/>
  <c r="L51" i="34"/>
  <c r="AA141" i="34"/>
  <c r="T51" i="47"/>
  <c r="F51" i="47" s="1"/>
  <c r="D51" i="47"/>
  <c r="Y182" i="51"/>
  <c r="K182" i="51"/>
  <c r="H141" i="51"/>
  <c r="AA141" i="51"/>
  <c r="AB108" i="44"/>
  <c r="N108" i="44" s="1"/>
  <c r="V90" i="43"/>
  <c r="H90" i="43" s="1"/>
  <c r="F23" i="34"/>
  <c r="AB23" i="34"/>
  <c r="N23" i="34" s="1"/>
  <c r="AB148" i="50"/>
  <c r="N148" i="50" s="1"/>
  <c r="F151" i="47"/>
  <c r="AB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D30" i="47"/>
  <c r="AI30" i="47"/>
  <c r="AQ30" i="47" s="1"/>
  <c r="H163" i="47"/>
  <c r="AA163" i="47"/>
  <c r="E71" i="47"/>
  <c r="AI71" i="47"/>
  <c r="S139" i="51"/>
  <c r="E139" i="51"/>
  <c r="E98" i="51"/>
  <c r="J30" i="47"/>
  <c r="AI120" i="47"/>
  <c r="F120" i="47"/>
  <c r="I30" i="47"/>
  <c r="AP120" i="47"/>
  <c r="AQ120" i="47" s="1"/>
  <c r="H30" i="47"/>
  <c r="AA30" i="47"/>
  <c r="I141" i="50"/>
  <c r="AB66" i="51"/>
  <c r="N66" i="51"/>
  <c r="AN139" i="47"/>
  <c r="Y90" i="47"/>
  <c r="K90" i="47" s="1"/>
  <c r="U139" i="51"/>
  <c r="G98" i="51"/>
  <c r="AI90" i="50"/>
  <c r="E51" i="50"/>
  <c r="AQ134" i="47"/>
  <c r="M134" i="47"/>
  <c r="Y139" i="43"/>
  <c r="K139" i="43" s="1"/>
  <c r="K98" i="43"/>
  <c r="G51" i="50"/>
  <c r="Z139" i="47"/>
  <c r="L139" i="47"/>
  <c r="AJ49" i="47"/>
  <c r="G49" i="47" s="1"/>
  <c r="X139" i="34"/>
  <c r="G90" i="43"/>
  <c r="Z49" i="43"/>
  <c r="L49" i="43" s="1"/>
  <c r="L8" i="43"/>
  <c r="K49" i="47"/>
  <c r="K8" i="47"/>
  <c r="W139" i="44"/>
  <c r="I139" i="44"/>
  <c r="I98" i="44"/>
  <c r="U139" i="34"/>
  <c r="G98" i="34"/>
  <c r="AP51" i="34"/>
  <c r="AJ49" i="34"/>
  <c r="Y49" i="43"/>
  <c r="K49" i="43"/>
  <c r="K8" i="43"/>
  <c r="X139" i="50"/>
  <c r="AB61" i="34"/>
  <c r="T141" i="44"/>
  <c r="F141" i="44"/>
  <c r="D141" i="44"/>
  <c r="X139" i="44"/>
  <c r="J139" i="44" s="1"/>
  <c r="J98" i="44"/>
  <c r="V90" i="44"/>
  <c r="H90" i="44" s="1"/>
  <c r="S90" i="50"/>
  <c r="E90" i="50" s="1"/>
  <c r="AQ33" i="41"/>
  <c r="N33" i="41" s="1"/>
  <c r="M33" i="41"/>
  <c r="AB21" i="40"/>
  <c r="N21" i="40" s="1"/>
  <c r="AA31" i="41"/>
  <c r="AA51" i="47"/>
  <c r="AB151" i="51"/>
  <c r="M151" i="51"/>
  <c r="R182" i="43"/>
  <c r="AB43" i="41"/>
  <c r="N43" i="41"/>
  <c r="M43" i="41"/>
  <c r="AQ66" i="47"/>
  <c r="AP51" i="51"/>
  <c r="AQ51" i="51"/>
  <c r="Y182" i="44"/>
  <c r="K182" i="44"/>
  <c r="U139" i="43"/>
  <c r="AA139" i="43" s="1"/>
  <c r="M139" i="43" s="1"/>
  <c r="AA98" i="43"/>
  <c r="AB98" i="43" s="1"/>
  <c r="N98" i="43" s="1"/>
  <c r="G98" i="43"/>
  <c r="R90" i="34"/>
  <c r="Y49" i="34"/>
  <c r="K49" i="34"/>
  <c r="K8" i="34"/>
  <c r="N121" i="47"/>
  <c r="V90" i="47"/>
  <c r="H90" i="47"/>
  <c r="AA51" i="44"/>
  <c r="M51" i="44" s="1"/>
  <c r="G51" i="44"/>
  <c r="S182" i="43"/>
  <c r="E182" i="43" s="1"/>
  <c r="AA8" i="43"/>
  <c r="AB8" i="43" s="1"/>
  <c r="N8" i="43" s="1"/>
  <c r="K51" i="34"/>
  <c r="AB156" i="34"/>
  <c r="AH90" i="47"/>
  <c r="E90" i="47" s="1"/>
  <c r="M151" i="47"/>
  <c r="T98" i="51"/>
  <c r="D98" i="51"/>
  <c r="R90" i="51"/>
  <c r="D90" i="51" s="1"/>
  <c r="Y90" i="44"/>
  <c r="K90" i="44" s="1"/>
  <c r="R49" i="44"/>
  <c r="D8" i="44"/>
  <c r="T8" i="44"/>
  <c r="F8" i="44"/>
  <c r="X182" i="34"/>
  <c r="M105" i="51"/>
  <c r="M85" i="34"/>
  <c r="AB85" i="34"/>
  <c r="N85" i="34"/>
  <c r="W49" i="51"/>
  <c r="I49" i="51" s="1"/>
  <c r="I8" i="51"/>
  <c r="N10" i="51"/>
  <c r="AB99" i="44"/>
  <c r="N99" i="44" s="1"/>
  <c r="X23" i="28"/>
  <c r="L23" i="28" s="1"/>
  <c r="T8" i="47"/>
  <c r="P47" i="28"/>
  <c r="N59" i="47"/>
  <c r="N34" i="47"/>
  <c r="R139" i="47"/>
  <c r="D8" i="47"/>
  <c r="T182" i="44"/>
  <c r="F182" i="44" s="1"/>
  <c r="N102" i="47"/>
  <c r="M85" i="47"/>
  <c r="T98" i="47"/>
  <c r="F134" i="47"/>
  <c r="N69" i="47"/>
  <c r="D23" i="28"/>
  <c r="N52" i="51"/>
  <c r="N18" i="34"/>
  <c r="N65" i="47"/>
  <c r="N13" i="47"/>
  <c r="N10" i="47"/>
  <c r="N134" i="50"/>
  <c r="N77" i="47"/>
  <c r="AB44" i="47"/>
  <c r="N44" i="47" s="1"/>
  <c r="F31" i="41"/>
  <c r="D44" i="28"/>
  <c r="X44" i="28"/>
  <c r="F156" i="47"/>
  <c r="AA90" i="43"/>
  <c r="M90" i="43" s="1"/>
  <c r="AB90" i="43"/>
  <c r="N90" i="43"/>
  <c r="AQ163" i="47"/>
  <c r="N73" i="47"/>
  <c r="I51" i="47"/>
  <c r="AK30" i="28"/>
  <c r="F58" i="47"/>
  <c r="AB58" i="47"/>
  <c r="AB15" i="47"/>
  <c r="N15" i="47" s="1"/>
  <c r="F98" i="51"/>
  <c r="M98" i="43"/>
  <c r="E139" i="47"/>
  <c r="T139" i="47"/>
  <c r="AB8" i="34"/>
  <c r="AA182" i="44"/>
  <c r="AB182" i="44"/>
  <c r="N182" i="44" s="1"/>
  <c r="T139" i="43"/>
  <c r="F139" i="43"/>
  <c r="D139" i="43"/>
  <c r="D90" i="47"/>
  <c r="T182" i="43"/>
  <c r="F182" i="43" s="1"/>
  <c r="D182" i="43"/>
  <c r="AB31" i="41"/>
  <c r="N31" i="41" s="1"/>
  <c r="M31" i="41"/>
  <c r="AB163" i="47"/>
  <c r="N163" i="47" s="1"/>
  <c r="M163" i="47"/>
  <c r="M71" i="47"/>
  <c r="AB51" i="51"/>
  <c r="N51" i="51" s="1"/>
  <c r="M51" i="51"/>
  <c r="AA90" i="44"/>
  <c r="AA49" i="44"/>
  <c r="AB49" i="44" s="1"/>
  <c r="AB141" i="51"/>
  <c r="AA139" i="44"/>
  <c r="AB139" i="44"/>
  <c r="N139" i="44" s="1"/>
  <c r="G139" i="44"/>
  <c r="AB120" i="47"/>
  <c r="F141" i="50"/>
  <c r="T182" i="47"/>
  <c r="D182" i="47"/>
  <c r="D49" i="44"/>
  <c r="T49" i="44"/>
  <c r="F49" i="44" s="1"/>
  <c r="M53" i="41"/>
  <c r="AB53" i="41"/>
  <c r="N53" i="41" s="1"/>
  <c r="AA49" i="43"/>
  <c r="H139" i="51"/>
  <c r="N120" i="47"/>
  <c r="M139" i="44"/>
  <c r="M90" i="44"/>
  <c r="AB90" i="44"/>
  <c r="N90" i="44"/>
  <c r="F52" i="40"/>
  <c r="M47" i="40"/>
  <c r="AQ47" i="40"/>
  <c r="N47" i="40" s="1"/>
  <c r="G43" i="40"/>
  <c r="AP53" i="40"/>
  <c r="H53" i="40"/>
  <c r="AP42" i="40"/>
  <c r="AM53" i="40"/>
  <c r="J53" i="40" s="1"/>
  <c r="D33" i="40"/>
  <c r="K53" i="40"/>
  <c r="D53" i="40"/>
  <c r="F33" i="40"/>
  <c r="I53" i="40"/>
  <c r="AP30" i="40"/>
  <c r="AQ30" i="40"/>
  <c r="E21" i="40"/>
  <c r="F21" i="40"/>
  <c r="AP20" i="40"/>
  <c r="E1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AA53" i="40" s="1"/>
  <c r="AB53" i="40" s="1"/>
  <c r="L53" i="40"/>
  <c r="AB30" i="40"/>
  <c r="N30" i="40" s="1"/>
  <c r="M30" i="40"/>
  <c r="D31" i="40"/>
  <c r="V31" i="40"/>
  <c r="H31" i="40" s="1"/>
  <c r="J31" i="40"/>
  <c r="X30" i="28"/>
  <c r="L30" i="28"/>
  <c r="D30" i="28"/>
  <c r="T51" i="34"/>
  <c r="D51" i="34"/>
  <c r="G49" i="34"/>
  <c r="AB105" i="50"/>
  <c r="AB148" i="34"/>
  <c r="N148" i="34" s="1"/>
  <c r="M18" i="50"/>
  <c r="AQ18" i="50"/>
  <c r="N18" i="50" s="1"/>
  <c r="M108" i="47"/>
  <c r="AB108" i="47"/>
  <c r="N108" i="47"/>
  <c r="M177" i="47"/>
  <c r="AQ44" i="47"/>
  <c r="M44" i="47"/>
  <c r="AB52" i="47"/>
  <c r="D141" i="47"/>
  <c r="M8" i="44"/>
  <c r="AB8" i="44"/>
  <c r="N8" i="44"/>
  <c r="F51" i="50"/>
  <c r="AB66" i="47"/>
  <c r="N66" i="47"/>
  <c r="M66" i="47"/>
  <c r="T98" i="34"/>
  <c r="D98" i="34"/>
  <c r="D49" i="47"/>
  <c r="T49" i="47"/>
  <c r="M98" i="44"/>
  <c r="AB98" i="44"/>
  <c r="N98" i="44"/>
  <c r="D49" i="43"/>
  <c r="T49" i="43"/>
  <c r="F49" i="43"/>
  <c r="F98" i="50"/>
  <c r="AP49" i="44"/>
  <c r="T71" i="47"/>
  <c r="AB71" i="47" s="1"/>
  <c r="F71" i="47"/>
  <c r="D71" i="47"/>
  <c r="AA31" i="40"/>
  <c r="AB31" i="40" s="1"/>
  <c r="G31" i="40"/>
  <c r="M142" i="43"/>
  <c r="AB142" i="43"/>
  <c r="N142" i="43" s="1"/>
  <c r="G139" i="51"/>
  <c r="T90" i="34"/>
  <c r="J98" i="34"/>
  <c r="N86" i="47"/>
  <c r="N151" i="50"/>
  <c r="D177" i="47"/>
  <c r="T177" i="47"/>
  <c r="AB177" i="47" s="1"/>
  <c r="N134" i="47"/>
  <c r="AH139" i="50"/>
  <c r="E139" i="50" s="1"/>
  <c r="F58" i="50"/>
  <c r="J9" i="47"/>
  <c r="X8" i="47"/>
  <c r="AA8" i="47" s="1"/>
  <c r="G139" i="34"/>
  <c r="N78" i="47"/>
  <c r="N46" i="47"/>
  <c r="M23" i="44"/>
  <c r="AB23" i="44"/>
  <c r="N23" i="44"/>
  <c r="N53" i="50"/>
  <c r="N132" i="47"/>
  <c r="G8" i="47"/>
  <c r="N160" i="47"/>
  <c r="G8" i="51"/>
  <c r="N11" i="50"/>
  <c r="N180" i="50"/>
  <c r="AA182" i="43"/>
  <c r="M182" i="44"/>
  <c r="AB85" i="50"/>
  <c r="M66" i="34"/>
  <c r="N180" i="47"/>
  <c r="N83" i="47"/>
  <c r="AB18" i="47"/>
  <c r="N18" i="47" s="1"/>
  <c r="AB58" i="34"/>
  <c r="N58" i="34"/>
  <c r="I8" i="44"/>
  <c r="D51" i="43"/>
  <c r="N105" i="51"/>
  <c r="AB112" i="47"/>
  <c r="N112" i="47"/>
  <c r="M112" i="47"/>
  <c r="N52" i="34"/>
  <c r="M120" i="47"/>
  <c r="AQ79" i="47"/>
  <c r="N79" i="47" s="1"/>
  <c r="J141" i="51"/>
  <c r="T53" i="41"/>
  <c r="F53" i="41"/>
  <c r="M151" i="43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AQ11" i="40"/>
  <c r="N11" i="40" s="1"/>
  <c r="M114" i="47"/>
  <c r="N118" i="51"/>
  <c r="N165" i="51"/>
  <c r="AO49" i="51"/>
  <c r="T9" i="47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 s="1"/>
  <c r="L16" i="43"/>
  <c r="E120" i="50"/>
  <c r="M72" i="51"/>
  <c r="I164" i="43"/>
  <c r="AG18" i="43"/>
  <c r="D18" i="43" s="1"/>
  <c r="D19" i="43"/>
  <c r="AQ40" i="34"/>
  <c r="N40" i="34" s="1"/>
  <c r="E18" i="51"/>
  <c r="R71" i="34"/>
  <c r="T72" i="34"/>
  <c r="AB72" i="34" s="1"/>
  <c r="N72" i="34" s="1"/>
  <c r="F72" i="34"/>
  <c r="AQ118" i="50"/>
  <c r="N118" i="50"/>
  <c r="M154" i="34"/>
  <c r="X134" i="51"/>
  <c r="J134" i="51"/>
  <c r="J135" i="51"/>
  <c r="G143" i="47"/>
  <c r="G124" i="51"/>
  <c r="AP124" i="51"/>
  <c r="AQ124" i="51" s="1"/>
  <c r="N124" i="51" s="1"/>
  <c r="V85" i="50"/>
  <c r="AA85" i="50" s="1"/>
  <c r="H86" i="50"/>
  <c r="J109" i="50"/>
  <c r="AM108" i="50"/>
  <c r="J108" i="50"/>
  <c r="K114" i="50"/>
  <c r="Y113" i="50"/>
  <c r="AA113" i="50" s="1"/>
  <c r="M113" i="50" s="1"/>
  <c r="K113" i="50"/>
  <c r="T165" i="50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 s="1"/>
  <c r="M42" i="40"/>
  <c r="M20" i="40"/>
  <c r="AQ20" i="40"/>
  <c r="N20" i="40" s="1"/>
  <c r="B35" i="28"/>
  <c r="AC35" i="28"/>
  <c r="D35" i="28" s="1"/>
  <c r="G41" i="28"/>
  <c r="M71" i="44"/>
  <c r="AQ71" i="44"/>
  <c r="N71" i="44" s="1"/>
  <c r="I35" i="28"/>
  <c r="U47" i="28"/>
  <c r="H85" i="50"/>
  <c r="J9" i="51"/>
  <c r="X8" i="51"/>
  <c r="AA8" i="51" s="1"/>
  <c r="M124" i="51"/>
  <c r="AI18" i="43"/>
  <c r="F18" i="43" s="1"/>
  <c r="X49" i="47"/>
  <c r="AA49" i="47" s="1"/>
  <c r="T71" i="34"/>
  <c r="AB182" i="43"/>
  <c r="N182" i="43" s="1"/>
  <c r="M182" i="43"/>
  <c r="AI47" i="28"/>
  <c r="J47" i="28"/>
  <c r="J35" i="28"/>
  <c r="AQ49" i="44"/>
  <c r="N49" i="44"/>
  <c r="M49" i="44"/>
  <c r="AB177" i="50"/>
  <c r="AB8" i="47" l="1"/>
  <c r="N31" i="40"/>
  <c r="AB49" i="47"/>
  <c r="AH47" i="28"/>
  <c r="I47" i="28" s="1"/>
  <c r="N71" i="47"/>
  <c r="AB30" i="47"/>
  <c r="N30" i="47" s="1"/>
  <c r="M30" i="47"/>
  <c r="T139" i="50"/>
  <c r="F139" i="50" s="1"/>
  <c r="D139" i="50"/>
  <c r="J8" i="47"/>
  <c r="M53" i="40"/>
  <c r="AO182" i="51"/>
  <c r="L182" i="51" s="1"/>
  <c r="L163" i="51"/>
  <c r="AP105" i="50"/>
  <c r="AK98" i="50"/>
  <c r="AB113" i="50"/>
  <c r="N113" i="50" s="1"/>
  <c r="AB51" i="34"/>
  <c r="J49" i="47"/>
  <c r="AB165" i="50"/>
  <c r="N165" i="50" s="1"/>
  <c r="F165" i="50"/>
  <c r="AB49" i="43"/>
  <c r="N49" i="43" s="1"/>
  <c r="M49" i="43"/>
  <c r="AB139" i="43"/>
  <c r="N139" i="43" s="1"/>
  <c r="AB51" i="47"/>
  <c r="M98" i="34"/>
  <c r="N31" i="47"/>
  <c r="AJ38" i="28"/>
  <c r="K38" i="28" s="1"/>
  <c r="AP108" i="50"/>
  <c r="AQ108" i="50" s="1"/>
  <c r="AM98" i="50"/>
  <c r="AL182" i="50"/>
  <c r="I182" i="50" s="1"/>
  <c r="M51" i="43"/>
  <c r="G182" i="47"/>
  <c r="M31" i="40"/>
  <c r="AP156" i="47"/>
  <c r="AQ156" i="47" s="1"/>
  <c r="AK141" i="47"/>
  <c r="I177" i="50"/>
  <c r="I38" i="28"/>
  <c r="M9" i="51"/>
  <c r="AB9" i="51"/>
  <c r="N9" i="51" s="1"/>
  <c r="F177" i="47"/>
  <c r="AB51" i="44"/>
  <c r="N51" i="44" s="1"/>
  <c r="L90" i="47"/>
  <c r="AI139" i="50"/>
  <c r="AB141" i="43"/>
  <c r="N141" i="43" s="1"/>
  <c r="M141" i="43"/>
  <c r="AQ71" i="47"/>
  <c r="N22" i="47"/>
  <c r="J8" i="51"/>
  <c r="X49" i="51"/>
  <c r="J49" i="51" s="1"/>
  <c r="X35" i="28"/>
  <c r="AA134" i="51"/>
  <c r="X139" i="51"/>
  <c r="W90" i="44"/>
  <c r="I90" i="44" s="1"/>
  <c r="AF47" i="28"/>
  <c r="G47" i="28" s="1"/>
  <c r="AJ41" i="28"/>
  <c r="AK41" i="28" s="1"/>
  <c r="AB98" i="34"/>
  <c r="F90" i="47"/>
  <c r="AA90" i="47"/>
  <c r="T139" i="44"/>
  <c r="F139" i="44" s="1"/>
  <c r="AI90" i="47"/>
  <c r="X38" i="28"/>
  <c r="F30" i="47"/>
  <c r="AQ31" i="40"/>
  <c r="F51" i="51"/>
  <c r="G139" i="43"/>
  <c r="AO49" i="47"/>
  <c r="L49" i="47" s="1"/>
  <c r="I98" i="51"/>
  <c r="N66" i="34"/>
  <c r="AB147" i="47"/>
  <c r="N147" i="47" s="1"/>
  <c r="M147" i="47"/>
  <c r="M8" i="43"/>
  <c r="M66" i="43"/>
  <c r="AB66" i="43"/>
  <c r="N66" i="43" s="1"/>
  <c r="AB141" i="44"/>
  <c r="N141" i="44" s="1"/>
  <c r="N63" i="51"/>
  <c r="T141" i="47"/>
  <c r="M108" i="43"/>
  <c r="AB108" i="43"/>
  <c r="N108" i="43" s="1"/>
  <c r="T90" i="50"/>
  <c r="F90" i="50" s="1"/>
  <c r="N27" i="47"/>
  <c r="N161" i="47"/>
  <c r="N153" i="50"/>
  <c r="N138" i="34"/>
  <c r="L28" i="28"/>
  <c r="AQ61" i="47"/>
  <c r="N61" i="47" s="1"/>
  <c r="F35" i="28"/>
  <c r="W41" i="28"/>
  <c r="W47" i="28" s="1"/>
  <c r="F136" i="47"/>
  <c r="N22" i="41"/>
  <c r="M39" i="47"/>
  <c r="N128" i="34"/>
  <c r="N85" i="44"/>
  <c r="N171" i="34"/>
  <c r="N46" i="41"/>
  <c r="N81" i="50"/>
  <c r="N127" i="34"/>
  <c r="N100" i="47"/>
  <c r="AQ22" i="47"/>
  <c r="N89" i="47"/>
  <c r="N43" i="51"/>
  <c r="AB178" i="51"/>
  <c r="N178" i="51" s="1"/>
  <c r="M109" i="50"/>
  <c r="AI15" i="34"/>
  <c r="AI53" i="40"/>
  <c r="F56" i="34"/>
  <c r="M121" i="34"/>
  <c r="F138" i="34"/>
  <c r="AB76" i="34"/>
  <c r="N76" i="34" s="1"/>
  <c r="F76" i="34"/>
  <c r="AQ107" i="50"/>
  <c r="N107" i="50" s="1"/>
  <c r="E99" i="34"/>
  <c r="M107" i="34"/>
  <c r="L30" i="50"/>
  <c r="AB75" i="51"/>
  <c r="N75" i="51" s="1"/>
  <c r="N59" i="43"/>
  <c r="D120" i="50"/>
  <c r="M157" i="34"/>
  <c r="M124" i="50"/>
  <c r="T99" i="50"/>
  <c r="F99" i="50" s="1"/>
  <c r="E99" i="50"/>
  <c r="F16" i="50"/>
  <c r="AB41" i="51"/>
  <c r="N41" i="51" s="1"/>
  <c r="F175" i="50"/>
  <c r="AQ175" i="50"/>
  <c r="N175" i="50" s="1"/>
  <c r="AH23" i="28"/>
  <c r="I23" i="28" s="1"/>
  <c r="AE35" i="28"/>
  <c r="AF44" i="28"/>
  <c r="AK9" i="47"/>
  <c r="AG113" i="47"/>
  <c r="AH142" i="47"/>
  <c r="K160" i="47"/>
  <c r="H54" i="50"/>
  <c r="AO120" i="50"/>
  <c r="AO139" i="50" s="1"/>
  <c r="AJ120" i="50"/>
  <c r="AG30" i="34"/>
  <c r="AO163" i="34"/>
  <c r="H32" i="50"/>
  <c r="V30" i="50"/>
  <c r="G163" i="50"/>
  <c r="AG30" i="28"/>
  <c r="H30" i="28" s="1"/>
  <c r="Y99" i="47"/>
  <c r="AO142" i="47"/>
  <c r="G75" i="50"/>
  <c r="AJ71" i="50"/>
  <c r="AG30" i="51"/>
  <c r="AI30" i="51" s="1"/>
  <c r="AG163" i="51"/>
  <c r="Y163" i="34"/>
  <c r="AH41" i="28"/>
  <c r="I41" i="28" s="1"/>
  <c r="X99" i="47"/>
  <c r="D145" i="47"/>
  <c r="J149" i="47"/>
  <c r="AM148" i="47"/>
  <c r="H35" i="50"/>
  <c r="AK30" i="50"/>
  <c r="AO44" i="50"/>
  <c r="L46" i="50"/>
  <c r="Z120" i="50"/>
  <c r="U120" i="50"/>
  <c r="AM177" i="50"/>
  <c r="R30" i="34"/>
  <c r="G16" i="28"/>
  <c r="K16" i="28" s="1"/>
  <c r="L16" i="28" s="1"/>
  <c r="I104" i="47"/>
  <c r="AL99" i="47"/>
  <c r="U9" i="50"/>
  <c r="S30" i="50"/>
  <c r="E30" i="50" s="1"/>
  <c r="K32" i="50"/>
  <c r="AK71" i="50"/>
  <c r="Y71" i="50"/>
  <c r="Y99" i="50"/>
  <c r="E62" i="50"/>
  <c r="V134" i="34"/>
  <c r="H71" i="44"/>
  <c r="K32" i="51"/>
  <c r="Y30" i="51"/>
  <c r="AL23" i="47"/>
  <c r="AJ58" i="47"/>
  <c r="X142" i="47"/>
  <c r="Z156" i="47"/>
  <c r="H162" i="47"/>
  <c r="W30" i="50"/>
  <c r="L60" i="50"/>
  <c r="I120" i="51"/>
  <c r="AK71" i="34"/>
  <c r="AK90" i="34" s="1"/>
  <c r="R163" i="34"/>
  <c r="AA38" i="28"/>
  <c r="AH9" i="47"/>
  <c r="X113" i="47"/>
  <c r="AO9" i="50"/>
  <c r="Y23" i="50"/>
  <c r="AO30" i="50"/>
  <c r="G30" i="50"/>
  <c r="AG71" i="34"/>
  <c r="AB38" i="28"/>
  <c r="U105" i="47"/>
  <c r="Y113" i="47"/>
  <c r="K113" i="47" s="1"/>
  <c r="D110" i="50"/>
  <c r="AM52" i="47"/>
  <c r="I78" i="50"/>
  <c r="W71" i="50"/>
  <c r="AN120" i="50"/>
  <c r="AO163" i="50"/>
  <c r="AO182" i="50" s="1"/>
  <c r="AJ163" i="50"/>
  <c r="G111" i="50"/>
  <c r="U108" i="50"/>
  <c r="G145" i="50"/>
  <c r="U142" i="50"/>
  <c r="Y99" i="51"/>
  <c r="U163" i="51"/>
  <c r="AP28" i="34"/>
  <c r="E30" i="43"/>
  <c r="AL142" i="47"/>
  <c r="V9" i="50"/>
  <c r="AO52" i="50"/>
  <c r="AL85" i="50"/>
  <c r="AN142" i="50"/>
  <c r="R30" i="51"/>
  <c r="H88" i="51"/>
  <c r="R120" i="51"/>
  <c r="AK163" i="51"/>
  <c r="AK182" i="51" s="1"/>
  <c r="AM134" i="34"/>
  <c r="L38" i="50"/>
  <c r="U71" i="50"/>
  <c r="G115" i="50"/>
  <c r="H122" i="50"/>
  <c r="G125" i="50"/>
  <c r="E172" i="50"/>
  <c r="AL120" i="51"/>
  <c r="J74" i="34"/>
  <c r="S142" i="34"/>
  <c r="AG163" i="34"/>
  <c r="AN163" i="34"/>
  <c r="AN182" i="34" s="1"/>
  <c r="L19" i="50"/>
  <c r="AG23" i="50"/>
  <c r="L36" i="50"/>
  <c r="I79" i="50"/>
  <c r="AN163" i="50"/>
  <c r="AG163" i="50"/>
  <c r="K171" i="50"/>
  <c r="S85" i="51"/>
  <c r="W30" i="34"/>
  <c r="J55" i="34"/>
  <c r="AH163" i="34"/>
  <c r="AM156" i="47"/>
  <c r="J156" i="47" s="1"/>
  <c r="S23" i="50"/>
  <c r="AK52" i="50"/>
  <c r="Y163" i="50"/>
  <c r="AN30" i="51"/>
  <c r="AN49" i="51" s="1"/>
  <c r="J102" i="51"/>
  <c r="G153" i="51"/>
  <c r="AO71" i="34"/>
  <c r="AO90" i="34" s="1"/>
  <c r="R120" i="34"/>
  <c r="Z120" i="34"/>
  <c r="AM156" i="34"/>
  <c r="AJ163" i="34"/>
  <c r="I154" i="47"/>
  <c r="G161" i="47"/>
  <c r="G24" i="50"/>
  <c r="AL52" i="50"/>
  <c r="AL61" i="50"/>
  <c r="I75" i="50"/>
  <c r="AL120" i="50"/>
  <c r="AL139" i="50" s="1"/>
  <c r="G147" i="50"/>
  <c r="Z163" i="50"/>
  <c r="AJ30" i="51"/>
  <c r="U30" i="51"/>
  <c r="AK71" i="51"/>
  <c r="AK90" i="51" s="1"/>
  <c r="AA60" i="34"/>
  <c r="AH61" i="34"/>
  <c r="Z71" i="34"/>
  <c r="D153" i="47"/>
  <c r="H14" i="50"/>
  <c r="AM15" i="50"/>
  <c r="J20" i="50"/>
  <c r="V52" i="50"/>
  <c r="H62" i="50"/>
  <c r="AM61" i="50"/>
  <c r="W120" i="50"/>
  <c r="Z30" i="51"/>
  <c r="U71" i="51"/>
  <c r="R163" i="51"/>
  <c r="AH177" i="51"/>
  <c r="AM9" i="34"/>
  <c r="AH44" i="34"/>
  <c r="AI44" i="34" s="1"/>
  <c r="AQ44" i="34" s="1"/>
  <c r="AG120" i="34"/>
  <c r="AM120" i="34"/>
  <c r="Y148" i="47"/>
  <c r="X71" i="50"/>
  <c r="V120" i="50"/>
  <c r="V71" i="51"/>
  <c r="Z120" i="51"/>
  <c r="AH151" i="51"/>
  <c r="L56" i="34"/>
  <c r="V71" i="34"/>
  <c r="AN120" i="34"/>
  <c r="E28" i="43"/>
  <c r="W71" i="34"/>
  <c r="AO120" i="34"/>
  <c r="AO139" i="34" s="1"/>
  <c r="AP52" i="40"/>
  <c r="AH148" i="51"/>
  <c r="AH15" i="34"/>
  <c r="AH99" i="34"/>
  <c r="U163" i="34"/>
  <c r="J71" i="44"/>
  <c r="L55" i="34"/>
  <c r="AP57" i="34"/>
  <c r="E87" i="34"/>
  <c r="V163" i="34"/>
  <c r="E172" i="43"/>
  <c r="I77" i="44"/>
  <c r="AM120" i="51"/>
  <c r="T81" i="34"/>
  <c r="J115" i="50"/>
  <c r="Y156" i="50"/>
  <c r="R163" i="50"/>
  <c r="AG15" i="51"/>
  <c r="AK18" i="51"/>
  <c r="H21" i="51"/>
  <c r="Y120" i="51"/>
  <c r="AJ163" i="51"/>
  <c r="S44" i="34"/>
  <c r="AK156" i="34"/>
  <c r="R30" i="50"/>
  <c r="H45" i="50"/>
  <c r="AO58" i="50"/>
  <c r="AP58" i="50" s="1"/>
  <c r="AQ58" i="50" s="1"/>
  <c r="AK120" i="50"/>
  <c r="K130" i="50"/>
  <c r="AJ71" i="51"/>
  <c r="L88" i="51"/>
  <c r="E117" i="51"/>
  <c r="V163" i="51"/>
  <c r="AL30" i="34"/>
  <c r="AJ71" i="34"/>
  <c r="J116" i="43"/>
  <c r="Z58" i="50"/>
  <c r="G9" i="50" l="1"/>
  <c r="AA9" i="50"/>
  <c r="U8" i="50"/>
  <c r="AQ53" i="40"/>
  <c r="N53" i="40" s="1"/>
  <c r="F53" i="40"/>
  <c r="H156" i="34"/>
  <c r="AP156" i="34"/>
  <c r="AK141" i="34"/>
  <c r="AP120" i="34"/>
  <c r="AQ120" i="34" s="1"/>
  <c r="J120" i="34"/>
  <c r="AM139" i="34"/>
  <c r="AI163" i="50"/>
  <c r="AG182" i="50"/>
  <c r="AI182" i="50" s="1"/>
  <c r="L52" i="50"/>
  <c r="AO51" i="50"/>
  <c r="AO90" i="50" s="1"/>
  <c r="K23" i="50"/>
  <c r="Y8" i="50"/>
  <c r="AA23" i="50"/>
  <c r="J142" i="47"/>
  <c r="X141" i="47"/>
  <c r="AA142" i="47"/>
  <c r="Y98" i="47"/>
  <c r="K99" i="47"/>
  <c r="AI113" i="47"/>
  <c r="AG98" i="47"/>
  <c r="D113" i="47"/>
  <c r="H9" i="47"/>
  <c r="AK8" i="47"/>
  <c r="AP9" i="47"/>
  <c r="AP61" i="50"/>
  <c r="I61" i="50"/>
  <c r="AP142" i="47"/>
  <c r="I142" i="47"/>
  <c r="AL141" i="47"/>
  <c r="AP23" i="47"/>
  <c r="AL8" i="47"/>
  <c r="H71" i="34"/>
  <c r="AA71" i="34"/>
  <c r="V90" i="34"/>
  <c r="I71" i="34"/>
  <c r="W90" i="34"/>
  <c r="I90" i="34" s="1"/>
  <c r="AN139" i="50"/>
  <c r="K120" i="50"/>
  <c r="AP163" i="51"/>
  <c r="AJ182" i="51"/>
  <c r="AP182" i="51" s="1"/>
  <c r="AQ15" i="34"/>
  <c r="N15" i="34" s="1"/>
  <c r="F15" i="34"/>
  <c r="AM8" i="34"/>
  <c r="AP9" i="34"/>
  <c r="J9" i="34"/>
  <c r="H163" i="34"/>
  <c r="V182" i="34"/>
  <c r="E9" i="47"/>
  <c r="AH8" i="47"/>
  <c r="AI9" i="47"/>
  <c r="F9" i="47" s="1"/>
  <c r="J134" i="34"/>
  <c r="AP134" i="34"/>
  <c r="AQ134" i="34" s="1"/>
  <c r="AI151" i="51"/>
  <c r="E151" i="51"/>
  <c r="L120" i="51"/>
  <c r="Z139" i="51"/>
  <c r="L139" i="51" s="1"/>
  <c r="G71" i="34"/>
  <c r="AP71" i="34"/>
  <c r="AJ90" i="34"/>
  <c r="E44" i="34"/>
  <c r="T44" i="34"/>
  <c r="AI120" i="34"/>
  <c r="AG139" i="34"/>
  <c r="AN182" i="50"/>
  <c r="V8" i="50"/>
  <c r="H9" i="50"/>
  <c r="L9" i="50"/>
  <c r="AP9" i="50"/>
  <c r="AQ9" i="50" s="1"/>
  <c r="AO8" i="50"/>
  <c r="G58" i="47"/>
  <c r="AP58" i="47"/>
  <c r="AJ51" i="47"/>
  <c r="S49" i="34"/>
  <c r="J113" i="47"/>
  <c r="AA113" i="47"/>
  <c r="AJ44" i="28"/>
  <c r="G44" i="28"/>
  <c r="K120" i="51"/>
  <c r="AA120" i="51"/>
  <c r="G71" i="50"/>
  <c r="AA71" i="50"/>
  <c r="U90" i="50"/>
  <c r="K30" i="51"/>
  <c r="Y49" i="51"/>
  <c r="K49" i="51" s="1"/>
  <c r="AI177" i="51"/>
  <c r="E177" i="51"/>
  <c r="AK182" i="47"/>
  <c r="AP141" i="47"/>
  <c r="H141" i="47"/>
  <c r="S8" i="50"/>
  <c r="T23" i="50"/>
  <c r="E23" i="50"/>
  <c r="AB60" i="34"/>
  <c r="N60" i="34" s="1"/>
  <c r="M60" i="34"/>
  <c r="L30" i="51"/>
  <c r="Z49" i="51"/>
  <c r="L49" i="51" s="1"/>
  <c r="G120" i="50"/>
  <c r="AA120" i="50"/>
  <c r="H71" i="51"/>
  <c r="V90" i="51"/>
  <c r="H90" i="51" s="1"/>
  <c r="I120" i="50"/>
  <c r="W139" i="50"/>
  <c r="I139" i="50" s="1"/>
  <c r="G30" i="51"/>
  <c r="U49" i="51"/>
  <c r="AA30" i="51"/>
  <c r="J156" i="34"/>
  <c r="AM141" i="34"/>
  <c r="E142" i="34"/>
  <c r="T142" i="34"/>
  <c r="S141" i="34"/>
  <c r="AB47" i="28"/>
  <c r="C47" i="28" s="1"/>
  <c r="C38" i="28"/>
  <c r="AA99" i="50"/>
  <c r="K99" i="50"/>
  <c r="Y98" i="50"/>
  <c r="Z139" i="50"/>
  <c r="L139" i="50" s="1"/>
  <c r="L120" i="50"/>
  <c r="J98" i="50"/>
  <c r="AM139" i="50"/>
  <c r="J139" i="50" s="1"/>
  <c r="AP15" i="50"/>
  <c r="J15" i="50"/>
  <c r="AM8" i="50"/>
  <c r="AP148" i="47"/>
  <c r="AQ148" i="47" s="1"/>
  <c r="J148" i="47"/>
  <c r="AM141" i="47"/>
  <c r="AM182" i="47" s="1"/>
  <c r="AP30" i="34"/>
  <c r="AQ30" i="34" s="1"/>
  <c r="AL49" i="34"/>
  <c r="H163" i="51"/>
  <c r="V182" i="51"/>
  <c r="H182" i="51" s="1"/>
  <c r="K120" i="34"/>
  <c r="AN139" i="34"/>
  <c r="K139" i="34" s="1"/>
  <c r="K163" i="50"/>
  <c r="AA163" i="50"/>
  <c r="H30" i="50"/>
  <c r="AA30" i="50"/>
  <c r="AQ57" i="34"/>
  <c r="N57" i="34" s="1"/>
  <c r="M57" i="34"/>
  <c r="L71" i="34"/>
  <c r="Z90" i="34"/>
  <c r="L90" i="34" s="1"/>
  <c r="AP52" i="50"/>
  <c r="AQ52" i="50" s="1"/>
  <c r="AK51" i="50"/>
  <c r="AP51" i="50" s="1"/>
  <c r="AQ51" i="50" s="1"/>
  <c r="D23" i="50"/>
  <c r="AI23" i="50"/>
  <c r="AQ23" i="50" s="1"/>
  <c r="AG8" i="50"/>
  <c r="AQ28" i="34"/>
  <c r="N28" i="34" s="1"/>
  <c r="M28" i="34"/>
  <c r="AC38" i="28"/>
  <c r="B38" i="28"/>
  <c r="AA47" i="28"/>
  <c r="B47" i="28" s="1"/>
  <c r="D15" i="51"/>
  <c r="AI15" i="51"/>
  <c r="AG8" i="51"/>
  <c r="H134" i="34"/>
  <c r="AA134" i="34"/>
  <c r="V139" i="34"/>
  <c r="J177" i="50"/>
  <c r="AM182" i="50"/>
  <c r="J182" i="50" s="1"/>
  <c r="AB134" i="51"/>
  <c r="N134" i="51" s="1"/>
  <c r="M134" i="51"/>
  <c r="D120" i="51"/>
  <c r="T120" i="51"/>
  <c r="F120" i="51" s="1"/>
  <c r="R139" i="51"/>
  <c r="E15" i="34"/>
  <c r="AH8" i="34"/>
  <c r="H120" i="50"/>
  <c r="V139" i="50"/>
  <c r="J61" i="50"/>
  <c r="AM51" i="50"/>
  <c r="AP30" i="51"/>
  <c r="AQ30" i="51" s="1"/>
  <c r="AJ49" i="51"/>
  <c r="L120" i="34"/>
  <c r="AA120" i="34"/>
  <c r="I30" i="34"/>
  <c r="W49" i="34"/>
  <c r="AA30" i="34"/>
  <c r="D30" i="51"/>
  <c r="R49" i="51"/>
  <c r="T30" i="51"/>
  <c r="F30" i="51" s="1"/>
  <c r="U98" i="50"/>
  <c r="G108" i="50"/>
  <c r="AA108" i="50"/>
  <c r="AG90" i="34"/>
  <c r="AI71" i="34"/>
  <c r="F71" i="34" s="1"/>
  <c r="D71" i="34"/>
  <c r="I30" i="50"/>
  <c r="W49" i="50"/>
  <c r="I49" i="50" s="1"/>
  <c r="K71" i="50"/>
  <c r="Y90" i="50"/>
  <c r="K90" i="50" s="1"/>
  <c r="AJ90" i="50"/>
  <c r="AP71" i="50"/>
  <c r="AQ71" i="50" s="1"/>
  <c r="K41" i="28"/>
  <c r="X41" i="28"/>
  <c r="L41" i="28" s="1"/>
  <c r="X47" i="28"/>
  <c r="J99" i="47"/>
  <c r="AA99" i="47"/>
  <c r="X98" i="47"/>
  <c r="E61" i="34"/>
  <c r="AI61" i="34"/>
  <c r="AH51" i="34"/>
  <c r="D163" i="34"/>
  <c r="R182" i="34"/>
  <c r="T163" i="34"/>
  <c r="F163" i="34" s="1"/>
  <c r="AI30" i="34"/>
  <c r="AG49" i="34"/>
  <c r="D163" i="50"/>
  <c r="T163" i="50"/>
  <c r="F163" i="50" s="1"/>
  <c r="R182" i="50"/>
  <c r="AP163" i="34"/>
  <c r="AJ182" i="34"/>
  <c r="AI163" i="34"/>
  <c r="AG182" i="34"/>
  <c r="AI182" i="34" s="1"/>
  <c r="G142" i="50"/>
  <c r="AA142" i="50"/>
  <c r="U141" i="50"/>
  <c r="AP120" i="50"/>
  <c r="AQ120" i="50" s="1"/>
  <c r="AJ139" i="50"/>
  <c r="K156" i="50"/>
  <c r="AA156" i="50"/>
  <c r="Y141" i="50"/>
  <c r="K141" i="50" s="1"/>
  <c r="AB81" i="34"/>
  <c r="N81" i="34" s="1"/>
  <c r="F81" i="34"/>
  <c r="AI148" i="51"/>
  <c r="E148" i="51"/>
  <c r="AH141" i="51"/>
  <c r="AH182" i="51" s="1"/>
  <c r="E182" i="51" s="1"/>
  <c r="J71" i="50"/>
  <c r="X90" i="50"/>
  <c r="L163" i="50"/>
  <c r="Z182" i="50"/>
  <c r="L182" i="50" s="1"/>
  <c r="D120" i="34"/>
  <c r="T120" i="34"/>
  <c r="R139" i="34"/>
  <c r="T85" i="51"/>
  <c r="S90" i="51"/>
  <c r="E85" i="51"/>
  <c r="AP120" i="51"/>
  <c r="AQ120" i="51" s="1"/>
  <c r="AP142" i="50"/>
  <c r="AQ142" i="50" s="1"/>
  <c r="K142" i="50"/>
  <c r="AN141" i="50"/>
  <c r="AP141" i="50" s="1"/>
  <c r="AQ141" i="50" s="1"/>
  <c r="H71" i="50"/>
  <c r="L44" i="50"/>
  <c r="AP44" i="50"/>
  <c r="Z139" i="34"/>
  <c r="L139" i="34" s="1"/>
  <c r="I23" i="47"/>
  <c r="AL139" i="51"/>
  <c r="AP98" i="50"/>
  <c r="AQ98" i="50" s="1"/>
  <c r="AK139" i="50"/>
  <c r="H98" i="50"/>
  <c r="I71" i="50"/>
  <c r="W90" i="50"/>
  <c r="AP99" i="47"/>
  <c r="AQ99" i="47" s="1"/>
  <c r="AL98" i="47"/>
  <c r="AB90" i="47"/>
  <c r="AL51" i="50"/>
  <c r="I51" i="50" s="1"/>
  <c r="I52" i="50"/>
  <c r="AE47" i="28"/>
  <c r="AJ35" i="28"/>
  <c r="AP52" i="47"/>
  <c r="J52" i="47"/>
  <c r="AM51" i="47"/>
  <c r="H18" i="51"/>
  <c r="AP18" i="51"/>
  <c r="AK8" i="51"/>
  <c r="D163" i="51"/>
  <c r="T163" i="51"/>
  <c r="R182" i="51"/>
  <c r="AA163" i="51"/>
  <c r="G163" i="51"/>
  <c r="U182" i="51"/>
  <c r="D30" i="34"/>
  <c r="T30" i="34"/>
  <c r="F30" i="34" s="1"/>
  <c r="R49" i="34"/>
  <c r="L163" i="34"/>
  <c r="AO182" i="34"/>
  <c r="L182" i="34" s="1"/>
  <c r="AJ90" i="51"/>
  <c r="AP90" i="51" s="1"/>
  <c r="AQ90" i="51" s="1"/>
  <c r="AP71" i="51"/>
  <c r="AQ71" i="51" s="1"/>
  <c r="G71" i="51"/>
  <c r="AA71" i="51"/>
  <c r="U90" i="51"/>
  <c r="AA99" i="51"/>
  <c r="K99" i="51"/>
  <c r="Y98" i="51"/>
  <c r="K163" i="34"/>
  <c r="Y182" i="34"/>
  <c r="K182" i="34" s="1"/>
  <c r="G163" i="34"/>
  <c r="U182" i="34"/>
  <c r="AA163" i="34"/>
  <c r="AH182" i="34"/>
  <c r="E163" i="34"/>
  <c r="G105" i="47"/>
  <c r="AA105" i="47"/>
  <c r="U98" i="47"/>
  <c r="AI163" i="51"/>
  <c r="AG182" i="51"/>
  <c r="I99" i="47"/>
  <c r="AI99" i="34"/>
  <c r="AH98" i="34"/>
  <c r="AA58" i="50"/>
  <c r="Z51" i="50"/>
  <c r="L58" i="50"/>
  <c r="D30" i="50"/>
  <c r="R49" i="50"/>
  <c r="T30" i="50"/>
  <c r="F30" i="50" s="1"/>
  <c r="AM139" i="51"/>
  <c r="J139" i="51" s="1"/>
  <c r="J120" i="51"/>
  <c r="M52" i="40"/>
  <c r="AQ52" i="40"/>
  <c r="N52" i="40" s="1"/>
  <c r="K148" i="47"/>
  <c r="AA148" i="47"/>
  <c r="Y141" i="47"/>
  <c r="H52" i="50"/>
  <c r="AA52" i="50"/>
  <c r="V51" i="50"/>
  <c r="AL90" i="50"/>
  <c r="I85" i="50"/>
  <c r="AP85" i="50"/>
  <c r="AP163" i="50"/>
  <c r="AQ163" i="50" s="1"/>
  <c r="AJ182" i="50"/>
  <c r="L156" i="47"/>
  <c r="AA156" i="47"/>
  <c r="Z141" i="47"/>
  <c r="AP30" i="50"/>
  <c r="AQ30" i="50" s="1"/>
  <c r="AK49" i="50"/>
  <c r="L142" i="47"/>
  <c r="AO141" i="47"/>
  <c r="AO182" i="47" s="1"/>
  <c r="E142" i="47"/>
  <c r="AI142" i="47"/>
  <c r="F142" i="47" s="1"/>
  <c r="AH141" i="47"/>
  <c r="M105" i="50"/>
  <c r="AQ105" i="50"/>
  <c r="N105" i="50" s="1"/>
  <c r="AP177" i="50"/>
  <c r="AQ52" i="47" l="1"/>
  <c r="N52" i="47" s="1"/>
  <c r="M52" i="47"/>
  <c r="M142" i="50"/>
  <c r="AB142" i="50"/>
  <c r="N142" i="50" s="1"/>
  <c r="AQ15" i="50"/>
  <c r="N15" i="50" s="1"/>
  <c r="M15" i="50"/>
  <c r="E141" i="47"/>
  <c r="AI141" i="47"/>
  <c r="F141" i="47" s="1"/>
  <c r="AH182" i="47"/>
  <c r="V49" i="50"/>
  <c r="H49" i="50" s="1"/>
  <c r="H8" i="50"/>
  <c r="Y139" i="47"/>
  <c r="K139" i="47" s="1"/>
  <c r="K98" i="47"/>
  <c r="AQ148" i="51"/>
  <c r="N148" i="51" s="1"/>
  <c r="F148" i="51"/>
  <c r="AI51" i="34"/>
  <c r="AH90" i="34"/>
  <c r="E90" i="34" s="1"/>
  <c r="E51" i="34"/>
  <c r="E8" i="34"/>
  <c r="AI8" i="34"/>
  <c r="F8" i="34" s="1"/>
  <c r="AH49" i="34"/>
  <c r="E49" i="34" s="1"/>
  <c r="M113" i="47"/>
  <c r="AB113" i="47"/>
  <c r="AQ163" i="51"/>
  <c r="H141" i="34"/>
  <c r="AK182" i="34"/>
  <c r="AP141" i="34"/>
  <c r="D182" i="51"/>
  <c r="T182" i="51"/>
  <c r="M30" i="34"/>
  <c r="AB30" i="34"/>
  <c r="N30" i="34" s="1"/>
  <c r="F177" i="51"/>
  <c r="AQ177" i="51"/>
  <c r="N177" i="51" s="1"/>
  <c r="AQ156" i="34"/>
  <c r="N156" i="34" s="1"/>
  <c r="M156" i="34"/>
  <c r="AB52" i="50"/>
  <c r="N52" i="50" s="1"/>
  <c r="M52" i="50"/>
  <c r="F163" i="51"/>
  <c r="F85" i="51"/>
  <c r="AB85" i="51"/>
  <c r="N85" i="51" s="1"/>
  <c r="AQ163" i="34"/>
  <c r="I49" i="34"/>
  <c r="AA49" i="34"/>
  <c r="D139" i="51"/>
  <c r="T139" i="51"/>
  <c r="F139" i="51" s="1"/>
  <c r="M30" i="51"/>
  <c r="AB30" i="51"/>
  <c r="N30" i="51" s="1"/>
  <c r="F44" i="34"/>
  <c r="AB44" i="34"/>
  <c r="N44" i="34" s="1"/>
  <c r="AI8" i="47"/>
  <c r="F8" i="47" s="1"/>
  <c r="AH49" i="47"/>
  <c r="E8" i="47"/>
  <c r="AQ61" i="50"/>
  <c r="N61" i="50" s="1"/>
  <c r="M61" i="50"/>
  <c r="AB23" i="50"/>
  <c r="N23" i="50" s="1"/>
  <c r="M23" i="50"/>
  <c r="AQ85" i="50"/>
  <c r="N85" i="50" s="1"/>
  <c r="M85" i="50"/>
  <c r="H139" i="50"/>
  <c r="AA90" i="51"/>
  <c r="G90" i="51"/>
  <c r="AA98" i="51"/>
  <c r="Y139" i="51"/>
  <c r="K98" i="51"/>
  <c r="AB120" i="50"/>
  <c r="N120" i="50" s="1"/>
  <c r="M120" i="50"/>
  <c r="AQ23" i="47"/>
  <c r="N23" i="47" s="1"/>
  <c r="M23" i="47"/>
  <c r="AP90" i="50"/>
  <c r="AQ90" i="50" s="1"/>
  <c r="M163" i="51"/>
  <c r="AB163" i="51"/>
  <c r="T182" i="50"/>
  <c r="F182" i="50" s="1"/>
  <c r="D182" i="50"/>
  <c r="AA49" i="51"/>
  <c r="G49" i="51"/>
  <c r="Y49" i="50"/>
  <c r="K49" i="50" s="1"/>
  <c r="K8" i="50"/>
  <c r="G182" i="34"/>
  <c r="AA182" i="34"/>
  <c r="AK49" i="51"/>
  <c r="H49" i="51" s="1"/>
  <c r="AP8" i="51"/>
  <c r="H8" i="51"/>
  <c r="AQ44" i="50"/>
  <c r="N44" i="50" s="1"/>
  <c r="M44" i="50"/>
  <c r="Y139" i="50"/>
  <c r="K139" i="50" s="1"/>
  <c r="K98" i="50"/>
  <c r="M58" i="47"/>
  <c r="AQ58" i="47"/>
  <c r="N58" i="47" s="1"/>
  <c r="AP90" i="34"/>
  <c r="AQ90" i="34" s="1"/>
  <c r="G90" i="34"/>
  <c r="H182" i="34"/>
  <c r="AK49" i="47"/>
  <c r="H8" i="47"/>
  <c r="AP8" i="47"/>
  <c r="U139" i="50"/>
  <c r="G98" i="50"/>
  <c r="AA98" i="50"/>
  <c r="E141" i="34"/>
  <c r="T141" i="34"/>
  <c r="S182" i="34"/>
  <c r="E182" i="34" s="1"/>
  <c r="G98" i="47"/>
  <c r="U139" i="47"/>
  <c r="AA98" i="47"/>
  <c r="D182" i="34"/>
  <c r="AB134" i="34"/>
  <c r="N134" i="34" s="1"/>
  <c r="M134" i="34"/>
  <c r="F142" i="34"/>
  <c r="AB142" i="34"/>
  <c r="N142" i="34" s="1"/>
  <c r="AB105" i="47"/>
  <c r="N105" i="47" s="1"/>
  <c r="M105" i="47"/>
  <c r="AK44" i="28"/>
  <c r="L44" i="28" s="1"/>
  <c r="K44" i="28"/>
  <c r="AB142" i="47"/>
  <c r="N142" i="47" s="1"/>
  <c r="M142" i="47"/>
  <c r="AM182" i="34"/>
  <c r="J182" i="34" s="1"/>
  <c r="J141" i="34"/>
  <c r="AQ142" i="47"/>
  <c r="H51" i="50"/>
  <c r="AA51" i="50"/>
  <c r="V90" i="50"/>
  <c r="H90" i="50" s="1"/>
  <c r="E90" i="51"/>
  <c r="T90" i="51"/>
  <c r="F90" i="51" s="1"/>
  <c r="M163" i="34"/>
  <c r="AB163" i="34"/>
  <c r="N163" i="34" s="1"/>
  <c r="X139" i="47"/>
  <c r="J139" i="47" s="1"/>
  <c r="J98" i="47"/>
  <c r="AB58" i="50"/>
  <c r="N58" i="50" s="1"/>
  <c r="M58" i="50"/>
  <c r="M120" i="34"/>
  <c r="AB120" i="34"/>
  <c r="N120" i="34" s="1"/>
  <c r="AB148" i="47"/>
  <c r="N148" i="47" s="1"/>
  <c r="M148" i="47"/>
  <c r="AH139" i="34"/>
  <c r="E139" i="34" s="1"/>
  <c r="AI98" i="34"/>
  <c r="E98" i="34"/>
  <c r="AQ18" i="51"/>
  <c r="N18" i="51" s="1"/>
  <c r="M18" i="51"/>
  <c r="AK38" i="28"/>
  <c r="L38" i="28" s="1"/>
  <c r="AC47" i="28"/>
  <c r="D47" i="28" s="1"/>
  <c r="D38" i="28"/>
  <c r="M30" i="50"/>
  <c r="AB30" i="50"/>
  <c r="N30" i="50" s="1"/>
  <c r="G90" i="50"/>
  <c r="AA90" i="50"/>
  <c r="AQ71" i="34"/>
  <c r="H90" i="34"/>
  <c r="AA90" i="34"/>
  <c r="U49" i="50"/>
  <c r="G8" i="50"/>
  <c r="AA8" i="50"/>
  <c r="AK35" i="28"/>
  <c r="K35" i="28"/>
  <c r="E141" i="51"/>
  <c r="AI141" i="51"/>
  <c r="AQ151" i="51"/>
  <c r="N151" i="51" s="1"/>
  <c r="F151" i="51"/>
  <c r="M99" i="51"/>
  <c r="AB99" i="51"/>
  <c r="N99" i="51" s="1"/>
  <c r="D49" i="51"/>
  <c r="T49" i="51"/>
  <c r="F49" i="51" s="1"/>
  <c r="AI8" i="51"/>
  <c r="F8" i="51" s="1"/>
  <c r="D8" i="51"/>
  <c r="AG49" i="51"/>
  <c r="AI49" i="51" s="1"/>
  <c r="X182" i="47"/>
  <c r="J141" i="47"/>
  <c r="AA141" i="47"/>
  <c r="M71" i="51"/>
  <c r="AB71" i="51"/>
  <c r="N71" i="51" s="1"/>
  <c r="AP182" i="34"/>
  <c r="AQ182" i="34" s="1"/>
  <c r="F61" i="34"/>
  <c r="AQ61" i="34"/>
  <c r="N61" i="34" s="1"/>
  <c r="AQ15" i="51"/>
  <c r="N15" i="51" s="1"/>
  <c r="F15" i="51"/>
  <c r="AP49" i="50"/>
  <c r="L51" i="50"/>
  <c r="Z90" i="50"/>
  <c r="L90" i="50" s="1"/>
  <c r="D139" i="34"/>
  <c r="T139" i="34"/>
  <c r="AP51" i="47"/>
  <c r="G51" i="47"/>
  <c r="AJ90" i="47"/>
  <c r="M9" i="47"/>
  <c r="AQ9" i="47"/>
  <c r="N9" i="47" s="1"/>
  <c r="Y182" i="47"/>
  <c r="K182" i="47" s="1"/>
  <c r="K141" i="47"/>
  <c r="I98" i="47"/>
  <c r="AP98" i="47"/>
  <c r="AL139" i="47"/>
  <c r="F120" i="34"/>
  <c r="AB156" i="50"/>
  <c r="N156" i="50" s="1"/>
  <c r="M156" i="50"/>
  <c r="AB99" i="47"/>
  <c r="N99" i="47" s="1"/>
  <c r="M99" i="47"/>
  <c r="L141" i="47"/>
  <c r="Z182" i="47"/>
  <c r="L182" i="47" s="1"/>
  <c r="M156" i="47"/>
  <c r="AB156" i="47"/>
  <c r="N156" i="47" s="1"/>
  <c r="F99" i="34"/>
  <c r="AQ99" i="34"/>
  <c r="N99" i="34" s="1"/>
  <c r="I90" i="50"/>
  <c r="AK90" i="50"/>
  <c r="AP139" i="50"/>
  <c r="AQ139" i="50" s="1"/>
  <c r="AI90" i="34"/>
  <c r="F90" i="34" s="1"/>
  <c r="D90" i="34"/>
  <c r="AP49" i="51"/>
  <c r="AQ49" i="51" s="1"/>
  <c r="AB99" i="50"/>
  <c r="N99" i="50" s="1"/>
  <c r="M99" i="50"/>
  <c r="F23" i="50"/>
  <c r="M71" i="50"/>
  <c r="AB71" i="50"/>
  <c r="N71" i="50" s="1"/>
  <c r="AO49" i="50"/>
  <c r="L49" i="50" s="1"/>
  <c r="L8" i="50"/>
  <c r="AB71" i="34"/>
  <c r="M71" i="34"/>
  <c r="M9" i="50"/>
  <c r="AB9" i="50"/>
  <c r="N9" i="50" s="1"/>
  <c r="AL182" i="47"/>
  <c r="I182" i="47" s="1"/>
  <c r="I141" i="47"/>
  <c r="AP139" i="51"/>
  <c r="AQ139" i="51" s="1"/>
  <c r="I139" i="51"/>
  <c r="AQ177" i="50"/>
  <c r="N177" i="50" s="1"/>
  <c r="M177" i="50"/>
  <c r="T49" i="34"/>
  <c r="D49" i="34"/>
  <c r="AB108" i="50"/>
  <c r="N108" i="50" s="1"/>
  <c r="M108" i="50"/>
  <c r="AB163" i="50"/>
  <c r="N163" i="50" s="1"/>
  <c r="M163" i="50"/>
  <c r="AQ9" i="34"/>
  <c r="N9" i="34" s="1"/>
  <c r="M9" i="34"/>
  <c r="H139" i="34"/>
  <c r="AA139" i="34"/>
  <c r="AQ141" i="47"/>
  <c r="AP139" i="34"/>
  <c r="J139" i="34"/>
  <c r="G182" i="51"/>
  <c r="AA182" i="51"/>
  <c r="H182" i="47"/>
  <c r="AJ47" i="28"/>
  <c r="K47" i="28" s="1"/>
  <c r="F47" i="28"/>
  <c r="AM90" i="47"/>
  <c r="J90" i="47" s="1"/>
  <c r="J51" i="47"/>
  <c r="AP8" i="50"/>
  <c r="AM49" i="50"/>
  <c r="J49" i="50" s="1"/>
  <c r="J8" i="50"/>
  <c r="T8" i="50"/>
  <c r="S49" i="50"/>
  <c r="E49" i="50" s="1"/>
  <c r="E8" i="50"/>
  <c r="AI98" i="47"/>
  <c r="F98" i="47" s="1"/>
  <c r="D98" i="47"/>
  <c r="AG139" i="47"/>
  <c r="AP182" i="50"/>
  <c r="AQ182" i="50" s="1"/>
  <c r="AI182" i="51"/>
  <c r="AQ182" i="51" s="1"/>
  <c r="G141" i="50"/>
  <c r="AA141" i="50"/>
  <c r="U182" i="50"/>
  <c r="AM90" i="50"/>
  <c r="J90" i="50" s="1"/>
  <c r="J51" i="50"/>
  <c r="D8" i="50"/>
  <c r="AI8" i="50"/>
  <c r="AG49" i="50"/>
  <c r="AI49" i="50" s="1"/>
  <c r="Y182" i="50"/>
  <c r="K182" i="50" s="1"/>
  <c r="AB120" i="51"/>
  <c r="N120" i="51" s="1"/>
  <c r="M120" i="51"/>
  <c r="AM49" i="34"/>
  <c r="J49" i="34" s="1"/>
  <c r="J8" i="34"/>
  <c r="AP8" i="34"/>
  <c r="AL49" i="47"/>
  <c r="I49" i="47" s="1"/>
  <c r="I8" i="47"/>
  <c r="AQ113" i="47"/>
  <c r="F113" i="47"/>
  <c r="M90" i="34" l="1"/>
  <c r="AB90" i="34"/>
  <c r="N90" i="34" s="1"/>
  <c r="G139" i="47"/>
  <c r="AA139" i="47"/>
  <c r="AB49" i="34"/>
  <c r="M182" i="34"/>
  <c r="E182" i="47"/>
  <c r="AI182" i="47"/>
  <c r="F182" i="47" s="1"/>
  <c r="AB98" i="47"/>
  <c r="N98" i="47" s="1"/>
  <c r="M98" i="47"/>
  <c r="F141" i="34"/>
  <c r="AB141" i="34"/>
  <c r="K139" i="51"/>
  <c r="AA139" i="51"/>
  <c r="AP182" i="47"/>
  <c r="F182" i="51"/>
  <c r="F141" i="51"/>
  <c r="AQ141" i="51"/>
  <c r="N141" i="51" s="1"/>
  <c r="AQ51" i="47"/>
  <c r="N51" i="47" s="1"/>
  <c r="M51" i="47"/>
  <c r="AB51" i="50"/>
  <c r="N51" i="50" s="1"/>
  <c r="M51" i="50"/>
  <c r="M49" i="51"/>
  <c r="AB49" i="51"/>
  <c r="N49" i="51" s="1"/>
  <c r="AB98" i="51"/>
  <c r="N98" i="51" s="1"/>
  <c r="M98" i="51"/>
  <c r="M141" i="47"/>
  <c r="AB141" i="47"/>
  <c r="N141" i="47" s="1"/>
  <c r="F51" i="34"/>
  <c r="AQ51" i="34"/>
  <c r="N51" i="34" s="1"/>
  <c r="AI49" i="34"/>
  <c r="F49" i="34" s="1"/>
  <c r="M90" i="51"/>
  <c r="AB90" i="51"/>
  <c r="N90" i="51" s="1"/>
  <c r="AQ141" i="34"/>
  <c r="M141" i="34"/>
  <c r="AA182" i="50"/>
  <c r="G182" i="50"/>
  <c r="I139" i="47"/>
  <c r="AP139" i="47"/>
  <c r="AQ139" i="47" s="1"/>
  <c r="J182" i="47"/>
  <c r="AA182" i="47"/>
  <c r="AI139" i="34"/>
  <c r="AQ139" i="34" s="1"/>
  <c r="AA139" i="50"/>
  <c r="G139" i="50"/>
  <c r="N163" i="51"/>
  <c r="G49" i="50"/>
  <c r="AA49" i="50"/>
  <c r="AI139" i="47"/>
  <c r="F139" i="47" s="1"/>
  <c r="D139" i="47"/>
  <c r="AB90" i="50"/>
  <c r="N90" i="50" s="1"/>
  <c r="M90" i="50"/>
  <c r="E49" i="47"/>
  <c r="AI49" i="47"/>
  <c r="F49" i="47" s="1"/>
  <c r="M182" i="51"/>
  <c r="AB182" i="51"/>
  <c r="N182" i="51" s="1"/>
  <c r="F139" i="34"/>
  <c r="AB98" i="50"/>
  <c r="N98" i="50" s="1"/>
  <c r="M98" i="50"/>
  <c r="F8" i="50"/>
  <c r="N71" i="34"/>
  <c r="AQ8" i="34"/>
  <c r="N8" i="34" s="1"/>
  <c r="M8" i="34"/>
  <c r="AB141" i="50"/>
  <c r="N141" i="50" s="1"/>
  <c r="M141" i="50"/>
  <c r="AQ98" i="47"/>
  <c r="AK47" i="28"/>
  <c r="L47" i="28" s="1"/>
  <c r="L35" i="28"/>
  <c r="AQ8" i="47"/>
  <c r="N8" i="47" s="1"/>
  <c r="M8" i="47"/>
  <c r="D49" i="50"/>
  <c r="AP90" i="47"/>
  <c r="G90" i="47"/>
  <c r="AQ98" i="34"/>
  <c r="N98" i="34" s="1"/>
  <c r="F98" i="34"/>
  <c r="AQ8" i="50"/>
  <c r="AQ49" i="50"/>
  <c r="AB8" i="50"/>
  <c r="N8" i="50" s="1"/>
  <c r="M8" i="50"/>
  <c r="T182" i="34"/>
  <c r="F182" i="34" s="1"/>
  <c r="AQ8" i="51"/>
  <c r="N8" i="51" s="1"/>
  <c r="M8" i="51"/>
  <c r="T49" i="50"/>
  <c r="F49" i="50" s="1"/>
  <c r="AB139" i="34"/>
  <c r="M139" i="34"/>
  <c r="H49" i="47"/>
  <c r="AP49" i="47"/>
  <c r="AP49" i="34"/>
  <c r="M49" i="34" s="1"/>
  <c r="N113" i="47"/>
  <c r="M182" i="47" l="1"/>
  <c r="AB182" i="47"/>
  <c r="M139" i="50"/>
  <c r="AB139" i="50"/>
  <c r="N139" i="50" s="1"/>
  <c r="AB182" i="34"/>
  <c r="N182" i="34" s="1"/>
  <c r="AQ49" i="47"/>
  <c r="N49" i="47" s="1"/>
  <c r="M49" i="47"/>
  <c r="N139" i="34"/>
  <c r="AQ49" i="34"/>
  <c r="N49" i="34" s="1"/>
  <c r="AQ182" i="47"/>
  <c r="M139" i="51"/>
  <c r="AB139" i="51"/>
  <c r="N139" i="51" s="1"/>
  <c r="AB139" i="47"/>
  <c r="N139" i="47" s="1"/>
  <c r="M139" i="47"/>
  <c r="AQ90" i="47"/>
  <c r="N90" i="47" s="1"/>
  <c r="M90" i="47"/>
  <c r="AB182" i="50"/>
  <c r="N182" i="50" s="1"/>
  <c r="M182" i="50"/>
  <c r="N141" i="34"/>
  <c r="M49" i="50"/>
  <c r="AB49" i="50"/>
  <c r="N49" i="50" s="1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<sst xmlns="http://schemas.openxmlformats.org/spreadsheetml/2006/main" count="6464" uniqueCount="284">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</sst>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6C2831C-112C-4B87-83A3-11675AFEEB6F}"/>
    <cellStyle name="標準 3" xfId="3" xr:uid="{4EEA42BF-5492-4F7C-A67F-9B3698C428AE}"/>
    <cellStyle name="標準_06月報新様式（案）" xfId="4" xr:uid="{70182877-6B37-4CF5-B255-7CD0019074B7}"/>
    <cellStyle name="標準_H18年４月～の全様式【月報】改訂" xfId="5" xr:uid="{563FD902-D640-4204-AE57-80B2B2F367B4}"/>
    <cellStyle name="標準_基本設計書_17年度月報本文" xfId="6" xr:uid="{41139C4A-E1A7-4D56-B71E-8ACE2921D3C0}"/>
    <cellStyle name="標準_事業状況報告CSV連携仕様_修正版(061127)" xfId="7" xr:uid="{A1163F6B-6229-4880-BED4-2C453854A3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88CBF-CF62-4619-B31E-E5ED7AC237F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202605</v>
      </c>
      <c r="D1">
        <v>1010001</v>
      </c>
      <c r="E1">
        <v>2415</v>
      </c>
      <c r="F1">
        <v>16</v>
      </c>
      <c r="G1">
        <v>7</v>
      </c>
      <c r="H1">
        <v>2424</v>
      </c>
    </row>
    <row r="2" spans="1:10">
      <c r="A2">
        <v>473066</v>
      </c>
      <c r="B2" t="s">
        <v>282</v>
      </c>
      <c r="C2">
        <v>202605</v>
      </c>
      <c r="D2">
        <v>1020001</v>
      </c>
      <c r="E2">
        <v>1625</v>
      </c>
      <c r="F2">
        <v>0</v>
      </c>
      <c r="G2">
        <v>0</v>
      </c>
      <c r="H2">
        <v>1635</v>
      </c>
    </row>
    <row r="3" spans="1:10">
      <c r="A3">
        <v>473066</v>
      </c>
      <c r="B3" t="s">
        <v>282</v>
      </c>
      <c r="C3">
        <v>202605</v>
      </c>
      <c r="D3">
        <v>1020002</v>
      </c>
      <c r="E3">
        <v>1020</v>
      </c>
      <c r="F3">
        <v>0</v>
      </c>
      <c r="G3">
        <v>0</v>
      </c>
      <c r="H3">
        <v>1025</v>
      </c>
    </row>
    <row r="4" spans="1:10">
      <c r="A4">
        <v>473066</v>
      </c>
      <c r="B4" t="s">
        <v>282</v>
      </c>
      <c r="C4">
        <v>202605</v>
      </c>
      <c r="D4">
        <v>1020003</v>
      </c>
      <c r="E4">
        <v>11</v>
      </c>
      <c r="F4">
        <v>0</v>
      </c>
      <c r="G4">
        <v>0</v>
      </c>
      <c r="H4">
        <v>12</v>
      </c>
    </row>
    <row r="5" spans="1:10">
      <c r="A5">
        <v>473066</v>
      </c>
      <c r="B5" t="s">
        <v>282</v>
      </c>
      <c r="C5">
        <v>202605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202605</v>
      </c>
      <c r="D6">
        <v>1020005</v>
      </c>
      <c r="E6">
        <v>3265</v>
      </c>
      <c r="F6">
        <v>22</v>
      </c>
      <c r="G6">
        <v>10</v>
      </c>
      <c r="H6" t="s">
        <v>283</v>
      </c>
    </row>
    <row r="7" spans="1:10">
      <c r="A7">
        <v>473066</v>
      </c>
      <c r="B7" t="s">
        <v>282</v>
      </c>
      <c r="C7">
        <v>202605</v>
      </c>
      <c r="D7">
        <v>1020006</v>
      </c>
      <c r="E7">
        <v>620</v>
      </c>
      <c r="F7">
        <v>0</v>
      </c>
      <c r="G7">
        <v>0</v>
      </c>
      <c r="H7">
        <v>617</v>
      </c>
    </row>
    <row r="8" spans="1:10">
      <c r="A8">
        <v>473066</v>
      </c>
      <c r="B8" t="s">
        <v>282</v>
      </c>
      <c r="C8">
        <v>202605</v>
      </c>
      <c r="D8">
        <v>1030101</v>
      </c>
      <c r="E8">
        <v>3</v>
      </c>
      <c r="F8">
        <v>0</v>
      </c>
      <c r="G8">
        <v>19</v>
      </c>
      <c r="H8">
        <v>0</v>
      </c>
      <c r="I8">
        <v>0</v>
      </c>
      <c r="J8">
        <v>22</v>
      </c>
    </row>
    <row r="9" spans="1:10">
      <c r="A9">
        <v>473066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473066</v>
      </c>
      <c r="B10" t="s">
        <v>282</v>
      </c>
      <c r="C10">
        <v>202605</v>
      </c>
      <c r="D10">
        <v>1030201</v>
      </c>
      <c r="E10">
        <v>1</v>
      </c>
      <c r="F10">
        <v>0</v>
      </c>
      <c r="G10">
        <v>9</v>
      </c>
      <c r="H10">
        <v>0</v>
      </c>
      <c r="I10">
        <v>0</v>
      </c>
      <c r="J10">
        <v>10</v>
      </c>
    </row>
    <row r="11" spans="1:10">
      <c r="A11">
        <v>473066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202605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32</v>
      </c>
      <c r="L34">
        <v>32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202605</v>
      </c>
      <c r="D36">
        <v>1071005</v>
      </c>
      <c r="E36">
        <v>10</v>
      </c>
      <c r="F36">
        <v>8</v>
      </c>
      <c r="G36">
        <v>0</v>
      </c>
      <c r="H36">
        <v>0</v>
      </c>
      <c r="I36">
        <v>0</v>
      </c>
      <c r="J36">
        <v>0</v>
      </c>
      <c r="K36">
        <v>80</v>
      </c>
      <c r="L36">
        <v>80</v>
      </c>
      <c r="M36">
        <v>90</v>
      </c>
      <c r="N36">
        <v>88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202605</v>
      </c>
      <c r="D38">
        <v>1071007</v>
      </c>
      <c r="E38">
        <v>2</v>
      </c>
      <c r="F38">
        <v>4</v>
      </c>
      <c r="G38">
        <v>0</v>
      </c>
      <c r="H38">
        <v>0</v>
      </c>
      <c r="I38">
        <v>0</v>
      </c>
      <c r="J38">
        <v>0</v>
      </c>
      <c r="K38">
        <v>12</v>
      </c>
      <c r="L38">
        <v>12</v>
      </c>
      <c r="M38">
        <v>14</v>
      </c>
      <c r="N38">
        <v>16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202605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25</v>
      </c>
      <c r="N40">
        <v>25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202605</v>
      </c>
      <c r="D96">
        <v>1110001</v>
      </c>
      <c r="E96">
        <v>0</v>
      </c>
      <c r="F96">
        <v>98</v>
      </c>
      <c r="G96">
        <v>114</v>
      </c>
      <c r="H96">
        <v>110</v>
      </c>
      <c r="I96">
        <v>113</v>
      </c>
      <c r="J96">
        <v>58</v>
      </c>
      <c r="K96">
        <v>493</v>
      </c>
      <c r="L96">
        <v>0</v>
      </c>
      <c r="M96">
        <v>43</v>
      </c>
      <c r="N96">
        <v>81</v>
      </c>
      <c r="O96">
        <v>124</v>
      </c>
      <c r="P96">
        <v>617</v>
      </c>
    </row>
    <row r="97" spans="1:16">
      <c r="A97">
        <v>473066</v>
      </c>
      <c r="B97" t="s">
        <v>282</v>
      </c>
      <c r="C97">
        <v>202605</v>
      </c>
      <c r="D97">
        <v>1110002</v>
      </c>
      <c r="E97">
        <v>0</v>
      </c>
      <c r="F97">
        <v>14</v>
      </c>
      <c r="G97">
        <v>18</v>
      </c>
      <c r="H97">
        <v>15</v>
      </c>
      <c r="I97">
        <v>7</v>
      </c>
      <c r="J97">
        <v>6</v>
      </c>
      <c r="K97">
        <v>60</v>
      </c>
      <c r="L97">
        <v>0</v>
      </c>
      <c r="M97">
        <v>4</v>
      </c>
      <c r="N97">
        <v>15</v>
      </c>
      <c r="O97">
        <v>19</v>
      </c>
      <c r="P97">
        <v>79</v>
      </c>
    </row>
    <row r="98" spans="1:16">
      <c r="A98">
        <v>473066</v>
      </c>
      <c r="B98" t="s">
        <v>282</v>
      </c>
      <c r="C98">
        <v>202605</v>
      </c>
      <c r="D98">
        <v>1110003</v>
      </c>
      <c r="E98">
        <v>0</v>
      </c>
      <c r="F98">
        <v>84</v>
      </c>
      <c r="G98">
        <v>96</v>
      </c>
      <c r="H98">
        <v>95</v>
      </c>
      <c r="I98">
        <v>106</v>
      </c>
      <c r="J98">
        <v>52</v>
      </c>
      <c r="K98">
        <v>433</v>
      </c>
      <c r="L98">
        <v>0</v>
      </c>
      <c r="M98">
        <v>39</v>
      </c>
      <c r="N98">
        <v>66</v>
      </c>
      <c r="O98">
        <v>105</v>
      </c>
      <c r="P98">
        <v>538</v>
      </c>
    </row>
    <row r="99" spans="1:16">
      <c r="A99">
        <v>473066</v>
      </c>
      <c r="B99" t="s">
        <v>282</v>
      </c>
      <c r="C99">
        <v>202605</v>
      </c>
      <c r="D99">
        <v>1110004</v>
      </c>
      <c r="E99">
        <v>0</v>
      </c>
      <c r="F99">
        <v>3</v>
      </c>
      <c r="G99">
        <v>1</v>
      </c>
      <c r="H99">
        <v>3</v>
      </c>
      <c r="I99">
        <v>5</v>
      </c>
      <c r="J99">
        <v>2</v>
      </c>
      <c r="K99">
        <v>14</v>
      </c>
      <c r="L99">
        <v>0</v>
      </c>
      <c r="M99">
        <v>2</v>
      </c>
      <c r="N99">
        <v>1</v>
      </c>
      <c r="O99">
        <v>3</v>
      </c>
      <c r="P99">
        <v>17</v>
      </c>
    </row>
    <row r="100" spans="1:16">
      <c r="A100">
        <v>473066</v>
      </c>
      <c r="B100" t="s">
        <v>282</v>
      </c>
      <c r="C100">
        <v>202605</v>
      </c>
      <c r="D100">
        <v>1110005</v>
      </c>
      <c r="E100">
        <v>0</v>
      </c>
      <c r="F100">
        <v>101</v>
      </c>
      <c r="G100">
        <v>115</v>
      </c>
      <c r="H100">
        <v>113</v>
      </c>
      <c r="I100">
        <v>118</v>
      </c>
      <c r="J100">
        <v>60</v>
      </c>
      <c r="K100">
        <v>507</v>
      </c>
      <c r="L100">
        <v>0</v>
      </c>
      <c r="M100">
        <v>45</v>
      </c>
      <c r="N100">
        <v>82</v>
      </c>
      <c r="O100">
        <v>127</v>
      </c>
      <c r="P100">
        <v>634</v>
      </c>
    </row>
    <row r="101" spans="1:16">
      <c r="A101">
        <v>473066</v>
      </c>
      <c r="B101" t="s">
        <v>282</v>
      </c>
      <c r="C101">
        <v>202605</v>
      </c>
      <c r="D101">
        <v>1120001</v>
      </c>
      <c r="E101">
        <v>0</v>
      </c>
      <c r="F101">
        <v>84</v>
      </c>
      <c r="G101">
        <v>83</v>
      </c>
      <c r="H101">
        <v>51</v>
      </c>
      <c r="I101">
        <v>28</v>
      </c>
      <c r="J101">
        <v>9</v>
      </c>
      <c r="K101">
        <v>255</v>
      </c>
      <c r="L101">
        <v>0</v>
      </c>
      <c r="M101">
        <v>26</v>
      </c>
      <c r="N101">
        <v>57</v>
      </c>
      <c r="O101">
        <v>83</v>
      </c>
      <c r="P101">
        <v>338</v>
      </c>
    </row>
    <row r="102" spans="1:16">
      <c r="A102">
        <v>473066</v>
      </c>
      <c r="B102" t="s">
        <v>282</v>
      </c>
      <c r="C102">
        <v>202605</v>
      </c>
      <c r="D102">
        <v>1120002</v>
      </c>
      <c r="E102">
        <v>0</v>
      </c>
      <c r="F102">
        <v>3</v>
      </c>
      <c r="G102">
        <v>2</v>
      </c>
      <c r="H102">
        <v>1</v>
      </c>
      <c r="I102">
        <v>1</v>
      </c>
      <c r="J102">
        <v>2</v>
      </c>
      <c r="K102">
        <v>9</v>
      </c>
      <c r="L102">
        <v>0</v>
      </c>
      <c r="M102">
        <v>0</v>
      </c>
      <c r="N102">
        <v>1</v>
      </c>
      <c r="O102">
        <v>1</v>
      </c>
      <c r="P102">
        <v>10</v>
      </c>
    </row>
    <row r="103" spans="1:16">
      <c r="A103">
        <v>473066</v>
      </c>
      <c r="B103" t="s">
        <v>282</v>
      </c>
      <c r="C103">
        <v>202605</v>
      </c>
      <c r="D103">
        <v>1120003</v>
      </c>
      <c r="E103">
        <v>0</v>
      </c>
      <c r="F103">
        <v>87</v>
      </c>
      <c r="G103">
        <v>85</v>
      </c>
      <c r="H103">
        <v>52</v>
      </c>
      <c r="I103">
        <v>29</v>
      </c>
      <c r="J103">
        <v>11</v>
      </c>
      <c r="K103">
        <v>264</v>
      </c>
      <c r="L103">
        <v>0</v>
      </c>
      <c r="M103">
        <v>26</v>
      </c>
      <c r="N103">
        <v>58</v>
      </c>
      <c r="O103">
        <v>84</v>
      </c>
      <c r="P103">
        <v>348</v>
      </c>
    </row>
    <row r="104" spans="1:16">
      <c r="A104">
        <v>473066</v>
      </c>
      <c r="B104" t="s">
        <v>282</v>
      </c>
      <c r="C104">
        <v>202605</v>
      </c>
      <c r="D104">
        <v>1130001</v>
      </c>
      <c r="E104">
        <v>48</v>
      </c>
      <c r="F104">
        <v>73</v>
      </c>
      <c r="G104">
        <v>0</v>
      </c>
      <c r="H104">
        <v>121</v>
      </c>
    </row>
    <row r="105" spans="1:16">
      <c r="A105">
        <v>473066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202605</v>
      </c>
      <c r="D106">
        <v>1130003</v>
      </c>
      <c r="E106">
        <v>48</v>
      </c>
      <c r="F106">
        <v>73</v>
      </c>
      <c r="G106">
        <v>0</v>
      </c>
      <c r="H106">
        <v>121</v>
      </c>
    </row>
    <row r="107" spans="1:16">
      <c r="A107">
        <v>473066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8</v>
      </c>
      <c r="I107">
        <v>24</v>
      </c>
      <c r="J107">
        <v>16</v>
      </c>
      <c r="K107">
        <v>0</v>
      </c>
      <c r="L107">
        <v>48</v>
      </c>
      <c r="M107">
        <v>0</v>
      </c>
      <c r="N107">
        <v>0</v>
      </c>
      <c r="O107">
        <v>0</v>
      </c>
      <c r="P107">
        <v>48</v>
      </c>
    </row>
    <row r="108" spans="1:16">
      <c r="A108">
        <v>473066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8</v>
      </c>
      <c r="I109">
        <v>24</v>
      </c>
      <c r="J109">
        <v>16</v>
      </c>
      <c r="K109">
        <v>0</v>
      </c>
      <c r="L109">
        <v>48</v>
      </c>
      <c r="M109">
        <v>0</v>
      </c>
      <c r="N109">
        <v>0</v>
      </c>
      <c r="O109">
        <v>0</v>
      </c>
      <c r="P109">
        <v>48</v>
      </c>
    </row>
    <row r="110" spans="1:16">
      <c r="A110">
        <v>473066</v>
      </c>
      <c r="B110" t="s">
        <v>282</v>
      </c>
      <c r="C110">
        <v>202605</v>
      </c>
      <c r="D110">
        <v>1139201</v>
      </c>
      <c r="E110">
        <v>0</v>
      </c>
      <c r="F110">
        <v>4</v>
      </c>
      <c r="G110">
        <v>16</v>
      </c>
      <c r="H110">
        <v>13</v>
      </c>
      <c r="I110">
        <v>23</v>
      </c>
      <c r="J110">
        <v>17</v>
      </c>
      <c r="K110">
        <v>0</v>
      </c>
      <c r="L110">
        <v>73</v>
      </c>
      <c r="M110">
        <v>0</v>
      </c>
      <c r="N110">
        <v>0</v>
      </c>
      <c r="O110">
        <v>0</v>
      </c>
      <c r="P110">
        <v>73</v>
      </c>
    </row>
    <row r="111" spans="1:16">
      <c r="A111">
        <v>473066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202605</v>
      </c>
      <c r="D112">
        <v>1139203</v>
      </c>
      <c r="E112">
        <v>0</v>
      </c>
      <c r="F112">
        <v>4</v>
      </c>
      <c r="G112">
        <v>16</v>
      </c>
      <c r="H112">
        <v>13</v>
      </c>
      <c r="I112">
        <v>23</v>
      </c>
      <c r="J112">
        <v>17</v>
      </c>
      <c r="K112">
        <v>0</v>
      </c>
      <c r="L112">
        <v>73</v>
      </c>
      <c r="M112">
        <v>0</v>
      </c>
      <c r="N112">
        <v>0</v>
      </c>
      <c r="O112">
        <v>0</v>
      </c>
      <c r="P112">
        <v>73</v>
      </c>
    </row>
    <row r="113" spans="1:16">
      <c r="A113">
        <v>473066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202605</v>
      </c>
      <c r="D116">
        <v>1139304</v>
      </c>
      <c r="E116">
        <v>0</v>
      </c>
      <c r="F116">
        <v>4</v>
      </c>
      <c r="G116">
        <v>18</v>
      </c>
      <c r="H116">
        <v>30</v>
      </c>
      <c r="I116">
        <v>59</v>
      </c>
      <c r="J116">
        <v>33</v>
      </c>
      <c r="K116">
        <v>0</v>
      </c>
      <c r="L116">
        <v>144</v>
      </c>
      <c r="M116">
        <v>0</v>
      </c>
      <c r="N116">
        <v>0</v>
      </c>
      <c r="O116">
        <v>0</v>
      </c>
      <c r="P116">
        <v>144</v>
      </c>
    </row>
    <row r="117" spans="1:16">
      <c r="A117">
        <v>473066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2</v>
      </c>
      <c r="H117">
        <v>9</v>
      </c>
      <c r="I117">
        <v>11</v>
      </c>
      <c r="J117">
        <v>0</v>
      </c>
      <c r="K117">
        <v>0</v>
      </c>
      <c r="L117">
        <v>22</v>
      </c>
      <c r="M117">
        <v>0</v>
      </c>
      <c r="N117">
        <v>0</v>
      </c>
      <c r="O117">
        <v>0</v>
      </c>
      <c r="P117">
        <v>22</v>
      </c>
    </row>
    <row r="118" spans="1:16">
      <c r="A118">
        <v>473066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2</v>
      </c>
      <c r="H119">
        <v>9</v>
      </c>
      <c r="I119">
        <v>12</v>
      </c>
      <c r="J119">
        <v>0</v>
      </c>
      <c r="K119">
        <v>0</v>
      </c>
      <c r="L119">
        <v>23</v>
      </c>
      <c r="M119">
        <v>0</v>
      </c>
      <c r="N119">
        <v>0</v>
      </c>
      <c r="O119">
        <v>0</v>
      </c>
      <c r="P119">
        <v>23</v>
      </c>
    </row>
    <row r="120" spans="1:16">
      <c r="A120">
        <v>473066</v>
      </c>
      <c r="B120" t="s">
        <v>282</v>
      </c>
      <c r="C120">
        <v>202605</v>
      </c>
      <c r="D120">
        <v>1140001</v>
      </c>
      <c r="E120">
        <v>0</v>
      </c>
      <c r="F120">
        <v>14</v>
      </c>
      <c r="G120">
        <v>18</v>
      </c>
      <c r="H120">
        <v>16</v>
      </c>
      <c r="I120">
        <v>22</v>
      </c>
      <c r="J120">
        <v>4</v>
      </c>
      <c r="K120">
        <v>0</v>
      </c>
      <c r="L120">
        <v>74</v>
      </c>
      <c r="M120">
        <v>0</v>
      </c>
      <c r="N120">
        <v>0</v>
      </c>
      <c r="O120">
        <v>0</v>
      </c>
      <c r="P120">
        <v>74</v>
      </c>
    </row>
    <row r="121" spans="1:16">
      <c r="A121">
        <v>473066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202605</v>
      </c>
      <c r="D122">
        <v>1140003</v>
      </c>
      <c r="E122">
        <v>0</v>
      </c>
      <c r="F122">
        <v>14</v>
      </c>
      <c r="G122">
        <v>18</v>
      </c>
      <c r="H122">
        <v>16</v>
      </c>
      <c r="I122">
        <v>22</v>
      </c>
      <c r="J122">
        <v>4</v>
      </c>
      <c r="K122">
        <v>0</v>
      </c>
      <c r="L122">
        <v>74</v>
      </c>
      <c r="M122">
        <v>0</v>
      </c>
      <c r="N122">
        <v>0</v>
      </c>
      <c r="O122">
        <v>0</v>
      </c>
      <c r="P122">
        <v>74</v>
      </c>
    </row>
    <row r="123" spans="1:16">
      <c r="A123">
        <v>473066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39</v>
      </c>
      <c r="H123">
        <v>42</v>
      </c>
      <c r="I123">
        <v>26</v>
      </c>
      <c r="J123">
        <v>19</v>
      </c>
      <c r="K123">
        <v>15</v>
      </c>
      <c r="L123">
        <v>141</v>
      </c>
      <c r="M123">
        <v>6</v>
      </c>
      <c r="N123">
        <v>10</v>
      </c>
      <c r="O123">
        <v>16</v>
      </c>
      <c r="P123">
        <v>157</v>
      </c>
    </row>
    <row r="124" spans="1:16">
      <c r="A124">
        <v>473066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3</v>
      </c>
      <c r="H124">
        <v>5</v>
      </c>
      <c r="I124">
        <v>10</v>
      </c>
      <c r="J124">
        <v>5</v>
      </c>
      <c r="K124">
        <v>1</v>
      </c>
      <c r="L124">
        <v>24</v>
      </c>
      <c r="M124">
        <v>0</v>
      </c>
      <c r="N124">
        <v>0</v>
      </c>
      <c r="O124">
        <v>0</v>
      </c>
      <c r="P124">
        <v>24</v>
      </c>
    </row>
    <row r="125" spans="1:16">
      <c r="A125">
        <v>473066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42</v>
      </c>
      <c r="H125">
        <v>58</v>
      </c>
      <c r="I125">
        <v>35</v>
      </c>
      <c r="J125">
        <v>19</v>
      </c>
      <c r="K125">
        <v>10</v>
      </c>
      <c r="L125">
        <v>164</v>
      </c>
      <c r="M125">
        <v>21</v>
      </c>
      <c r="N125">
        <v>42</v>
      </c>
      <c r="O125">
        <v>63</v>
      </c>
      <c r="P125">
        <v>227</v>
      </c>
    </row>
    <row r="126" spans="1:16">
      <c r="A126">
        <v>473066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4</v>
      </c>
      <c r="H128">
        <v>18</v>
      </c>
      <c r="I128">
        <v>31</v>
      </c>
      <c r="J128">
        <v>59</v>
      </c>
      <c r="K128">
        <v>34</v>
      </c>
      <c r="L128">
        <v>146</v>
      </c>
      <c r="M128">
        <v>0</v>
      </c>
      <c r="N128">
        <v>0</v>
      </c>
      <c r="O128">
        <v>0</v>
      </c>
      <c r="P128">
        <v>146</v>
      </c>
    </row>
    <row r="129" spans="1:16">
      <c r="A129">
        <v>473066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8</v>
      </c>
      <c r="J129">
        <v>24</v>
      </c>
      <c r="K129">
        <v>17</v>
      </c>
      <c r="L129">
        <v>49</v>
      </c>
      <c r="M129">
        <v>0</v>
      </c>
      <c r="N129">
        <v>0</v>
      </c>
      <c r="O129">
        <v>0</v>
      </c>
      <c r="P129">
        <v>49</v>
      </c>
    </row>
    <row r="130" spans="1:16">
      <c r="A130">
        <v>473066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4</v>
      </c>
      <c r="H130">
        <v>16</v>
      </c>
      <c r="I130">
        <v>13</v>
      </c>
      <c r="J130">
        <v>23</v>
      </c>
      <c r="K130">
        <v>17</v>
      </c>
      <c r="L130">
        <v>73</v>
      </c>
      <c r="M130">
        <v>0</v>
      </c>
      <c r="N130">
        <v>0</v>
      </c>
      <c r="O130">
        <v>0</v>
      </c>
      <c r="P130">
        <v>73</v>
      </c>
    </row>
    <row r="131" spans="1:16">
      <c r="A131">
        <v>473066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250</v>
      </c>
      <c r="H136">
        <v>285</v>
      </c>
      <c r="I136">
        <v>199</v>
      </c>
      <c r="J136">
        <v>156</v>
      </c>
      <c r="K136">
        <v>82</v>
      </c>
      <c r="L136">
        <v>972</v>
      </c>
      <c r="M136">
        <v>64</v>
      </c>
      <c r="N136">
        <v>144</v>
      </c>
      <c r="O136">
        <v>208</v>
      </c>
      <c r="P136">
        <v>1180</v>
      </c>
    </row>
    <row r="137" spans="1:16">
      <c r="A137">
        <v>473066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145</v>
      </c>
      <c r="H137">
        <v>167</v>
      </c>
      <c r="I137">
        <v>102</v>
      </c>
      <c r="J137">
        <v>55</v>
      </c>
      <c r="K137">
        <v>33</v>
      </c>
      <c r="L137">
        <v>502</v>
      </c>
      <c r="M137">
        <v>38</v>
      </c>
      <c r="N137">
        <v>86</v>
      </c>
      <c r="O137">
        <v>124</v>
      </c>
      <c r="P137">
        <v>626</v>
      </c>
    </row>
    <row r="138" spans="1:16">
      <c r="A138">
        <v>473066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26</v>
      </c>
      <c r="H138">
        <v>26</v>
      </c>
      <c r="I138">
        <v>13</v>
      </c>
      <c r="J138">
        <v>7</v>
      </c>
      <c r="K138">
        <v>7</v>
      </c>
      <c r="L138">
        <v>79</v>
      </c>
      <c r="M138">
        <v>0</v>
      </c>
      <c r="N138">
        <v>0</v>
      </c>
      <c r="O138">
        <v>0</v>
      </c>
      <c r="P138">
        <v>79</v>
      </c>
    </row>
    <row r="139" spans="1:16">
      <c r="A139">
        <v>473066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473066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6</v>
      </c>
      <c r="H140">
        <v>7</v>
      </c>
      <c r="I140">
        <v>6</v>
      </c>
      <c r="J140">
        <v>7</v>
      </c>
      <c r="K140">
        <v>3</v>
      </c>
      <c r="L140">
        <v>29</v>
      </c>
      <c r="M140">
        <v>3</v>
      </c>
      <c r="N140">
        <v>6</v>
      </c>
      <c r="O140">
        <v>9</v>
      </c>
      <c r="P140">
        <v>38</v>
      </c>
    </row>
    <row r="141" spans="1:16">
      <c r="A141">
        <v>473066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6</v>
      </c>
      <c r="H141">
        <v>3</v>
      </c>
      <c r="I141">
        <v>1</v>
      </c>
      <c r="J141">
        <v>1</v>
      </c>
      <c r="K141">
        <v>3</v>
      </c>
      <c r="L141">
        <v>14</v>
      </c>
      <c r="M141">
        <v>2</v>
      </c>
      <c r="N141">
        <v>4</v>
      </c>
      <c r="O141">
        <v>6</v>
      </c>
      <c r="P141">
        <v>20</v>
      </c>
    </row>
    <row r="142" spans="1:16">
      <c r="A142">
        <v>473066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37</v>
      </c>
      <c r="H142">
        <v>40</v>
      </c>
      <c r="I142">
        <v>21</v>
      </c>
      <c r="J142">
        <v>8</v>
      </c>
      <c r="K142">
        <v>5</v>
      </c>
      <c r="L142">
        <v>111</v>
      </c>
      <c r="M142">
        <v>0</v>
      </c>
      <c r="N142">
        <v>0</v>
      </c>
      <c r="O142">
        <v>0</v>
      </c>
      <c r="P142">
        <v>111</v>
      </c>
    </row>
    <row r="143" spans="1:16">
      <c r="A143">
        <v>473066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24</v>
      </c>
      <c r="H143">
        <v>22</v>
      </c>
      <c r="I143">
        <v>9</v>
      </c>
      <c r="J143">
        <v>0</v>
      </c>
      <c r="K143">
        <v>2</v>
      </c>
      <c r="L143">
        <v>57</v>
      </c>
      <c r="M143">
        <v>11</v>
      </c>
      <c r="N143">
        <v>34</v>
      </c>
      <c r="O143">
        <v>45</v>
      </c>
      <c r="P143">
        <v>102</v>
      </c>
    </row>
    <row r="144" spans="1:16">
      <c r="A144">
        <v>473066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42</v>
      </c>
      <c r="H144">
        <v>58</v>
      </c>
      <c r="I144">
        <v>35</v>
      </c>
      <c r="J144">
        <v>19</v>
      </c>
      <c r="K144">
        <v>10</v>
      </c>
      <c r="L144">
        <v>164</v>
      </c>
      <c r="M144">
        <v>21</v>
      </c>
      <c r="N144">
        <v>42</v>
      </c>
      <c r="O144">
        <v>63</v>
      </c>
      <c r="P144">
        <v>227</v>
      </c>
    </row>
    <row r="145" spans="1:16">
      <c r="A145">
        <v>473066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1</v>
      </c>
      <c r="H145">
        <v>3</v>
      </c>
      <c r="I145">
        <v>9</v>
      </c>
      <c r="J145">
        <v>4</v>
      </c>
      <c r="K145">
        <v>1</v>
      </c>
      <c r="L145">
        <v>18</v>
      </c>
      <c r="M145">
        <v>0</v>
      </c>
      <c r="N145">
        <v>0</v>
      </c>
      <c r="O145">
        <v>0</v>
      </c>
      <c r="P145">
        <v>18</v>
      </c>
    </row>
    <row r="146" spans="1:16">
      <c r="A146">
        <v>473066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2</v>
      </c>
      <c r="H146">
        <v>2</v>
      </c>
      <c r="I146">
        <v>1</v>
      </c>
      <c r="J146">
        <v>1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473066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1</v>
      </c>
      <c r="H148">
        <v>6</v>
      </c>
      <c r="I148">
        <v>6</v>
      </c>
      <c r="J148">
        <v>3</v>
      </c>
      <c r="K148">
        <v>1</v>
      </c>
      <c r="L148">
        <v>17</v>
      </c>
      <c r="M148">
        <v>1</v>
      </c>
      <c r="N148">
        <v>0</v>
      </c>
      <c r="O148">
        <v>1</v>
      </c>
      <c r="P148">
        <v>18</v>
      </c>
    </row>
    <row r="149" spans="1:16">
      <c r="A149">
        <v>473066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3</v>
      </c>
      <c r="H149">
        <v>6</v>
      </c>
      <c r="I149">
        <v>5</v>
      </c>
      <c r="J149">
        <v>8</v>
      </c>
      <c r="K149">
        <v>2</v>
      </c>
      <c r="L149">
        <v>24</v>
      </c>
      <c r="M149">
        <v>0</v>
      </c>
      <c r="N149">
        <v>0</v>
      </c>
      <c r="O149">
        <v>0</v>
      </c>
      <c r="P149">
        <v>24</v>
      </c>
    </row>
    <row r="150" spans="1:16">
      <c r="A150">
        <v>473066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4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87</v>
      </c>
      <c r="H151">
        <v>82</v>
      </c>
      <c r="I151">
        <v>48</v>
      </c>
      <c r="J151">
        <v>20</v>
      </c>
      <c r="K151">
        <v>11</v>
      </c>
      <c r="L151">
        <v>248</v>
      </c>
      <c r="M151">
        <v>26</v>
      </c>
      <c r="N151">
        <v>58</v>
      </c>
      <c r="O151">
        <v>84</v>
      </c>
      <c r="P151">
        <v>332</v>
      </c>
    </row>
    <row r="152" spans="1:16">
      <c r="A152">
        <v>473066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61</v>
      </c>
      <c r="H152">
        <v>62</v>
      </c>
      <c r="I152">
        <v>30</v>
      </c>
      <c r="J152">
        <v>8</v>
      </c>
      <c r="K152">
        <v>7</v>
      </c>
      <c r="L152">
        <v>168</v>
      </c>
      <c r="M152">
        <v>11</v>
      </c>
      <c r="N152">
        <v>34</v>
      </c>
      <c r="O152">
        <v>45</v>
      </c>
      <c r="P152">
        <v>213</v>
      </c>
    </row>
    <row r="153" spans="1:16">
      <c r="A153">
        <v>473066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14</v>
      </c>
      <c r="H153">
        <v>18</v>
      </c>
      <c r="I153">
        <v>18</v>
      </c>
      <c r="J153">
        <v>22</v>
      </c>
      <c r="K153">
        <v>4</v>
      </c>
      <c r="L153">
        <v>76</v>
      </c>
      <c r="M153">
        <v>0</v>
      </c>
      <c r="N153">
        <v>0</v>
      </c>
      <c r="O153">
        <v>0</v>
      </c>
      <c r="P153">
        <v>76</v>
      </c>
    </row>
    <row r="154" spans="1:16">
      <c r="A154">
        <v>473066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4</v>
      </c>
      <c r="H156">
        <v>4</v>
      </c>
      <c r="I156">
        <v>4</v>
      </c>
      <c r="J156">
        <v>10</v>
      </c>
      <c r="K156">
        <v>0</v>
      </c>
      <c r="L156">
        <v>22</v>
      </c>
      <c r="M156">
        <v>0</v>
      </c>
      <c r="N156">
        <v>0</v>
      </c>
      <c r="O156">
        <v>0</v>
      </c>
      <c r="P156">
        <v>22</v>
      </c>
    </row>
    <row r="157" spans="1:16">
      <c r="A157">
        <v>473066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7</v>
      </c>
      <c r="H161">
        <v>7</v>
      </c>
      <c r="I161">
        <v>9</v>
      </c>
      <c r="J161">
        <v>4</v>
      </c>
      <c r="K161">
        <v>2</v>
      </c>
      <c r="L161">
        <v>29</v>
      </c>
      <c r="M161">
        <v>0</v>
      </c>
      <c r="N161">
        <v>0</v>
      </c>
      <c r="O161">
        <v>0</v>
      </c>
      <c r="P161">
        <v>29</v>
      </c>
    </row>
    <row r="162" spans="1:16">
      <c r="A162">
        <v>473066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2</v>
      </c>
      <c r="I163">
        <v>10</v>
      </c>
      <c r="J163">
        <v>12</v>
      </c>
      <c r="K163">
        <v>0</v>
      </c>
      <c r="L163">
        <v>24</v>
      </c>
      <c r="M163">
        <v>0</v>
      </c>
      <c r="N163">
        <v>0</v>
      </c>
      <c r="O163">
        <v>0</v>
      </c>
      <c r="P163">
        <v>24</v>
      </c>
    </row>
    <row r="164" spans="1:16">
      <c r="A164">
        <v>473066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234893</v>
      </c>
      <c r="H169">
        <v>223708</v>
      </c>
      <c r="I169">
        <v>148808</v>
      </c>
      <c r="J169">
        <v>112581</v>
      </c>
      <c r="K169">
        <v>164847</v>
      </c>
      <c r="L169">
        <v>884837</v>
      </c>
      <c r="M169">
        <v>11211</v>
      </c>
      <c r="N169">
        <v>39946</v>
      </c>
      <c r="O169">
        <v>51157</v>
      </c>
      <c r="P169">
        <v>935994</v>
      </c>
    </row>
    <row r="170" spans="1:16">
      <c r="A170">
        <v>473066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15886</v>
      </c>
      <c r="H170">
        <v>77448</v>
      </c>
      <c r="I170">
        <v>188797</v>
      </c>
      <c r="J170">
        <v>77054</v>
      </c>
      <c r="K170">
        <v>30365</v>
      </c>
      <c r="L170">
        <v>389550</v>
      </c>
      <c r="M170">
        <v>0</v>
      </c>
      <c r="N170">
        <v>0</v>
      </c>
      <c r="O170">
        <v>0</v>
      </c>
      <c r="P170">
        <v>389550</v>
      </c>
    </row>
    <row r="171" spans="1:16">
      <c r="A171">
        <v>473066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29426</v>
      </c>
      <c r="H171">
        <v>53913</v>
      </c>
      <c r="I171">
        <v>36285</v>
      </c>
      <c r="J171">
        <v>28312</v>
      </c>
      <c r="K171">
        <v>17303</v>
      </c>
      <c r="L171">
        <v>165239</v>
      </c>
      <c r="M171">
        <v>18765</v>
      </c>
      <c r="N171">
        <v>35289</v>
      </c>
      <c r="O171">
        <v>54054</v>
      </c>
      <c r="P171">
        <v>219293</v>
      </c>
    </row>
    <row r="172" spans="1:16">
      <c r="A172">
        <v>473066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123996</v>
      </c>
      <c r="H174">
        <v>568022</v>
      </c>
      <c r="I174">
        <v>1052903</v>
      </c>
      <c r="J174">
        <v>2102017</v>
      </c>
      <c r="K174">
        <v>1196154</v>
      </c>
      <c r="L174">
        <v>5043092</v>
      </c>
      <c r="M174">
        <v>0</v>
      </c>
      <c r="N174">
        <v>0</v>
      </c>
      <c r="O174">
        <v>0</v>
      </c>
      <c r="P174">
        <v>5043092</v>
      </c>
    </row>
    <row r="175" spans="1:16">
      <c r="A175">
        <v>473066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208171</v>
      </c>
      <c r="J175">
        <v>690274</v>
      </c>
      <c r="K175">
        <v>567035</v>
      </c>
      <c r="L175">
        <v>1465480</v>
      </c>
      <c r="M175">
        <v>0</v>
      </c>
      <c r="N175">
        <v>0</v>
      </c>
      <c r="O175">
        <v>0</v>
      </c>
      <c r="P175">
        <v>1465480</v>
      </c>
    </row>
    <row r="176" spans="1:16">
      <c r="A176">
        <v>473066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123996</v>
      </c>
      <c r="H176">
        <v>500478</v>
      </c>
      <c r="I176">
        <v>471345</v>
      </c>
      <c r="J176">
        <v>863833</v>
      </c>
      <c r="K176">
        <v>629119</v>
      </c>
      <c r="L176">
        <v>2588771</v>
      </c>
      <c r="M176">
        <v>0</v>
      </c>
      <c r="N176">
        <v>0</v>
      </c>
      <c r="O176">
        <v>0</v>
      </c>
      <c r="P176">
        <v>2588771</v>
      </c>
    </row>
    <row r="177" spans="1:16">
      <c r="A177">
        <v>473066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1333202</v>
      </c>
      <c r="H182">
        <v>1979213</v>
      </c>
      <c r="I182">
        <v>2415680</v>
      </c>
      <c r="J182">
        <v>3255672</v>
      </c>
      <c r="K182">
        <v>1654397</v>
      </c>
      <c r="L182">
        <v>10638164</v>
      </c>
      <c r="M182">
        <v>67963</v>
      </c>
      <c r="N182">
        <v>261501</v>
      </c>
      <c r="O182">
        <v>329464</v>
      </c>
      <c r="P182">
        <v>10967628</v>
      </c>
    </row>
    <row r="183" spans="1:16">
      <c r="A183">
        <v>473066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867861</v>
      </c>
      <c r="H183">
        <v>943210</v>
      </c>
      <c r="I183">
        <v>826644</v>
      </c>
      <c r="J183">
        <v>448724</v>
      </c>
      <c r="K183">
        <v>343000</v>
      </c>
      <c r="L183">
        <v>3429439</v>
      </c>
      <c r="M183">
        <v>56471</v>
      </c>
      <c r="N183">
        <v>234065</v>
      </c>
      <c r="O183">
        <v>290536</v>
      </c>
      <c r="P183">
        <v>3719975</v>
      </c>
    </row>
    <row r="184" spans="1:16">
      <c r="A184">
        <v>473066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191102</v>
      </c>
      <c r="H184">
        <v>183049</v>
      </c>
      <c r="I184">
        <v>127221</v>
      </c>
      <c r="J184">
        <v>80238</v>
      </c>
      <c r="K184">
        <v>119461</v>
      </c>
      <c r="L184">
        <v>701071</v>
      </c>
      <c r="M184">
        <v>0</v>
      </c>
      <c r="N184">
        <v>0</v>
      </c>
      <c r="O184">
        <v>0</v>
      </c>
      <c r="P184">
        <v>701071</v>
      </c>
    </row>
    <row r="185" spans="1:16">
      <c r="A185">
        <v>473066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2732</v>
      </c>
      <c r="K185">
        <v>17758</v>
      </c>
      <c r="L185">
        <v>20490</v>
      </c>
      <c r="M185">
        <v>0</v>
      </c>
      <c r="N185">
        <v>0</v>
      </c>
      <c r="O185">
        <v>0</v>
      </c>
      <c r="P185">
        <v>20490</v>
      </c>
    </row>
    <row r="186" spans="1:16">
      <c r="A186">
        <v>473066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20804</v>
      </c>
      <c r="H186">
        <v>22578</v>
      </c>
      <c r="I186">
        <v>12694</v>
      </c>
      <c r="J186">
        <v>24897</v>
      </c>
      <c r="K186">
        <v>11010</v>
      </c>
      <c r="L186">
        <v>91983</v>
      </c>
      <c r="M186">
        <v>4611</v>
      </c>
      <c r="N186">
        <v>19814</v>
      </c>
      <c r="O186">
        <v>24425</v>
      </c>
      <c r="P186">
        <v>116408</v>
      </c>
    </row>
    <row r="187" spans="1:16">
      <c r="A187">
        <v>473066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22608</v>
      </c>
      <c r="H187">
        <v>15199</v>
      </c>
      <c r="I187">
        <v>5024</v>
      </c>
      <c r="J187">
        <v>2479</v>
      </c>
      <c r="K187">
        <v>16256</v>
      </c>
      <c r="L187">
        <v>61566</v>
      </c>
      <c r="M187">
        <v>6080</v>
      </c>
      <c r="N187">
        <v>20132</v>
      </c>
      <c r="O187">
        <v>26212</v>
      </c>
      <c r="P187">
        <v>87778</v>
      </c>
    </row>
    <row r="188" spans="1:16">
      <c r="A188">
        <v>473066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415347</v>
      </c>
      <c r="H188">
        <v>451949</v>
      </c>
      <c r="I188">
        <v>377885</v>
      </c>
      <c r="J188">
        <v>121061</v>
      </c>
      <c r="K188">
        <v>123784</v>
      </c>
      <c r="L188">
        <v>1490026</v>
      </c>
      <c r="M188">
        <v>0</v>
      </c>
      <c r="N188">
        <v>0</v>
      </c>
      <c r="O188">
        <v>0</v>
      </c>
      <c r="P188">
        <v>1490026</v>
      </c>
    </row>
    <row r="189" spans="1:16">
      <c r="A189">
        <v>473066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172309</v>
      </c>
      <c r="H189">
        <v>136192</v>
      </c>
      <c r="I189">
        <v>49756</v>
      </c>
      <c r="J189">
        <v>0</v>
      </c>
      <c r="K189">
        <v>6701</v>
      </c>
      <c r="L189">
        <v>364958</v>
      </c>
      <c r="M189">
        <v>26495</v>
      </c>
      <c r="N189">
        <v>158830</v>
      </c>
      <c r="O189">
        <v>185325</v>
      </c>
      <c r="P189">
        <v>550283</v>
      </c>
    </row>
    <row r="190" spans="1:16">
      <c r="A190">
        <v>473066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29426</v>
      </c>
      <c r="H190">
        <v>53913</v>
      </c>
      <c r="I190">
        <v>36285</v>
      </c>
      <c r="J190">
        <v>28312</v>
      </c>
      <c r="K190">
        <v>17303</v>
      </c>
      <c r="L190">
        <v>165239</v>
      </c>
      <c r="M190">
        <v>18765</v>
      </c>
      <c r="N190">
        <v>35289</v>
      </c>
      <c r="O190">
        <v>54054</v>
      </c>
      <c r="P190">
        <v>219293</v>
      </c>
    </row>
    <row r="191" spans="1:16">
      <c r="A191">
        <v>473066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4341</v>
      </c>
      <c r="H191">
        <v>47496</v>
      </c>
      <c r="I191">
        <v>179685</v>
      </c>
      <c r="J191">
        <v>72836</v>
      </c>
      <c r="K191">
        <v>30365</v>
      </c>
      <c r="L191">
        <v>334723</v>
      </c>
      <c r="M191">
        <v>0</v>
      </c>
      <c r="N191">
        <v>0</v>
      </c>
      <c r="O191">
        <v>0</v>
      </c>
      <c r="P191">
        <v>334723</v>
      </c>
    </row>
    <row r="192" spans="1:16">
      <c r="A192">
        <v>473066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11545</v>
      </c>
      <c r="H192">
        <v>29952</v>
      </c>
      <c r="I192">
        <v>9112</v>
      </c>
      <c r="J192">
        <v>4218</v>
      </c>
      <c r="K192">
        <v>0</v>
      </c>
      <c r="L192">
        <v>54827</v>
      </c>
      <c r="M192">
        <v>0</v>
      </c>
      <c r="N192">
        <v>0</v>
      </c>
      <c r="O192">
        <v>0</v>
      </c>
      <c r="P192">
        <v>54827</v>
      </c>
    </row>
    <row r="193" spans="1:16">
      <c r="A193">
        <v>473066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379</v>
      </c>
      <c r="H194">
        <v>2882</v>
      </c>
      <c r="I194">
        <v>3869</v>
      </c>
      <c r="J194">
        <v>2235</v>
      </c>
      <c r="K194">
        <v>362</v>
      </c>
      <c r="L194">
        <v>9727</v>
      </c>
      <c r="M194">
        <v>520</v>
      </c>
      <c r="N194">
        <v>0</v>
      </c>
      <c r="O194">
        <v>520</v>
      </c>
      <c r="P194">
        <v>10247</v>
      </c>
    </row>
    <row r="195" spans="1:16">
      <c r="A195">
        <v>473066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82861</v>
      </c>
      <c r="H195">
        <v>161190</v>
      </c>
      <c r="I195">
        <v>142615</v>
      </c>
      <c r="J195">
        <v>253186</v>
      </c>
      <c r="K195">
        <v>64592</v>
      </c>
      <c r="L195">
        <v>704444</v>
      </c>
      <c r="M195">
        <v>0</v>
      </c>
      <c r="N195">
        <v>0</v>
      </c>
      <c r="O195">
        <v>0</v>
      </c>
      <c r="P195">
        <v>704444</v>
      </c>
    </row>
    <row r="196" spans="1:16">
      <c r="A196">
        <v>473066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25113</v>
      </c>
      <c r="J196">
        <v>109716</v>
      </c>
      <c r="K196">
        <v>0</v>
      </c>
      <c r="L196">
        <v>134829</v>
      </c>
      <c r="M196">
        <v>0</v>
      </c>
      <c r="N196">
        <v>0</v>
      </c>
      <c r="O196">
        <v>0</v>
      </c>
      <c r="P196">
        <v>134829</v>
      </c>
    </row>
    <row r="197" spans="1:16">
      <c r="A197">
        <v>473066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120883</v>
      </c>
      <c r="H197">
        <v>113565</v>
      </c>
      <c r="I197">
        <v>86274</v>
      </c>
      <c r="J197">
        <v>36552</v>
      </c>
      <c r="K197">
        <v>19610</v>
      </c>
      <c r="L197">
        <v>376884</v>
      </c>
      <c r="M197">
        <v>11492</v>
      </c>
      <c r="N197">
        <v>27436</v>
      </c>
      <c r="O197">
        <v>38928</v>
      </c>
      <c r="P197">
        <v>415812</v>
      </c>
    </row>
    <row r="198" spans="1:16">
      <c r="A198">
        <v>473066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587656</v>
      </c>
      <c r="H198">
        <v>588141</v>
      </c>
      <c r="I198">
        <v>427641</v>
      </c>
      <c r="J198">
        <v>121061</v>
      </c>
      <c r="K198">
        <v>130485</v>
      </c>
      <c r="L198">
        <v>1854984</v>
      </c>
      <c r="M198">
        <v>26495</v>
      </c>
      <c r="N198">
        <v>158830</v>
      </c>
      <c r="O198">
        <v>185325</v>
      </c>
      <c r="P198">
        <v>2040309</v>
      </c>
    </row>
    <row r="199" spans="1:16">
      <c r="A199">
        <v>473066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220462</v>
      </c>
      <c r="H199">
        <v>354416</v>
      </c>
      <c r="I199">
        <v>449859</v>
      </c>
      <c r="J199">
        <v>668379</v>
      </c>
      <c r="K199">
        <v>95633</v>
      </c>
      <c r="L199">
        <v>1788749</v>
      </c>
      <c r="M199">
        <v>0</v>
      </c>
      <c r="N199">
        <v>0</v>
      </c>
      <c r="O199">
        <v>0</v>
      </c>
      <c r="P199">
        <v>1788749</v>
      </c>
    </row>
    <row r="200" spans="1:16">
      <c r="A200">
        <v>473066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7926</v>
      </c>
      <c r="I201">
        <v>0</v>
      </c>
      <c r="J201">
        <v>0</v>
      </c>
      <c r="K201">
        <v>0</v>
      </c>
      <c r="L201">
        <v>7926</v>
      </c>
      <c r="M201">
        <v>0</v>
      </c>
      <c r="N201">
        <v>0</v>
      </c>
      <c r="O201">
        <v>0</v>
      </c>
      <c r="P201">
        <v>7926</v>
      </c>
    </row>
    <row r="202" spans="1:16">
      <c r="A202">
        <v>473066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64500</v>
      </c>
      <c r="H202">
        <v>88336</v>
      </c>
      <c r="I202">
        <v>121915</v>
      </c>
      <c r="J202">
        <v>321698</v>
      </c>
      <c r="K202">
        <v>0</v>
      </c>
      <c r="L202">
        <v>596449</v>
      </c>
      <c r="M202">
        <v>0</v>
      </c>
      <c r="N202">
        <v>0</v>
      </c>
      <c r="O202">
        <v>0</v>
      </c>
      <c r="P202">
        <v>596449</v>
      </c>
    </row>
    <row r="203" spans="1:16">
      <c r="A203">
        <v>473066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73101</v>
      </c>
      <c r="H207">
        <v>96964</v>
      </c>
      <c r="I207">
        <v>185329</v>
      </c>
      <c r="J207">
        <v>93495</v>
      </c>
      <c r="K207">
        <v>31041</v>
      </c>
      <c r="L207">
        <v>479930</v>
      </c>
      <c r="M207">
        <v>0</v>
      </c>
      <c r="N207">
        <v>0</v>
      </c>
      <c r="O207">
        <v>0</v>
      </c>
      <c r="P207">
        <v>479930</v>
      </c>
    </row>
    <row r="208" spans="1:16">
      <c r="A208">
        <v>473066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67544</v>
      </c>
      <c r="I209">
        <v>373387</v>
      </c>
      <c r="J209">
        <v>547910</v>
      </c>
      <c r="K209">
        <v>0</v>
      </c>
      <c r="L209">
        <v>988841</v>
      </c>
      <c r="M209">
        <v>0</v>
      </c>
      <c r="N209">
        <v>0</v>
      </c>
      <c r="O209">
        <v>0</v>
      </c>
      <c r="P209">
        <v>988841</v>
      </c>
    </row>
    <row r="210" spans="1:16">
      <c r="A210">
        <v>473066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2348930</v>
      </c>
      <c r="H215">
        <v>2237080</v>
      </c>
      <c r="I215">
        <v>1488080</v>
      </c>
      <c r="J215">
        <v>1125810</v>
      </c>
      <c r="K215">
        <v>1648470</v>
      </c>
      <c r="L215">
        <v>8848370</v>
      </c>
      <c r="M215">
        <v>112110</v>
      </c>
      <c r="N215">
        <v>399460</v>
      </c>
      <c r="O215">
        <v>511570</v>
      </c>
      <c r="P215">
        <v>9359940</v>
      </c>
    </row>
    <row r="216" spans="1:16">
      <c r="A216">
        <v>473066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158860</v>
      </c>
      <c r="H216">
        <v>774480</v>
      </c>
      <c r="I216">
        <v>1887970</v>
      </c>
      <c r="J216">
        <v>770540</v>
      </c>
      <c r="K216">
        <v>303650</v>
      </c>
      <c r="L216">
        <v>3895500</v>
      </c>
      <c r="M216">
        <v>0</v>
      </c>
      <c r="N216">
        <v>0</v>
      </c>
      <c r="O216">
        <v>0</v>
      </c>
      <c r="P216">
        <v>3895500</v>
      </c>
    </row>
    <row r="217" spans="1:16">
      <c r="A217">
        <v>473066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294260</v>
      </c>
      <c r="H217">
        <v>539130</v>
      </c>
      <c r="I217">
        <v>362850</v>
      </c>
      <c r="J217">
        <v>283120</v>
      </c>
      <c r="K217">
        <v>173030</v>
      </c>
      <c r="L217">
        <v>1652390</v>
      </c>
      <c r="M217">
        <v>187650</v>
      </c>
      <c r="N217">
        <v>352890</v>
      </c>
      <c r="O217">
        <v>540540</v>
      </c>
      <c r="P217">
        <v>2192930</v>
      </c>
    </row>
    <row r="218" spans="1:16">
      <c r="A218">
        <v>473066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1239960</v>
      </c>
      <c r="H220">
        <v>5680220</v>
      </c>
      <c r="I220">
        <v>10529030</v>
      </c>
      <c r="J220">
        <v>21020170</v>
      </c>
      <c r="K220">
        <v>11961540</v>
      </c>
      <c r="L220">
        <v>50430920</v>
      </c>
      <c r="M220">
        <v>0</v>
      </c>
      <c r="N220">
        <v>0</v>
      </c>
      <c r="O220">
        <v>0</v>
      </c>
      <c r="P220">
        <v>50430920</v>
      </c>
    </row>
    <row r="221" spans="1:16">
      <c r="A221">
        <v>473066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2081710</v>
      </c>
      <c r="J221">
        <v>6902740</v>
      </c>
      <c r="K221">
        <v>5670350</v>
      </c>
      <c r="L221">
        <v>14654800</v>
      </c>
      <c r="M221">
        <v>0</v>
      </c>
      <c r="N221">
        <v>0</v>
      </c>
      <c r="O221">
        <v>0</v>
      </c>
      <c r="P221">
        <v>14654800</v>
      </c>
    </row>
    <row r="222" spans="1:16">
      <c r="A222">
        <v>473066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1239960</v>
      </c>
      <c r="H222">
        <v>5004780</v>
      </c>
      <c r="I222">
        <v>4713450</v>
      </c>
      <c r="J222">
        <v>8638330</v>
      </c>
      <c r="K222">
        <v>6291190</v>
      </c>
      <c r="L222">
        <v>25887710</v>
      </c>
      <c r="M222">
        <v>0</v>
      </c>
      <c r="N222">
        <v>0</v>
      </c>
      <c r="O222">
        <v>0</v>
      </c>
      <c r="P222">
        <v>25887710</v>
      </c>
    </row>
    <row r="223" spans="1:16">
      <c r="A223">
        <v>473066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13332020</v>
      </c>
      <c r="H228">
        <v>19792130</v>
      </c>
      <c r="I228">
        <v>24156800</v>
      </c>
      <c r="J228">
        <v>32556720</v>
      </c>
      <c r="K228">
        <v>16543970</v>
      </c>
      <c r="L228">
        <v>106381640</v>
      </c>
      <c r="M228">
        <v>679630</v>
      </c>
      <c r="N228">
        <v>2615010</v>
      </c>
      <c r="O228">
        <v>3294640</v>
      </c>
      <c r="P228">
        <v>109676280</v>
      </c>
    </row>
    <row r="229" spans="1:16">
      <c r="A229">
        <v>473066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8678610</v>
      </c>
      <c r="H229">
        <v>9432100</v>
      </c>
      <c r="I229">
        <v>8266440</v>
      </c>
      <c r="J229">
        <v>4487240</v>
      </c>
      <c r="K229">
        <v>3430000</v>
      </c>
      <c r="L229">
        <v>34294390</v>
      </c>
      <c r="M229">
        <v>564710</v>
      </c>
      <c r="N229">
        <v>2340650</v>
      </c>
      <c r="O229">
        <v>2905360</v>
      </c>
      <c r="P229">
        <v>37199750</v>
      </c>
    </row>
    <row r="230" spans="1:16">
      <c r="A230">
        <v>473066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1911020</v>
      </c>
      <c r="H230">
        <v>1830490</v>
      </c>
      <c r="I230">
        <v>1272210</v>
      </c>
      <c r="J230">
        <v>802380</v>
      </c>
      <c r="K230">
        <v>1194610</v>
      </c>
      <c r="L230">
        <v>7010710</v>
      </c>
      <c r="M230">
        <v>0</v>
      </c>
      <c r="N230">
        <v>0</v>
      </c>
      <c r="O230">
        <v>0</v>
      </c>
      <c r="P230">
        <v>7010710</v>
      </c>
    </row>
    <row r="231" spans="1:16">
      <c r="A231">
        <v>473066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27320</v>
      </c>
      <c r="K231">
        <v>177580</v>
      </c>
      <c r="L231">
        <v>204900</v>
      </c>
      <c r="M231">
        <v>0</v>
      </c>
      <c r="N231">
        <v>0</v>
      </c>
      <c r="O231">
        <v>0</v>
      </c>
      <c r="P231">
        <v>204900</v>
      </c>
    </row>
    <row r="232" spans="1:16">
      <c r="A232">
        <v>473066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208040</v>
      </c>
      <c r="H232">
        <v>225780</v>
      </c>
      <c r="I232">
        <v>126940</v>
      </c>
      <c r="J232">
        <v>248970</v>
      </c>
      <c r="K232">
        <v>110100</v>
      </c>
      <c r="L232">
        <v>919830</v>
      </c>
      <c r="M232">
        <v>46110</v>
      </c>
      <c r="N232">
        <v>198140</v>
      </c>
      <c r="O232">
        <v>244250</v>
      </c>
      <c r="P232">
        <v>1164080</v>
      </c>
    </row>
    <row r="233" spans="1:16">
      <c r="A233">
        <v>473066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226080</v>
      </c>
      <c r="H233">
        <v>151990</v>
      </c>
      <c r="I233">
        <v>50240</v>
      </c>
      <c r="J233">
        <v>24790</v>
      </c>
      <c r="K233">
        <v>162560</v>
      </c>
      <c r="L233">
        <v>615660</v>
      </c>
      <c r="M233">
        <v>60800</v>
      </c>
      <c r="N233">
        <v>201320</v>
      </c>
      <c r="O233">
        <v>262120</v>
      </c>
      <c r="P233">
        <v>877780</v>
      </c>
    </row>
    <row r="234" spans="1:16">
      <c r="A234">
        <v>473066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4153470</v>
      </c>
      <c r="H234">
        <v>4519490</v>
      </c>
      <c r="I234">
        <v>3778850</v>
      </c>
      <c r="J234">
        <v>1210610</v>
      </c>
      <c r="K234">
        <v>1237840</v>
      </c>
      <c r="L234">
        <v>14900260</v>
      </c>
      <c r="M234">
        <v>0</v>
      </c>
      <c r="N234">
        <v>0</v>
      </c>
      <c r="O234">
        <v>0</v>
      </c>
      <c r="P234">
        <v>14900260</v>
      </c>
    </row>
    <row r="235" spans="1:16">
      <c r="A235">
        <v>473066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1723090</v>
      </c>
      <c r="H235">
        <v>1361920</v>
      </c>
      <c r="I235">
        <v>497560</v>
      </c>
      <c r="J235">
        <v>0</v>
      </c>
      <c r="K235">
        <v>67010</v>
      </c>
      <c r="L235">
        <v>3649580</v>
      </c>
      <c r="M235">
        <v>264950</v>
      </c>
      <c r="N235">
        <v>1588300</v>
      </c>
      <c r="O235">
        <v>1853250</v>
      </c>
      <c r="P235">
        <v>5502830</v>
      </c>
    </row>
    <row r="236" spans="1:16">
      <c r="A236">
        <v>473066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294260</v>
      </c>
      <c r="H236">
        <v>539130</v>
      </c>
      <c r="I236">
        <v>362850</v>
      </c>
      <c r="J236">
        <v>283120</v>
      </c>
      <c r="K236">
        <v>173030</v>
      </c>
      <c r="L236">
        <v>1652390</v>
      </c>
      <c r="M236">
        <v>187650</v>
      </c>
      <c r="N236">
        <v>352890</v>
      </c>
      <c r="O236">
        <v>540540</v>
      </c>
      <c r="P236">
        <v>2192930</v>
      </c>
    </row>
    <row r="237" spans="1:16">
      <c r="A237">
        <v>473066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43410</v>
      </c>
      <c r="H237">
        <v>474960</v>
      </c>
      <c r="I237">
        <v>1796850</v>
      </c>
      <c r="J237">
        <v>728360</v>
      </c>
      <c r="K237">
        <v>303650</v>
      </c>
      <c r="L237">
        <v>3347230</v>
      </c>
      <c r="M237">
        <v>0</v>
      </c>
      <c r="N237">
        <v>0</v>
      </c>
      <c r="O237">
        <v>0</v>
      </c>
      <c r="P237">
        <v>3347230</v>
      </c>
    </row>
    <row r="238" spans="1:16">
      <c r="A238">
        <v>473066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115450</v>
      </c>
      <c r="H238">
        <v>299520</v>
      </c>
      <c r="I238">
        <v>91120</v>
      </c>
      <c r="J238">
        <v>42180</v>
      </c>
      <c r="K238">
        <v>0</v>
      </c>
      <c r="L238">
        <v>548270</v>
      </c>
      <c r="M238">
        <v>0</v>
      </c>
      <c r="N238">
        <v>0</v>
      </c>
      <c r="O238">
        <v>0</v>
      </c>
      <c r="P238">
        <v>548270</v>
      </c>
    </row>
    <row r="239" spans="1:16">
      <c r="A239">
        <v>473066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3790</v>
      </c>
      <c r="H240">
        <v>28820</v>
      </c>
      <c r="I240">
        <v>38690</v>
      </c>
      <c r="J240">
        <v>22350</v>
      </c>
      <c r="K240">
        <v>3620</v>
      </c>
      <c r="L240">
        <v>97270</v>
      </c>
      <c r="M240">
        <v>5200</v>
      </c>
      <c r="N240">
        <v>0</v>
      </c>
      <c r="O240">
        <v>5200</v>
      </c>
      <c r="P240">
        <v>102470</v>
      </c>
    </row>
    <row r="241" spans="1:16">
      <c r="A241">
        <v>473066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828610</v>
      </c>
      <c r="H241">
        <v>1611900</v>
      </c>
      <c r="I241">
        <v>1426150</v>
      </c>
      <c r="J241">
        <v>2531860</v>
      </c>
      <c r="K241">
        <v>645920</v>
      </c>
      <c r="L241">
        <v>7044440</v>
      </c>
      <c r="M241">
        <v>0</v>
      </c>
      <c r="N241">
        <v>0</v>
      </c>
      <c r="O241">
        <v>0</v>
      </c>
      <c r="P241">
        <v>7044440</v>
      </c>
    </row>
    <row r="242" spans="1:16">
      <c r="A242">
        <v>473066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251130</v>
      </c>
      <c r="J242">
        <v>1097160</v>
      </c>
      <c r="K242">
        <v>0</v>
      </c>
      <c r="L242">
        <v>1348290</v>
      </c>
      <c r="M242">
        <v>0</v>
      </c>
      <c r="N242">
        <v>0</v>
      </c>
      <c r="O242">
        <v>0</v>
      </c>
      <c r="P242">
        <v>1348290</v>
      </c>
    </row>
    <row r="243" spans="1:16">
      <c r="A243">
        <v>473066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1208830</v>
      </c>
      <c r="H243">
        <v>1135650</v>
      </c>
      <c r="I243">
        <v>862740</v>
      </c>
      <c r="J243">
        <v>365520</v>
      </c>
      <c r="K243">
        <v>196100</v>
      </c>
      <c r="L243">
        <v>3768840</v>
      </c>
      <c r="M243">
        <v>114920</v>
      </c>
      <c r="N243">
        <v>274360</v>
      </c>
      <c r="O243">
        <v>389280</v>
      </c>
      <c r="P243">
        <v>4158120</v>
      </c>
    </row>
    <row r="244" spans="1:16">
      <c r="A244">
        <v>473066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5876560</v>
      </c>
      <c r="H244">
        <v>5881410</v>
      </c>
      <c r="I244">
        <v>4276410</v>
      </c>
      <c r="J244">
        <v>1210610</v>
      </c>
      <c r="K244">
        <v>1304850</v>
      </c>
      <c r="L244">
        <v>18549840</v>
      </c>
      <c r="M244">
        <v>264950</v>
      </c>
      <c r="N244">
        <v>1588300</v>
      </c>
      <c r="O244">
        <v>1853250</v>
      </c>
      <c r="P244">
        <v>20403090</v>
      </c>
    </row>
    <row r="245" spans="1:16">
      <c r="A245">
        <v>473066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2204620</v>
      </c>
      <c r="H245">
        <v>3544160</v>
      </c>
      <c r="I245">
        <v>4498590</v>
      </c>
      <c r="J245">
        <v>6683790</v>
      </c>
      <c r="K245">
        <v>956330</v>
      </c>
      <c r="L245">
        <v>17887490</v>
      </c>
      <c r="M245">
        <v>0</v>
      </c>
      <c r="N245">
        <v>0</v>
      </c>
      <c r="O245">
        <v>0</v>
      </c>
      <c r="P245">
        <v>17887490</v>
      </c>
    </row>
    <row r="246" spans="1:16">
      <c r="A246">
        <v>473066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79260</v>
      </c>
      <c r="I247">
        <v>0</v>
      </c>
      <c r="J247">
        <v>0</v>
      </c>
      <c r="K247">
        <v>0</v>
      </c>
      <c r="L247">
        <v>79260</v>
      </c>
      <c r="M247">
        <v>0</v>
      </c>
      <c r="N247">
        <v>0</v>
      </c>
      <c r="O247">
        <v>0</v>
      </c>
      <c r="P247">
        <v>79260</v>
      </c>
    </row>
    <row r="248" spans="1:16">
      <c r="A248">
        <v>473066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645000</v>
      </c>
      <c r="H248">
        <v>883360</v>
      </c>
      <c r="I248">
        <v>1219150</v>
      </c>
      <c r="J248">
        <v>3216980</v>
      </c>
      <c r="K248">
        <v>0</v>
      </c>
      <c r="L248">
        <v>5964490</v>
      </c>
      <c r="M248">
        <v>0</v>
      </c>
      <c r="N248">
        <v>0</v>
      </c>
      <c r="O248">
        <v>0</v>
      </c>
      <c r="P248">
        <v>5964490</v>
      </c>
    </row>
    <row r="249" spans="1:16">
      <c r="A249">
        <v>473066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731010</v>
      </c>
      <c r="H253">
        <v>969640</v>
      </c>
      <c r="I253">
        <v>1853290</v>
      </c>
      <c r="J253">
        <v>934950</v>
      </c>
      <c r="K253">
        <v>310410</v>
      </c>
      <c r="L253">
        <v>4799300</v>
      </c>
      <c r="M253">
        <v>0</v>
      </c>
      <c r="N253">
        <v>0</v>
      </c>
      <c r="O253">
        <v>0</v>
      </c>
      <c r="P253">
        <v>4799300</v>
      </c>
    </row>
    <row r="254" spans="1:16">
      <c r="A254">
        <v>473066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675440</v>
      </c>
      <c r="I255">
        <v>3733870</v>
      </c>
      <c r="J255">
        <v>5479100</v>
      </c>
      <c r="K255">
        <v>0</v>
      </c>
      <c r="L255">
        <v>9888410</v>
      </c>
      <c r="M255">
        <v>0</v>
      </c>
      <c r="N255">
        <v>0</v>
      </c>
      <c r="O255">
        <v>0</v>
      </c>
      <c r="P255">
        <v>9888410</v>
      </c>
    </row>
    <row r="256" spans="1:16">
      <c r="A256">
        <v>473066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2096270</v>
      </c>
      <c r="H261">
        <v>1994449</v>
      </c>
      <c r="I261">
        <v>1335570</v>
      </c>
      <c r="J261">
        <v>1013229</v>
      </c>
      <c r="K261">
        <v>1483623</v>
      </c>
      <c r="L261">
        <v>7923141</v>
      </c>
      <c r="M261">
        <v>100899</v>
      </c>
      <c r="N261">
        <v>359514</v>
      </c>
      <c r="O261">
        <v>460413</v>
      </c>
      <c r="P261">
        <v>8383554</v>
      </c>
    </row>
    <row r="262" spans="1:16">
      <c r="A262">
        <v>473066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142974</v>
      </c>
      <c r="H262">
        <v>697032</v>
      </c>
      <c r="I262">
        <v>1699173</v>
      </c>
      <c r="J262">
        <v>693486</v>
      </c>
      <c r="K262">
        <v>273285</v>
      </c>
      <c r="L262">
        <v>3505950</v>
      </c>
      <c r="M262">
        <v>0</v>
      </c>
      <c r="N262">
        <v>0</v>
      </c>
      <c r="O262">
        <v>0</v>
      </c>
      <c r="P262">
        <v>3505950</v>
      </c>
    </row>
    <row r="263" spans="1:16">
      <c r="A263">
        <v>473066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264834</v>
      </c>
      <c r="H263">
        <v>484617</v>
      </c>
      <c r="I263">
        <v>326565</v>
      </c>
      <c r="J263">
        <v>254808</v>
      </c>
      <c r="K263">
        <v>155727</v>
      </c>
      <c r="L263">
        <v>1486551</v>
      </c>
      <c r="M263">
        <v>168605</v>
      </c>
      <c r="N263">
        <v>316721</v>
      </c>
      <c r="O263">
        <v>485326</v>
      </c>
      <c r="P263">
        <v>1971877</v>
      </c>
    </row>
    <row r="264" spans="1:16">
      <c r="A264">
        <v>473066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1115964</v>
      </c>
      <c r="H266">
        <v>5112198</v>
      </c>
      <c r="I266">
        <v>9404633</v>
      </c>
      <c r="J266">
        <v>18783891</v>
      </c>
      <c r="K266">
        <v>10765386</v>
      </c>
      <c r="L266">
        <v>45182072</v>
      </c>
      <c r="M266">
        <v>0</v>
      </c>
      <c r="N266">
        <v>0</v>
      </c>
      <c r="O266">
        <v>0</v>
      </c>
      <c r="P266">
        <v>45182072</v>
      </c>
    </row>
    <row r="267" spans="1:16">
      <c r="A267">
        <v>473066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1873539</v>
      </c>
      <c r="J267">
        <v>6212466</v>
      </c>
      <c r="K267">
        <v>5103315</v>
      </c>
      <c r="L267">
        <v>13189320</v>
      </c>
      <c r="M267">
        <v>0</v>
      </c>
      <c r="N267">
        <v>0</v>
      </c>
      <c r="O267">
        <v>0</v>
      </c>
      <c r="P267">
        <v>13189320</v>
      </c>
    </row>
    <row r="268" spans="1:16">
      <c r="A268">
        <v>473066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1115964</v>
      </c>
      <c r="H268">
        <v>4504302</v>
      </c>
      <c r="I268">
        <v>4170611</v>
      </c>
      <c r="J268">
        <v>7742323</v>
      </c>
      <c r="K268">
        <v>5662071</v>
      </c>
      <c r="L268">
        <v>23195271</v>
      </c>
      <c r="M268">
        <v>0</v>
      </c>
      <c r="N268">
        <v>0</v>
      </c>
      <c r="O268">
        <v>0</v>
      </c>
      <c r="P268">
        <v>23195271</v>
      </c>
    </row>
    <row r="269" spans="1:16">
      <c r="A269">
        <v>473066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12092163</v>
      </c>
      <c r="H274">
        <v>17898941</v>
      </c>
      <c r="I274">
        <v>21701972</v>
      </c>
      <c r="J274">
        <v>29203338</v>
      </c>
      <c r="K274">
        <v>14909183</v>
      </c>
      <c r="L274">
        <v>95805597</v>
      </c>
      <c r="M274">
        <v>622879</v>
      </c>
      <c r="N274">
        <v>2375239</v>
      </c>
      <c r="O274">
        <v>2998118</v>
      </c>
      <c r="P274">
        <v>98803715</v>
      </c>
    </row>
    <row r="275" spans="1:16">
      <c r="A275">
        <v>473066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7783211</v>
      </c>
      <c r="H275">
        <v>8461349</v>
      </c>
      <c r="I275">
        <v>7385868</v>
      </c>
      <c r="J275">
        <v>4038516</v>
      </c>
      <c r="K275">
        <v>3087000</v>
      </c>
      <c r="L275">
        <v>30755944</v>
      </c>
      <c r="M275">
        <v>507959</v>
      </c>
      <c r="N275">
        <v>2100879</v>
      </c>
      <c r="O275">
        <v>2608838</v>
      </c>
      <c r="P275">
        <v>33364782</v>
      </c>
    </row>
    <row r="276" spans="1:16">
      <c r="A276">
        <v>473066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1702151</v>
      </c>
      <c r="H276">
        <v>1639822</v>
      </c>
      <c r="I276">
        <v>1144989</v>
      </c>
      <c r="J276">
        <v>722142</v>
      </c>
      <c r="K276">
        <v>1075149</v>
      </c>
      <c r="L276">
        <v>6284253</v>
      </c>
      <c r="M276">
        <v>0</v>
      </c>
      <c r="N276">
        <v>0</v>
      </c>
      <c r="O276">
        <v>0</v>
      </c>
      <c r="P276">
        <v>6284253</v>
      </c>
    </row>
    <row r="277" spans="1:16">
      <c r="A277">
        <v>473066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24588</v>
      </c>
      <c r="K277">
        <v>159822</v>
      </c>
      <c r="L277">
        <v>184410</v>
      </c>
      <c r="M277">
        <v>0</v>
      </c>
      <c r="N277">
        <v>0</v>
      </c>
      <c r="O277">
        <v>0</v>
      </c>
      <c r="P277">
        <v>184410</v>
      </c>
    </row>
    <row r="278" spans="1:16">
      <c r="A278">
        <v>473066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187236</v>
      </c>
      <c r="H278">
        <v>203202</v>
      </c>
      <c r="I278">
        <v>114246</v>
      </c>
      <c r="J278">
        <v>224073</v>
      </c>
      <c r="K278">
        <v>99090</v>
      </c>
      <c r="L278">
        <v>827847</v>
      </c>
      <c r="M278">
        <v>41499</v>
      </c>
      <c r="N278">
        <v>178326</v>
      </c>
      <c r="O278">
        <v>219825</v>
      </c>
      <c r="P278">
        <v>1047672</v>
      </c>
    </row>
    <row r="279" spans="1:16">
      <c r="A279">
        <v>473066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203472</v>
      </c>
      <c r="H279">
        <v>125487</v>
      </c>
      <c r="I279">
        <v>45216</v>
      </c>
      <c r="J279">
        <v>22311</v>
      </c>
      <c r="K279">
        <v>146304</v>
      </c>
      <c r="L279">
        <v>542790</v>
      </c>
      <c r="M279">
        <v>54720</v>
      </c>
      <c r="N279">
        <v>181188</v>
      </c>
      <c r="O279">
        <v>235908</v>
      </c>
      <c r="P279">
        <v>778698</v>
      </c>
    </row>
    <row r="280" spans="1:16">
      <c r="A280">
        <v>473066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3728352</v>
      </c>
      <c r="H280">
        <v>4059523</v>
      </c>
      <c r="I280">
        <v>3400965</v>
      </c>
      <c r="J280">
        <v>1089549</v>
      </c>
      <c r="K280">
        <v>1114056</v>
      </c>
      <c r="L280">
        <v>13392445</v>
      </c>
      <c r="M280">
        <v>0</v>
      </c>
      <c r="N280">
        <v>0</v>
      </c>
      <c r="O280">
        <v>0</v>
      </c>
      <c r="P280">
        <v>13392445</v>
      </c>
    </row>
    <row r="281" spans="1:16">
      <c r="A281">
        <v>473066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1550781</v>
      </c>
      <c r="H281">
        <v>1225728</v>
      </c>
      <c r="I281">
        <v>447804</v>
      </c>
      <c r="J281">
        <v>0</v>
      </c>
      <c r="K281">
        <v>60309</v>
      </c>
      <c r="L281">
        <v>3284622</v>
      </c>
      <c r="M281">
        <v>238455</v>
      </c>
      <c r="N281">
        <v>1424644</v>
      </c>
      <c r="O281">
        <v>1663099</v>
      </c>
      <c r="P281">
        <v>4947721</v>
      </c>
    </row>
    <row r="282" spans="1:16">
      <c r="A282">
        <v>473066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264834</v>
      </c>
      <c r="H282">
        <v>484617</v>
      </c>
      <c r="I282">
        <v>326565</v>
      </c>
      <c r="J282">
        <v>254808</v>
      </c>
      <c r="K282">
        <v>155727</v>
      </c>
      <c r="L282">
        <v>1486551</v>
      </c>
      <c r="M282">
        <v>168605</v>
      </c>
      <c r="N282">
        <v>316721</v>
      </c>
      <c r="O282">
        <v>485326</v>
      </c>
      <c r="P282">
        <v>1971877</v>
      </c>
    </row>
    <row r="283" spans="1:16">
      <c r="A283">
        <v>473066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39069</v>
      </c>
      <c r="H283">
        <v>427464</v>
      </c>
      <c r="I283">
        <v>1617165</v>
      </c>
      <c r="J283">
        <v>655524</v>
      </c>
      <c r="K283">
        <v>273285</v>
      </c>
      <c r="L283">
        <v>3012507</v>
      </c>
      <c r="M283">
        <v>0</v>
      </c>
      <c r="N283">
        <v>0</v>
      </c>
      <c r="O283">
        <v>0</v>
      </c>
      <c r="P283">
        <v>3012507</v>
      </c>
    </row>
    <row r="284" spans="1:16">
      <c r="A284">
        <v>473066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103905</v>
      </c>
      <c r="H284">
        <v>269568</v>
      </c>
      <c r="I284">
        <v>82008</v>
      </c>
      <c r="J284">
        <v>37962</v>
      </c>
      <c r="K284">
        <v>0</v>
      </c>
      <c r="L284">
        <v>493443</v>
      </c>
      <c r="M284">
        <v>0</v>
      </c>
      <c r="N284">
        <v>0</v>
      </c>
      <c r="O284">
        <v>0</v>
      </c>
      <c r="P284">
        <v>493443</v>
      </c>
    </row>
    <row r="285" spans="1:16">
      <c r="A285">
        <v>473066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3411</v>
      </c>
      <c r="H286">
        <v>25938</v>
      </c>
      <c r="I286">
        <v>31119</v>
      </c>
      <c r="J286">
        <v>20115</v>
      </c>
      <c r="K286">
        <v>3258</v>
      </c>
      <c r="L286">
        <v>83841</v>
      </c>
      <c r="M286">
        <v>4680</v>
      </c>
      <c r="N286">
        <v>0</v>
      </c>
      <c r="O286">
        <v>4680</v>
      </c>
      <c r="P286">
        <v>88521</v>
      </c>
    </row>
    <row r="287" spans="1:16">
      <c r="A287">
        <v>473066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745749</v>
      </c>
      <c r="H287">
        <v>1450710</v>
      </c>
      <c r="I287">
        <v>1283535</v>
      </c>
      <c r="J287">
        <v>2278674</v>
      </c>
      <c r="K287">
        <v>581328</v>
      </c>
      <c r="L287">
        <v>6339996</v>
      </c>
      <c r="M287">
        <v>0</v>
      </c>
      <c r="N287">
        <v>0</v>
      </c>
      <c r="O287">
        <v>0</v>
      </c>
      <c r="P287">
        <v>6339996</v>
      </c>
    </row>
    <row r="288" spans="1:16">
      <c r="A288">
        <v>473066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175791</v>
      </c>
      <c r="J288">
        <v>987444</v>
      </c>
      <c r="K288">
        <v>0</v>
      </c>
      <c r="L288">
        <v>1163235</v>
      </c>
      <c r="M288">
        <v>0</v>
      </c>
      <c r="N288">
        <v>0</v>
      </c>
      <c r="O288">
        <v>0</v>
      </c>
      <c r="P288">
        <v>1163235</v>
      </c>
    </row>
    <row r="289" spans="1:16">
      <c r="A289">
        <v>473066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1208830</v>
      </c>
      <c r="H289">
        <v>1135650</v>
      </c>
      <c r="I289">
        <v>862740</v>
      </c>
      <c r="J289">
        <v>365520</v>
      </c>
      <c r="K289">
        <v>196100</v>
      </c>
      <c r="L289">
        <v>3768840</v>
      </c>
      <c r="M289">
        <v>114920</v>
      </c>
      <c r="N289">
        <v>274360</v>
      </c>
      <c r="O289">
        <v>389280</v>
      </c>
      <c r="P289">
        <v>4158120</v>
      </c>
    </row>
    <row r="290" spans="1:16">
      <c r="A290">
        <v>473066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5279133</v>
      </c>
      <c r="H290">
        <v>5285251</v>
      </c>
      <c r="I290">
        <v>3848769</v>
      </c>
      <c r="J290">
        <v>1089549</v>
      </c>
      <c r="K290">
        <v>1174365</v>
      </c>
      <c r="L290">
        <v>16677067</v>
      </c>
      <c r="M290">
        <v>238455</v>
      </c>
      <c r="N290">
        <v>1424644</v>
      </c>
      <c r="O290">
        <v>1663099</v>
      </c>
      <c r="P290">
        <v>18340166</v>
      </c>
    </row>
    <row r="291" spans="1:16">
      <c r="A291">
        <v>473066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1984158</v>
      </c>
      <c r="H291">
        <v>3189744</v>
      </c>
      <c r="I291">
        <v>4048731</v>
      </c>
      <c r="J291">
        <v>6015411</v>
      </c>
      <c r="K291">
        <v>860697</v>
      </c>
      <c r="L291">
        <v>16098741</v>
      </c>
      <c r="M291">
        <v>0</v>
      </c>
      <c r="N291">
        <v>0</v>
      </c>
      <c r="O291">
        <v>0</v>
      </c>
      <c r="P291">
        <v>16098741</v>
      </c>
    </row>
    <row r="292" spans="1:16">
      <c r="A292">
        <v>473066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71334</v>
      </c>
      <c r="I293">
        <v>0</v>
      </c>
      <c r="J293">
        <v>0</v>
      </c>
      <c r="K293">
        <v>0</v>
      </c>
      <c r="L293">
        <v>71334</v>
      </c>
      <c r="M293">
        <v>0</v>
      </c>
      <c r="N293">
        <v>0</v>
      </c>
      <c r="O293">
        <v>0</v>
      </c>
      <c r="P293">
        <v>71334</v>
      </c>
    </row>
    <row r="294" spans="1:16">
      <c r="A294">
        <v>473066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580500</v>
      </c>
      <c r="H294">
        <v>795024</v>
      </c>
      <c r="I294">
        <v>1097235</v>
      </c>
      <c r="J294">
        <v>2895282</v>
      </c>
      <c r="K294">
        <v>0</v>
      </c>
      <c r="L294">
        <v>5368041</v>
      </c>
      <c r="M294">
        <v>0</v>
      </c>
      <c r="N294">
        <v>0</v>
      </c>
      <c r="O294">
        <v>0</v>
      </c>
      <c r="P294">
        <v>5368041</v>
      </c>
    </row>
    <row r="295" spans="1:16">
      <c r="A295">
        <v>473066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657909</v>
      </c>
      <c r="H299">
        <v>872676</v>
      </c>
      <c r="I299">
        <v>1667961</v>
      </c>
      <c r="J299">
        <v>841455</v>
      </c>
      <c r="K299">
        <v>279369</v>
      </c>
      <c r="L299">
        <v>4319370</v>
      </c>
      <c r="M299">
        <v>0</v>
      </c>
      <c r="N299">
        <v>0</v>
      </c>
      <c r="O299">
        <v>0</v>
      </c>
      <c r="P299">
        <v>4319370</v>
      </c>
    </row>
    <row r="300" spans="1:16">
      <c r="A300">
        <v>473066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607896</v>
      </c>
      <c r="I301">
        <v>3360483</v>
      </c>
      <c r="J301">
        <v>4829102</v>
      </c>
      <c r="K301">
        <v>0</v>
      </c>
      <c r="L301">
        <v>8797481</v>
      </c>
      <c r="M301">
        <v>0</v>
      </c>
      <c r="N301">
        <v>0</v>
      </c>
      <c r="O301">
        <v>0</v>
      </c>
      <c r="P301">
        <v>8797481</v>
      </c>
    </row>
    <row r="302" spans="1:16">
      <c r="A302">
        <v>473066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5</v>
      </c>
      <c r="H307">
        <v>19</v>
      </c>
      <c r="I307">
        <v>35</v>
      </c>
      <c r="J307">
        <v>47</v>
      </c>
      <c r="K307">
        <v>29</v>
      </c>
      <c r="L307">
        <v>135</v>
      </c>
      <c r="M307">
        <v>0</v>
      </c>
      <c r="N307">
        <v>0</v>
      </c>
      <c r="O307">
        <v>0</v>
      </c>
      <c r="P307">
        <v>135</v>
      </c>
    </row>
    <row r="308" spans="1:16">
      <c r="A308">
        <v>473066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5</v>
      </c>
      <c r="H308">
        <v>19</v>
      </c>
      <c r="I308">
        <v>35</v>
      </c>
      <c r="J308">
        <v>47</v>
      </c>
      <c r="K308">
        <v>29</v>
      </c>
      <c r="L308">
        <v>135</v>
      </c>
      <c r="M308">
        <v>0</v>
      </c>
      <c r="N308">
        <v>0</v>
      </c>
      <c r="O308">
        <v>0</v>
      </c>
      <c r="P308">
        <v>135</v>
      </c>
    </row>
    <row r="309" spans="1:16">
      <c r="A309">
        <v>473066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10</v>
      </c>
      <c r="H309">
        <v>38</v>
      </c>
      <c r="I309">
        <v>70</v>
      </c>
      <c r="J309">
        <v>94</v>
      </c>
      <c r="K309">
        <v>58</v>
      </c>
      <c r="L309">
        <v>270</v>
      </c>
      <c r="M309">
        <v>0</v>
      </c>
      <c r="N309">
        <v>0</v>
      </c>
      <c r="O309">
        <v>0</v>
      </c>
      <c r="P309">
        <v>270</v>
      </c>
    </row>
    <row r="310" spans="1:16">
      <c r="A310">
        <v>473066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20</v>
      </c>
      <c r="K310">
        <v>15</v>
      </c>
      <c r="L310">
        <v>43</v>
      </c>
      <c r="M310">
        <v>0</v>
      </c>
      <c r="N310">
        <v>0</v>
      </c>
      <c r="O310">
        <v>0</v>
      </c>
      <c r="P310">
        <v>43</v>
      </c>
    </row>
    <row r="311" spans="1:16">
      <c r="A311">
        <v>473066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3</v>
      </c>
      <c r="H311">
        <v>14</v>
      </c>
      <c r="I311">
        <v>10</v>
      </c>
      <c r="J311">
        <v>18</v>
      </c>
      <c r="K311">
        <v>13</v>
      </c>
      <c r="L311">
        <v>58</v>
      </c>
      <c r="M311">
        <v>0</v>
      </c>
      <c r="N311">
        <v>0</v>
      </c>
      <c r="O311">
        <v>0</v>
      </c>
      <c r="P311">
        <v>58</v>
      </c>
    </row>
    <row r="312" spans="1:16">
      <c r="A312">
        <v>473066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8</v>
      </c>
      <c r="J313">
        <v>1</v>
      </c>
      <c r="K313">
        <v>1</v>
      </c>
      <c r="L313">
        <v>13</v>
      </c>
      <c r="M313">
        <v>0</v>
      </c>
      <c r="N313">
        <v>0</v>
      </c>
      <c r="O313">
        <v>0</v>
      </c>
      <c r="P313">
        <v>13</v>
      </c>
    </row>
    <row r="314" spans="1:16">
      <c r="A314">
        <v>473066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2</v>
      </c>
      <c r="H314">
        <v>0</v>
      </c>
      <c r="I314">
        <v>1</v>
      </c>
      <c r="J314">
        <v>0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473066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20</v>
      </c>
      <c r="K316">
        <v>15</v>
      </c>
      <c r="L316">
        <v>43</v>
      </c>
      <c r="M316">
        <v>0</v>
      </c>
      <c r="N316">
        <v>0</v>
      </c>
      <c r="O316">
        <v>0</v>
      </c>
      <c r="P316">
        <v>43</v>
      </c>
    </row>
    <row r="317" spans="1:16">
      <c r="A317">
        <v>473066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3</v>
      </c>
      <c r="H317">
        <v>14</v>
      </c>
      <c r="I317">
        <v>10</v>
      </c>
      <c r="J317">
        <v>18</v>
      </c>
      <c r="K317">
        <v>13</v>
      </c>
      <c r="L317">
        <v>58</v>
      </c>
      <c r="M317">
        <v>0</v>
      </c>
      <c r="N317">
        <v>0</v>
      </c>
      <c r="O317">
        <v>0</v>
      </c>
      <c r="P317">
        <v>58</v>
      </c>
    </row>
    <row r="318" spans="1:16">
      <c r="A318">
        <v>473066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8</v>
      </c>
      <c r="J319">
        <v>1</v>
      </c>
      <c r="K319">
        <v>1</v>
      </c>
      <c r="L319">
        <v>13</v>
      </c>
      <c r="M319">
        <v>0</v>
      </c>
      <c r="N319">
        <v>0</v>
      </c>
      <c r="O319">
        <v>0</v>
      </c>
      <c r="P319">
        <v>13</v>
      </c>
    </row>
    <row r="320" spans="1:16">
      <c r="A320">
        <v>473066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2</v>
      </c>
      <c r="H320">
        <v>0</v>
      </c>
      <c r="I320">
        <v>1</v>
      </c>
      <c r="J320">
        <v>0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473066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2</v>
      </c>
      <c r="I326">
        <v>8</v>
      </c>
      <c r="J326">
        <v>8</v>
      </c>
      <c r="K326">
        <v>0</v>
      </c>
      <c r="L326">
        <v>18</v>
      </c>
      <c r="M326">
        <v>0</v>
      </c>
      <c r="N326">
        <v>0</v>
      </c>
      <c r="O326">
        <v>0</v>
      </c>
      <c r="P326">
        <v>18</v>
      </c>
    </row>
    <row r="327" spans="1:16">
      <c r="A327">
        <v>473066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2</v>
      </c>
      <c r="I327">
        <v>8</v>
      </c>
      <c r="J327">
        <v>8</v>
      </c>
      <c r="K327">
        <v>0</v>
      </c>
      <c r="L327">
        <v>18</v>
      </c>
      <c r="M327">
        <v>0</v>
      </c>
      <c r="N327">
        <v>0</v>
      </c>
      <c r="O327">
        <v>0</v>
      </c>
      <c r="P327">
        <v>18</v>
      </c>
    </row>
    <row r="328" spans="1:16">
      <c r="A328">
        <v>473066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95635</v>
      </c>
      <c r="H328">
        <v>437485</v>
      </c>
      <c r="I328">
        <v>761123</v>
      </c>
      <c r="J328">
        <v>1184120</v>
      </c>
      <c r="K328">
        <v>774435</v>
      </c>
      <c r="L328">
        <v>3252798</v>
      </c>
      <c r="M328">
        <v>0</v>
      </c>
      <c r="N328">
        <v>0</v>
      </c>
      <c r="O328">
        <v>0</v>
      </c>
      <c r="P328">
        <v>3252798</v>
      </c>
    </row>
    <row r="329" spans="1:16">
      <c r="A329">
        <v>473066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14058</v>
      </c>
      <c r="H329">
        <v>45407</v>
      </c>
      <c r="I329">
        <v>260568</v>
      </c>
      <c r="J329">
        <v>403461</v>
      </c>
      <c r="K329">
        <v>327851</v>
      </c>
      <c r="L329">
        <v>1051345</v>
      </c>
      <c r="M329">
        <v>0</v>
      </c>
      <c r="N329">
        <v>0</v>
      </c>
      <c r="O329">
        <v>0</v>
      </c>
      <c r="P329">
        <v>1051345</v>
      </c>
    </row>
    <row r="330" spans="1:16">
      <c r="A330">
        <v>473066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109693</v>
      </c>
      <c r="H330">
        <v>482892</v>
      </c>
      <c r="I330">
        <v>1021691</v>
      </c>
      <c r="J330">
        <v>1587581</v>
      </c>
      <c r="K330">
        <v>1102286</v>
      </c>
      <c r="L330">
        <v>4304143</v>
      </c>
      <c r="M330">
        <v>0</v>
      </c>
      <c r="N330">
        <v>0</v>
      </c>
      <c r="O330">
        <v>0</v>
      </c>
      <c r="P330">
        <v>4304143</v>
      </c>
    </row>
    <row r="331" spans="1:16">
      <c r="A331">
        <v>473066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148225</v>
      </c>
      <c r="J331">
        <v>504545</v>
      </c>
      <c r="K331">
        <v>441935</v>
      </c>
      <c r="L331">
        <v>1094705</v>
      </c>
      <c r="M331">
        <v>0</v>
      </c>
      <c r="N331">
        <v>0</v>
      </c>
      <c r="O331">
        <v>0</v>
      </c>
      <c r="P331">
        <v>1094705</v>
      </c>
    </row>
    <row r="332" spans="1:16">
      <c r="A332">
        <v>473066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89680</v>
      </c>
      <c r="H332">
        <v>361885</v>
      </c>
      <c r="I332">
        <v>297480</v>
      </c>
      <c r="J332">
        <v>456065</v>
      </c>
      <c r="K332">
        <v>307150</v>
      </c>
      <c r="L332">
        <v>1512260</v>
      </c>
      <c r="M332">
        <v>0</v>
      </c>
      <c r="N332">
        <v>0</v>
      </c>
      <c r="O332">
        <v>0</v>
      </c>
      <c r="P332">
        <v>1512260</v>
      </c>
    </row>
    <row r="333" spans="1:16">
      <c r="A333">
        <v>473066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40345</v>
      </c>
      <c r="I334">
        <v>120383</v>
      </c>
      <c r="J334">
        <v>25350</v>
      </c>
      <c r="K334">
        <v>25350</v>
      </c>
      <c r="L334">
        <v>211428</v>
      </c>
      <c r="M334">
        <v>0</v>
      </c>
      <c r="N334">
        <v>0</v>
      </c>
      <c r="O334">
        <v>0</v>
      </c>
      <c r="P334">
        <v>211428</v>
      </c>
    </row>
    <row r="335" spans="1:16">
      <c r="A335">
        <v>473066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5955</v>
      </c>
      <c r="H335">
        <v>0</v>
      </c>
      <c r="I335">
        <v>3630</v>
      </c>
      <c r="J335">
        <v>0</v>
      </c>
      <c r="K335">
        <v>0</v>
      </c>
      <c r="L335">
        <v>9585</v>
      </c>
      <c r="M335">
        <v>0</v>
      </c>
      <c r="N335">
        <v>0</v>
      </c>
      <c r="O335">
        <v>0</v>
      </c>
      <c r="P335">
        <v>9585</v>
      </c>
    </row>
    <row r="336" spans="1:16">
      <c r="A336">
        <v>473066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135416</v>
      </c>
      <c r="J337">
        <v>370058</v>
      </c>
      <c r="K337">
        <v>297346</v>
      </c>
      <c r="L337">
        <v>802820</v>
      </c>
      <c r="M337">
        <v>0</v>
      </c>
      <c r="N337">
        <v>0</v>
      </c>
      <c r="O337">
        <v>0</v>
      </c>
      <c r="P337">
        <v>802820</v>
      </c>
    </row>
    <row r="338" spans="1:16">
      <c r="A338">
        <v>473066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13981</v>
      </c>
      <c r="H338">
        <v>16095</v>
      </c>
      <c r="I338">
        <v>15500</v>
      </c>
      <c r="J338">
        <v>3787</v>
      </c>
      <c r="K338">
        <v>15955</v>
      </c>
      <c r="L338">
        <v>65318</v>
      </c>
      <c r="M338">
        <v>0</v>
      </c>
      <c r="N338">
        <v>0</v>
      </c>
      <c r="O338">
        <v>0</v>
      </c>
      <c r="P338">
        <v>65318</v>
      </c>
    </row>
    <row r="339" spans="1:16">
      <c r="A339">
        <v>473066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28878</v>
      </c>
      <c r="I340">
        <v>108224</v>
      </c>
      <c r="J340">
        <v>14550</v>
      </c>
      <c r="K340">
        <v>14550</v>
      </c>
      <c r="L340">
        <v>166202</v>
      </c>
      <c r="M340">
        <v>0</v>
      </c>
      <c r="N340">
        <v>0</v>
      </c>
      <c r="O340">
        <v>0</v>
      </c>
      <c r="P340">
        <v>166202</v>
      </c>
    </row>
    <row r="341" spans="1:16">
      <c r="A341">
        <v>473066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77</v>
      </c>
      <c r="H341">
        <v>0</v>
      </c>
      <c r="I341">
        <v>42</v>
      </c>
      <c r="J341">
        <v>0</v>
      </c>
      <c r="K341">
        <v>0</v>
      </c>
      <c r="L341">
        <v>119</v>
      </c>
      <c r="M341">
        <v>0</v>
      </c>
      <c r="N341">
        <v>0</v>
      </c>
      <c r="O341">
        <v>0</v>
      </c>
      <c r="P341">
        <v>119</v>
      </c>
    </row>
    <row r="342" spans="1:16">
      <c r="A342">
        <v>473066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35255</v>
      </c>
      <c r="I347">
        <v>191405</v>
      </c>
      <c r="J347">
        <v>198160</v>
      </c>
      <c r="K347">
        <v>0</v>
      </c>
      <c r="L347">
        <v>424820</v>
      </c>
      <c r="M347">
        <v>0</v>
      </c>
      <c r="N347">
        <v>0</v>
      </c>
      <c r="O347">
        <v>0</v>
      </c>
      <c r="P347">
        <v>424820</v>
      </c>
    </row>
    <row r="348" spans="1:16">
      <c r="A348">
        <v>473066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434</v>
      </c>
      <c r="I348">
        <v>1386</v>
      </c>
      <c r="J348">
        <v>15066</v>
      </c>
      <c r="K348">
        <v>0</v>
      </c>
      <c r="L348">
        <v>16886</v>
      </c>
      <c r="M348">
        <v>0</v>
      </c>
      <c r="N348">
        <v>0</v>
      </c>
      <c r="O348">
        <v>0</v>
      </c>
      <c r="P348">
        <v>16886</v>
      </c>
    </row>
    <row r="349" spans="1:16">
      <c r="A349">
        <v>473066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1</v>
      </c>
      <c r="H349">
        <v>1</v>
      </c>
      <c r="I349">
        <v>0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473066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</v>
      </c>
      <c r="N351">
        <v>1</v>
      </c>
      <c r="O351">
        <v>2</v>
      </c>
      <c r="P351">
        <v>2</v>
      </c>
    </row>
    <row r="352" spans="1:16">
      <c r="A352">
        <v>473066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2</v>
      </c>
      <c r="H362">
        <v>1</v>
      </c>
      <c r="I362">
        <v>0</v>
      </c>
      <c r="J362">
        <v>1</v>
      </c>
      <c r="K362">
        <v>0</v>
      </c>
      <c r="L362">
        <v>4</v>
      </c>
      <c r="M362">
        <v>1</v>
      </c>
      <c r="N362">
        <v>2</v>
      </c>
      <c r="O362">
        <v>3</v>
      </c>
      <c r="P362">
        <v>7</v>
      </c>
    </row>
    <row r="363" spans="1:16">
      <c r="A363">
        <v>473066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2</v>
      </c>
      <c r="H363">
        <v>1</v>
      </c>
      <c r="I363">
        <v>0</v>
      </c>
      <c r="J363">
        <v>0</v>
      </c>
      <c r="K363">
        <v>0</v>
      </c>
      <c r="L363">
        <v>3</v>
      </c>
      <c r="M363">
        <v>1</v>
      </c>
      <c r="N363">
        <v>2</v>
      </c>
      <c r="O363">
        <v>3</v>
      </c>
      <c r="P363">
        <v>6</v>
      </c>
    </row>
    <row r="364" spans="1:16">
      <c r="A364">
        <v>473066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473066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473066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1</v>
      </c>
      <c r="O370">
        <v>2</v>
      </c>
      <c r="P370">
        <v>2</v>
      </c>
    </row>
    <row r="371" spans="1:16">
      <c r="A371">
        <v>473066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1</v>
      </c>
      <c r="O378">
        <v>1</v>
      </c>
      <c r="P378">
        <v>2</v>
      </c>
    </row>
    <row r="379" spans="1:16">
      <c r="A379">
        <v>473066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473066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473066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17767</v>
      </c>
      <c r="H395">
        <v>7619</v>
      </c>
      <c r="I395">
        <v>0</v>
      </c>
      <c r="J395">
        <v>0</v>
      </c>
      <c r="K395">
        <v>0</v>
      </c>
      <c r="L395">
        <v>25386</v>
      </c>
      <c r="M395">
        <v>0</v>
      </c>
      <c r="N395">
        <v>0</v>
      </c>
      <c r="O395">
        <v>0</v>
      </c>
      <c r="P395">
        <v>25386</v>
      </c>
    </row>
    <row r="396" spans="1:16">
      <c r="A396">
        <v>473066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280</v>
      </c>
      <c r="N397">
        <v>880</v>
      </c>
      <c r="O397">
        <v>1160</v>
      </c>
      <c r="P397">
        <v>1160</v>
      </c>
    </row>
    <row r="398" spans="1:16">
      <c r="A398">
        <v>473066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32174</v>
      </c>
      <c r="K400">
        <v>0</v>
      </c>
      <c r="L400">
        <v>32174</v>
      </c>
      <c r="M400">
        <v>0</v>
      </c>
      <c r="N400">
        <v>0</v>
      </c>
      <c r="O400">
        <v>0</v>
      </c>
      <c r="P400">
        <v>32174</v>
      </c>
    </row>
    <row r="401" spans="1:16">
      <c r="A401">
        <v>473066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32174</v>
      </c>
      <c r="K402">
        <v>0</v>
      </c>
      <c r="L402">
        <v>32174</v>
      </c>
      <c r="M402">
        <v>0</v>
      </c>
      <c r="N402">
        <v>0</v>
      </c>
      <c r="O402">
        <v>0</v>
      </c>
      <c r="P402">
        <v>32174</v>
      </c>
    </row>
    <row r="403" spans="1:16">
      <c r="A403">
        <v>473066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27538</v>
      </c>
      <c r="H408">
        <v>7619</v>
      </c>
      <c r="I408">
        <v>0</v>
      </c>
      <c r="J408">
        <v>32174</v>
      </c>
      <c r="K408">
        <v>0</v>
      </c>
      <c r="L408">
        <v>67331</v>
      </c>
      <c r="M408">
        <v>280</v>
      </c>
      <c r="N408">
        <v>5706</v>
      </c>
      <c r="O408">
        <v>5986</v>
      </c>
      <c r="P408">
        <v>73317</v>
      </c>
    </row>
    <row r="409" spans="1:16">
      <c r="A409">
        <v>473066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27538</v>
      </c>
      <c r="H409">
        <v>7619</v>
      </c>
      <c r="I409">
        <v>0</v>
      </c>
      <c r="J409">
        <v>0</v>
      </c>
      <c r="K409">
        <v>0</v>
      </c>
      <c r="L409">
        <v>35157</v>
      </c>
      <c r="M409">
        <v>280</v>
      </c>
      <c r="N409">
        <v>5706</v>
      </c>
      <c r="O409">
        <v>5986</v>
      </c>
      <c r="P409">
        <v>41143</v>
      </c>
    </row>
    <row r="410" spans="1:16">
      <c r="A410">
        <v>473066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17767</v>
      </c>
      <c r="H410">
        <v>7619</v>
      </c>
      <c r="I410">
        <v>0</v>
      </c>
      <c r="J410">
        <v>0</v>
      </c>
      <c r="K410">
        <v>0</v>
      </c>
      <c r="L410">
        <v>25386</v>
      </c>
      <c r="M410">
        <v>0</v>
      </c>
      <c r="N410">
        <v>0</v>
      </c>
      <c r="O410">
        <v>0</v>
      </c>
      <c r="P410">
        <v>25386</v>
      </c>
    </row>
    <row r="411" spans="1:16">
      <c r="A411">
        <v>473066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9771</v>
      </c>
      <c r="H414">
        <v>0</v>
      </c>
      <c r="I414">
        <v>0</v>
      </c>
      <c r="J414">
        <v>0</v>
      </c>
      <c r="K414">
        <v>0</v>
      </c>
      <c r="L414">
        <v>9771</v>
      </c>
      <c r="M414">
        <v>0</v>
      </c>
      <c r="N414">
        <v>0</v>
      </c>
      <c r="O414">
        <v>0</v>
      </c>
      <c r="P414">
        <v>9771</v>
      </c>
    </row>
    <row r="415" spans="1:16">
      <c r="A415">
        <v>473066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473066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280</v>
      </c>
      <c r="N416">
        <v>880</v>
      </c>
      <c r="O416">
        <v>1160</v>
      </c>
      <c r="P416">
        <v>1160</v>
      </c>
    </row>
    <row r="417" spans="1:16">
      <c r="A417">
        <v>473066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9771</v>
      </c>
      <c r="H424">
        <v>0</v>
      </c>
      <c r="I424">
        <v>0</v>
      </c>
      <c r="J424">
        <v>0</v>
      </c>
      <c r="K424">
        <v>0</v>
      </c>
      <c r="L424">
        <v>9771</v>
      </c>
      <c r="M424">
        <v>0</v>
      </c>
      <c r="N424">
        <v>4826</v>
      </c>
      <c r="O424">
        <v>4826</v>
      </c>
      <c r="P424">
        <v>14597</v>
      </c>
    </row>
    <row r="425" spans="1:16">
      <c r="A425">
        <v>473066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473066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473066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177670</v>
      </c>
      <c r="H441">
        <v>76190</v>
      </c>
      <c r="I441">
        <v>0</v>
      </c>
      <c r="J441">
        <v>0</v>
      </c>
      <c r="K441">
        <v>0</v>
      </c>
      <c r="L441">
        <v>253860</v>
      </c>
      <c r="M441">
        <v>0</v>
      </c>
      <c r="N441">
        <v>0</v>
      </c>
      <c r="O441">
        <v>0</v>
      </c>
      <c r="P441">
        <v>253860</v>
      </c>
    </row>
    <row r="442" spans="1:16">
      <c r="A442">
        <v>473066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2800</v>
      </c>
      <c r="N443">
        <v>8800</v>
      </c>
      <c r="O443">
        <v>11600</v>
      </c>
      <c r="P443">
        <v>11600</v>
      </c>
    </row>
    <row r="444" spans="1:16">
      <c r="A444">
        <v>473066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321740</v>
      </c>
      <c r="K446">
        <v>0</v>
      </c>
      <c r="L446">
        <v>321740</v>
      </c>
      <c r="M446">
        <v>0</v>
      </c>
      <c r="N446">
        <v>0</v>
      </c>
      <c r="O446">
        <v>0</v>
      </c>
      <c r="P446">
        <v>321740</v>
      </c>
    </row>
    <row r="447" spans="1:16">
      <c r="A447">
        <v>473066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321740</v>
      </c>
      <c r="K448">
        <v>0</v>
      </c>
      <c r="L448">
        <v>321740</v>
      </c>
      <c r="M448">
        <v>0</v>
      </c>
      <c r="N448">
        <v>0</v>
      </c>
      <c r="O448">
        <v>0</v>
      </c>
      <c r="P448">
        <v>321740</v>
      </c>
    </row>
    <row r="449" spans="1:16">
      <c r="A449">
        <v>473066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275380</v>
      </c>
      <c r="H454">
        <v>76190</v>
      </c>
      <c r="I454">
        <v>0</v>
      </c>
      <c r="J454">
        <v>321740</v>
      </c>
      <c r="K454">
        <v>0</v>
      </c>
      <c r="L454">
        <v>673310</v>
      </c>
      <c r="M454">
        <v>2800</v>
      </c>
      <c r="N454">
        <v>57060</v>
      </c>
      <c r="O454">
        <v>59860</v>
      </c>
      <c r="P454">
        <v>733170</v>
      </c>
    </row>
    <row r="455" spans="1:16">
      <c r="A455">
        <v>473066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275380</v>
      </c>
      <c r="H455">
        <v>76190</v>
      </c>
      <c r="I455">
        <v>0</v>
      </c>
      <c r="J455">
        <v>0</v>
      </c>
      <c r="K455">
        <v>0</v>
      </c>
      <c r="L455">
        <v>351570</v>
      </c>
      <c r="M455">
        <v>2800</v>
      </c>
      <c r="N455">
        <v>57060</v>
      </c>
      <c r="O455">
        <v>59860</v>
      </c>
      <c r="P455">
        <v>411430</v>
      </c>
    </row>
    <row r="456" spans="1:16">
      <c r="A456">
        <v>473066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177670</v>
      </c>
      <c r="H456">
        <v>76190</v>
      </c>
      <c r="I456">
        <v>0</v>
      </c>
      <c r="J456">
        <v>0</v>
      </c>
      <c r="K456">
        <v>0</v>
      </c>
      <c r="L456">
        <v>253860</v>
      </c>
      <c r="M456">
        <v>0</v>
      </c>
      <c r="N456">
        <v>0</v>
      </c>
      <c r="O456">
        <v>0</v>
      </c>
      <c r="P456">
        <v>253860</v>
      </c>
    </row>
    <row r="457" spans="1:16">
      <c r="A457">
        <v>473066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97710</v>
      </c>
      <c r="H460">
        <v>0</v>
      </c>
      <c r="I460">
        <v>0</v>
      </c>
      <c r="J460">
        <v>0</v>
      </c>
      <c r="K460">
        <v>0</v>
      </c>
      <c r="L460">
        <v>97710</v>
      </c>
      <c r="M460">
        <v>0</v>
      </c>
      <c r="N460">
        <v>0</v>
      </c>
      <c r="O460">
        <v>0</v>
      </c>
      <c r="P460">
        <v>97710</v>
      </c>
    </row>
    <row r="461" spans="1:16">
      <c r="A461">
        <v>473066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473066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2800</v>
      </c>
      <c r="N462">
        <v>8800</v>
      </c>
      <c r="O462">
        <v>11600</v>
      </c>
      <c r="P462">
        <v>11600</v>
      </c>
    </row>
    <row r="463" spans="1:16">
      <c r="A463">
        <v>473066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97710</v>
      </c>
      <c r="H470">
        <v>0</v>
      </c>
      <c r="I470">
        <v>0</v>
      </c>
      <c r="J470">
        <v>0</v>
      </c>
      <c r="K470">
        <v>0</v>
      </c>
      <c r="L470">
        <v>97710</v>
      </c>
      <c r="M470">
        <v>0</v>
      </c>
      <c r="N470">
        <v>48260</v>
      </c>
      <c r="O470">
        <v>48260</v>
      </c>
      <c r="P470">
        <v>145970</v>
      </c>
    </row>
    <row r="471" spans="1:16">
      <c r="A471">
        <v>473066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473066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473066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142136</v>
      </c>
      <c r="H487">
        <v>60952</v>
      </c>
      <c r="I487">
        <v>0</v>
      </c>
      <c r="J487">
        <v>0</v>
      </c>
      <c r="K487">
        <v>0</v>
      </c>
      <c r="L487">
        <v>203088</v>
      </c>
      <c r="M487">
        <v>0</v>
      </c>
      <c r="N487">
        <v>0</v>
      </c>
      <c r="O487">
        <v>0</v>
      </c>
      <c r="P487">
        <v>203088</v>
      </c>
    </row>
    <row r="488" spans="1:16">
      <c r="A488">
        <v>473066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2240</v>
      </c>
      <c r="N489">
        <v>7040</v>
      </c>
      <c r="O489">
        <v>9280</v>
      </c>
      <c r="P489">
        <v>9280</v>
      </c>
    </row>
    <row r="490" spans="1:16">
      <c r="A490">
        <v>473066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257392</v>
      </c>
      <c r="K492">
        <v>0</v>
      </c>
      <c r="L492">
        <v>257392</v>
      </c>
      <c r="M492">
        <v>0</v>
      </c>
      <c r="N492">
        <v>0</v>
      </c>
      <c r="O492">
        <v>0</v>
      </c>
      <c r="P492">
        <v>257392</v>
      </c>
    </row>
    <row r="493" spans="1:16">
      <c r="A493">
        <v>473066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257392</v>
      </c>
      <c r="K494">
        <v>0</v>
      </c>
      <c r="L494">
        <v>257392</v>
      </c>
      <c r="M494">
        <v>0</v>
      </c>
      <c r="N494">
        <v>0</v>
      </c>
      <c r="O494">
        <v>0</v>
      </c>
      <c r="P494">
        <v>257392</v>
      </c>
    </row>
    <row r="495" spans="1:16">
      <c r="A495">
        <v>473066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220304</v>
      </c>
      <c r="H500">
        <v>60952</v>
      </c>
      <c r="I500">
        <v>0</v>
      </c>
      <c r="J500">
        <v>257392</v>
      </c>
      <c r="K500">
        <v>0</v>
      </c>
      <c r="L500">
        <v>538648</v>
      </c>
      <c r="M500">
        <v>2240</v>
      </c>
      <c r="N500">
        <v>45648</v>
      </c>
      <c r="O500">
        <v>47888</v>
      </c>
      <c r="P500">
        <v>586536</v>
      </c>
    </row>
    <row r="501" spans="1:16">
      <c r="A501">
        <v>473066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220304</v>
      </c>
      <c r="H501">
        <v>60952</v>
      </c>
      <c r="I501">
        <v>0</v>
      </c>
      <c r="J501">
        <v>0</v>
      </c>
      <c r="K501">
        <v>0</v>
      </c>
      <c r="L501">
        <v>281256</v>
      </c>
      <c r="M501">
        <v>2240</v>
      </c>
      <c r="N501">
        <v>45648</v>
      </c>
      <c r="O501">
        <v>47888</v>
      </c>
      <c r="P501">
        <v>329144</v>
      </c>
    </row>
    <row r="502" spans="1:16">
      <c r="A502">
        <v>473066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142136</v>
      </c>
      <c r="H502">
        <v>60952</v>
      </c>
      <c r="I502">
        <v>0</v>
      </c>
      <c r="J502">
        <v>0</v>
      </c>
      <c r="K502">
        <v>0</v>
      </c>
      <c r="L502">
        <v>203088</v>
      </c>
      <c r="M502">
        <v>0</v>
      </c>
      <c r="N502">
        <v>0</v>
      </c>
      <c r="O502">
        <v>0</v>
      </c>
      <c r="P502">
        <v>203088</v>
      </c>
    </row>
    <row r="503" spans="1:16">
      <c r="A503">
        <v>473066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78168</v>
      </c>
      <c r="H506">
        <v>0</v>
      </c>
      <c r="I506">
        <v>0</v>
      </c>
      <c r="J506">
        <v>0</v>
      </c>
      <c r="K506">
        <v>0</v>
      </c>
      <c r="L506">
        <v>78168</v>
      </c>
      <c r="M506">
        <v>0</v>
      </c>
      <c r="N506">
        <v>0</v>
      </c>
      <c r="O506">
        <v>0</v>
      </c>
      <c r="P506">
        <v>78168</v>
      </c>
    </row>
    <row r="507" spans="1:16">
      <c r="A507">
        <v>473066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473066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2240</v>
      </c>
      <c r="N508">
        <v>7040</v>
      </c>
      <c r="O508">
        <v>9280</v>
      </c>
      <c r="P508">
        <v>9280</v>
      </c>
    </row>
    <row r="509" spans="1:16">
      <c r="A509">
        <v>473066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78168</v>
      </c>
      <c r="H516">
        <v>0</v>
      </c>
      <c r="I516">
        <v>0</v>
      </c>
      <c r="J516">
        <v>0</v>
      </c>
      <c r="K516">
        <v>0</v>
      </c>
      <c r="L516">
        <v>78168</v>
      </c>
      <c r="M516">
        <v>0</v>
      </c>
      <c r="N516">
        <v>38608</v>
      </c>
      <c r="O516">
        <v>38608</v>
      </c>
      <c r="P516">
        <v>116776</v>
      </c>
    </row>
    <row r="517" spans="1:16">
      <c r="A517">
        <v>473066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473066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473066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2</v>
      </c>
      <c r="J533">
        <v>0</v>
      </c>
      <c r="K533">
        <v>0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473066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473066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473066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3</v>
      </c>
      <c r="I546">
        <v>4</v>
      </c>
      <c r="J546">
        <v>1</v>
      </c>
      <c r="K546">
        <v>0</v>
      </c>
      <c r="L546">
        <v>8</v>
      </c>
      <c r="M546">
        <v>0</v>
      </c>
      <c r="N546">
        <v>0</v>
      </c>
      <c r="O546">
        <v>0</v>
      </c>
      <c r="P546">
        <v>8</v>
      </c>
    </row>
    <row r="547" spans="1:16">
      <c r="A547">
        <v>473066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3</v>
      </c>
      <c r="I547">
        <v>3</v>
      </c>
      <c r="J547">
        <v>0</v>
      </c>
      <c r="K547">
        <v>0</v>
      </c>
      <c r="L547">
        <v>6</v>
      </c>
      <c r="M547">
        <v>0</v>
      </c>
      <c r="N547">
        <v>0</v>
      </c>
      <c r="O547">
        <v>0</v>
      </c>
      <c r="P547">
        <v>6</v>
      </c>
    </row>
    <row r="548" spans="1:16">
      <c r="A548">
        <v>473066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473066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473066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0</v>
      </c>
      <c r="K558">
        <v>0</v>
      </c>
      <c r="L558">
        <v>2</v>
      </c>
      <c r="M558">
        <v>0</v>
      </c>
      <c r="N558">
        <v>0</v>
      </c>
      <c r="O558">
        <v>0</v>
      </c>
      <c r="P558">
        <v>2</v>
      </c>
    </row>
    <row r="559" spans="1:16">
      <c r="A559">
        <v>473066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1</v>
      </c>
    </row>
    <row r="574" spans="1:16">
      <c r="A574">
        <v>473066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5652</v>
      </c>
      <c r="I579">
        <v>1851</v>
      </c>
      <c r="J579">
        <v>0</v>
      </c>
      <c r="K579">
        <v>0</v>
      </c>
      <c r="L579">
        <v>7503</v>
      </c>
      <c r="M579">
        <v>0</v>
      </c>
      <c r="N579">
        <v>0</v>
      </c>
      <c r="O579">
        <v>0</v>
      </c>
      <c r="P579">
        <v>7503</v>
      </c>
    </row>
    <row r="580" spans="1:16">
      <c r="A580">
        <v>473066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0</v>
      </c>
      <c r="J581">
        <v>0</v>
      </c>
      <c r="K581">
        <v>0</v>
      </c>
      <c r="L581">
        <v>300</v>
      </c>
      <c r="M581">
        <v>0</v>
      </c>
      <c r="N581">
        <v>0</v>
      </c>
      <c r="O581">
        <v>0</v>
      </c>
      <c r="P581">
        <v>300</v>
      </c>
    </row>
    <row r="582" spans="1:16">
      <c r="A582">
        <v>473066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35747</v>
      </c>
      <c r="J584">
        <v>51044</v>
      </c>
      <c r="K584">
        <v>0</v>
      </c>
      <c r="L584">
        <v>86791</v>
      </c>
      <c r="M584">
        <v>0</v>
      </c>
      <c r="N584">
        <v>0</v>
      </c>
      <c r="O584">
        <v>0</v>
      </c>
      <c r="P584">
        <v>86791</v>
      </c>
    </row>
    <row r="585" spans="1:16">
      <c r="A585">
        <v>473066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35747</v>
      </c>
      <c r="J586">
        <v>0</v>
      </c>
      <c r="K586">
        <v>0</v>
      </c>
      <c r="L586">
        <v>35747</v>
      </c>
      <c r="M586">
        <v>0</v>
      </c>
      <c r="N586">
        <v>0</v>
      </c>
      <c r="O586">
        <v>0</v>
      </c>
      <c r="P586">
        <v>35747</v>
      </c>
    </row>
    <row r="587" spans="1:16">
      <c r="A587">
        <v>473066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9961</v>
      </c>
      <c r="I592">
        <v>62711</v>
      </c>
      <c r="J592">
        <v>51044</v>
      </c>
      <c r="K592">
        <v>0</v>
      </c>
      <c r="L592">
        <v>123716</v>
      </c>
      <c r="M592">
        <v>0</v>
      </c>
      <c r="N592">
        <v>0</v>
      </c>
      <c r="O592">
        <v>0</v>
      </c>
      <c r="P592">
        <v>123716</v>
      </c>
    </row>
    <row r="593" spans="1:16">
      <c r="A593">
        <v>473066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9961</v>
      </c>
      <c r="I593">
        <v>26964</v>
      </c>
      <c r="J593">
        <v>0</v>
      </c>
      <c r="K593">
        <v>0</v>
      </c>
      <c r="L593">
        <v>36925</v>
      </c>
      <c r="M593">
        <v>0</v>
      </c>
      <c r="N593">
        <v>0</v>
      </c>
      <c r="O593">
        <v>0</v>
      </c>
      <c r="P593">
        <v>36925</v>
      </c>
    </row>
    <row r="594" spans="1:16">
      <c r="A594">
        <v>473066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5652</v>
      </c>
      <c r="I597">
        <v>0</v>
      </c>
      <c r="J597">
        <v>0</v>
      </c>
      <c r="K597">
        <v>0</v>
      </c>
      <c r="L597">
        <v>5652</v>
      </c>
      <c r="M597">
        <v>0</v>
      </c>
      <c r="N597">
        <v>0</v>
      </c>
      <c r="O597">
        <v>0</v>
      </c>
      <c r="P597">
        <v>5652</v>
      </c>
    </row>
    <row r="598" spans="1:16">
      <c r="A598">
        <v>473066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4009</v>
      </c>
      <c r="I598">
        <v>0</v>
      </c>
      <c r="J598">
        <v>0</v>
      </c>
      <c r="K598">
        <v>0</v>
      </c>
      <c r="L598">
        <v>4009</v>
      </c>
      <c r="M598">
        <v>0</v>
      </c>
      <c r="N598">
        <v>0</v>
      </c>
      <c r="O598">
        <v>0</v>
      </c>
      <c r="P598">
        <v>4009</v>
      </c>
    </row>
    <row r="599" spans="1:16">
      <c r="A599">
        <v>473066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0</v>
      </c>
      <c r="J600">
        <v>0</v>
      </c>
      <c r="K600">
        <v>0</v>
      </c>
      <c r="L600">
        <v>300</v>
      </c>
      <c r="M600">
        <v>0</v>
      </c>
      <c r="N600">
        <v>0</v>
      </c>
      <c r="O600">
        <v>0</v>
      </c>
      <c r="P600">
        <v>300</v>
      </c>
    </row>
    <row r="601" spans="1:16">
      <c r="A601">
        <v>473066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1851</v>
      </c>
      <c r="J604">
        <v>0</v>
      </c>
      <c r="K604">
        <v>0</v>
      </c>
      <c r="L604">
        <v>1851</v>
      </c>
      <c r="M604">
        <v>0</v>
      </c>
      <c r="N604">
        <v>0</v>
      </c>
      <c r="O604">
        <v>0</v>
      </c>
      <c r="P604">
        <v>1851</v>
      </c>
    </row>
    <row r="605" spans="1:16">
      <c r="A605">
        <v>473066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25113</v>
      </c>
      <c r="J606">
        <v>0</v>
      </c>
      <c r="K606">
        <v>0</v>
      </c>
      <c r="L606">
        <v>25113</v>
      </c>
      <c r="M606">
        <v>0</v>
      </c>
      <c r="N606">
        <v>0</v>
      </c>
      <c r="O606">
        <v>0</v>
      </c>
      <c r="P606">
        <v>25113</v>
      </c>
    </row>
    <row r="607" spans="1:16">
      <c r="A607">
        <v>473066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4009</v>
      </c>
      <c r="I608">
        <v>0</v>
      </c>
      <c r="J608">
        <v>0</v>
      </c>
      <c r="K608">
        <v>0</v>
      </c>
      <c r="L608">
        <v>4009</v>
      </c>
      <c r="M608">
        <v>0</v>
      </c>
      <c r="N608">
        <v>0</v>
      </c>
      <c r="O608">
        <v>0</v>
      </c>
      <c r="P608">
        <v>4009</v>
      </c>
    </row>
    <row r="609" spans="1:16">
      <c r="A609">
        <v>473066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51044</v>
      </c>
      <c r="K619">
        <v>0</v>
      </c>
      <c r="L619">
        <v>51044</v>
      </c>
      <c r="M619">
        <v>0</v>
      </c>
      <c r="N619">
        <v>0</v>
      </c>
      <c r="O619">
        <v>0</v>
      </c>
      <c r="P619">
        <v>51044</v>
      </c>
    </row>
    <row r="620" spans="1:16">
      <c r="A620">
        <v>473066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56520</v>
      </c>
      <c r="I625">
        <v>18510</v>
      </c>
      <c r="J625">
        <v>0</v>
      </c>
      <c r="K625">
        <v>0</v>
      </c>
      <c r="L625">
        <v>75030</v>
      </c>
      <c r="M625">
        <v>0</v>
      </c>
      <c r="N625">
        <v>0</v>
      </c>
      <c r="O625">
        <v>0</v>
      </c>
      <c r="P625">
        <v>75030</v>
      </c>
    </row>
    <row r="626" spans="1:16">
      <c r="A626">
        <v>473066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0</v>
      </c>
      <c r="J627">
        <v>0</v>
      </c>
      <c r="K627">
        <v>0</v>
      </c>
      <c r="L627">
        <v>3000</v>
      </c>
      <c r="M627">
        <v>0</v>
      </c>
      <c r="N627">
        <v>0</v>
      </c>
      <c r="O627">
        <v>0</v>
      </c>
      <c r="P627">
        <v>3000</v>
      </c>
    </row>
    <row r="628" spans="1:16">
      <c r="A628">
        <v>473066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357470</v>
      </c>
      <c r="J630">
        <v>510440</v>
      </c>
      <c r="K630">
        <v>0</v>
      </c>
      <c r="L630">
        <v>867910</v>
      </c>
      <c r="M630">
        <v>0</v>
      </c>
      <c r="N630">
        <v>0</v>
      </c>
      <c r="O630">
        <v>0</v>
      </c>
      <c r="P630">
        <v>867910</v>
      </c>
    </row>
    <row r="631" spans="1:16">
      <c r="A631">
        <v>473066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357470</v>
      </c>
      <c r="J632">
        <v>0</v>
      </c>
      <c r="K632">
        <v>0</v>
      </c>
      <c r="L632">
        <v>357470</v>
      </c>
      <c r="M632">
        <v>0</v>
      </c>
      <c r="N632">
        <v>0</v>
      </c>
      <c r="O632">
        <v>0</v>
      </c>
      <c r="P632">
        <v>357470</v>
      </c>
    </row>
    <row r="633" spans="1:16">
      <c r="A633">
        <v>473066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99610</v>
      </c>
      <c r="I638">
        <v>627110</v>
      </c>
      <c r="J638">
        <v>510440</v>
      </c>
      <c r="K638">
        <v>0</v>
      </c>
      <c r="L638">
        <v>1237160</v>
      </c>
      <c r="M638">
        <v>0</v>
      </c>
      <c r="N638">
        <v>0</v>
      </c>
      <c r="O638">
        <v>0</v>
      </c>
      <c r="P638">
        <v>1237160</v>
      </c>
    </row>
    <row r="639" spans="1:16">
      <c r="A639">
        <v>473066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99610</v>
      </c>
      <c r="I639">
        <v>269640</v>
      </c>
      <c r="J639">
        <v>0</v>
      </c>
      <c r="K639">
        <v>0</v>
      </c>
      <c r="L639">
        <v>369250</v>
      </c>
      <c r="M639">
        <v>0</v>
      </c>
      <c r="N639">
        <v>0</v>
      </c>
      <c r="O639">
        <v>0</v>
      </c>
      <c r="P639">
        <v>369250</v>
      </c>
    </row>
    <row r="640" spans="1:16">
      <c r="A640">
        <v>473066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56520</v>
      </c>
      <c r="I643">
        <v>0</v>
      </c>
      <c r="J643">
        <v>0</v>
      </c>
      <c r="K643">
        <v>0</v>
      </c>
      <c r="L643">
        <v>56520</v>
      </c>
      <c r="M643">
        <v>0</v>
      </c>
      <c r="N643">
        <v>0</v>
      </c>
      <c r="O643">
        <v>0</v>
      </c>
      <c r="P643">
        <v>56520</v>
      </c>
    </row>
    <row r="644" spans="1:16">
      <c r="A644">
        <v>473066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40090</v>
      </c>
      <c r="I644">
        <v>0</v>
      </c>
      <c r="J644">
        <v>0</v>
      </c>
      <c r="K644">
        <v>0</v>
      </c>
      <c r="L644">
        <v>40090</v>
      </c>
      <c r="M644">
        <v>0</v>
      </c>
      <c r="N644">
        <v>0</v>
      </c>
      <c r="O644">
        <v>0</v>
      </c>
      <c r="P644">
        <v>40090</v>
      </c>
    </row>
    <row r="645" spans="1:16">
      <c r="A645">
        <v>473066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0</v>
      </c>
      <c r="J646">
        <v>0</v>
      </c>
      <c r="K646">
        <v>0</v>
      </c>
      <c r="L646">
        <v>3000</v>
      </c>
      <c r="M646">
        <v>0</v>
      </c>
      <c r="N646">
        <v>0</v>
      </c>
      <c r="O646">
        <v>0</v>
      </c>
      <c r="P646">
        <v>3000</v>
      </c>
    </row>
    <row r="647" spans="1:16">
      <c r="A647">
        <v>473066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18510</v>
      </c>
      <c r="J650">
        <v>0</v>
      </c>
      <c r="K650">
        <v>0</v>
      </c>
      <c r="L650">
        <v>18510</v>
      </c>
      <c r="M650">
        <v>0</v>
      </c>
      <c r="N650">
        <v>0</v>
      </c>
      <c r="O650">
        <v>0</v>
      </c>
      <c r="P650">
        <v>18510</v>
      </c>
    </row>
    <row r="651" spans="1:16">
      <c r="A651">
        <v>473066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251130</v>
      </c>
      <c r="J652">
        <v>0</v>
      </c>
      <c r="K652">
        <v>0</v>
      </c>
      <c r="L652">
        <v>251130</v>
      </c>
      <c r="M652">
        <v>0</v>
      </c>
      <c r="N652">
        <v>0</v>
      </c>
      <c r="O652">
        <v>0</v>
      </c>
      <c r="P652">
        <v>251130</v>
      </c>
    </row>
    <row r="653" spans="1:16">
      <c r="A653">
        <v>473066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40090</v>
      </c>
      <c r="I654">
        <v>0</v>
      </c>
      <c r="J654">
        <v>0</v>
      </c>
      <c r="K654">
        <v>0</v>
      </c>
      <c r="L654">
        <v>40090</v>
      </c>
      <c r="M654">
        <v>0</v>
      </c>
      <c r="N654">
        <v>0</v>
      </c>
      <c r="O654">
        <v>0</v>
      </c>
      <c r="P654">
        <v>40090</v>
      </c>
    </row>
    <row r="655" spans="1:16">
      <c r="A655">
        <v>473066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510440</v>
      </c>
      <c r="K665">
        <v>0</v>
      </c>
      <c r="L665">
        <v>510440</v>
      </c>
      <c r="M665">
        <v>0</v>
      </c>
      <c r="N665">
        <v>0</v>
      </c>
      <c r="O665">
        <v>0</v>
      </c>
      <c r="P665">
        <v>510440</v>
      </c>
    </row>
    <row r="666" spans="1:16">
      <c r="A666">
        <v>473066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39564</v>
      </c>
      <c r="I671">
        <v>12957</v>
      </c>
      <c r="J671">
        <v>0</v>
      </c>
      <c r="K671">
        <v>0</v>
      </c>
      <c r="L671">
        <v>52521</v>
      </c>
      <c r="M671">
        <v>0</v>
      </c>
      <c r="N671">
        <v>0</v>
      </c>
      <c r="O671">
        <v>0</v>
      </c>
      <c r="P671">
        <v>52521</v>
      </c>
    </row>
    <row r="672" spans="1:16">
      <c r="A672">
        <v>473066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0</v>
      </c>
      <c r="J673">
        <v>0</v>
      </c>
      <c r="K673">
        <v>0</v>
      </c>
      <c r="L673">
        <v>2100</v>
      </c>
      <c r="M673">
        <v>0</v>
      </c>
      <c r="N673">
        <v>0</v>
      </c>
      <c r="O673">
        <v>0</v>
      </c>
      <c r="P673">
        <v>2100</v>
      </c>
    </row>
    <row r="674" spans="1:16">
      <c r="A674">
        <v>473066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250229</v>
      </c>
      <c r="J676">
        <v>357308</v>
      </c>
      <c r="K676">
        <v>0</v>
      </c>
      <c r="L676">
        <v>607537</v>
      </c>
      <c r="M676">
        <v>0</v>
      </c>
      <c r="N676">
        <v>0</v>
      </c>
      <c r="O676">
        <v>0</v>
      </c>
      <c r="P676">
        <v>607537</v>
      </c>
    </row>
    <row r="677" spans="1:16">
      <c r="A677">
        <v>473066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250229</v>
      </c>
      <c r="J678">
        <v>0</v>
      </c>
      <c r="K678">
        <v>0</v>
      </c>
      <c r="L678">
        <v>250229</v>
      </c>
      <c r="M678">
        <v>0</v>
      </c>
      <c r="N678">
        <v>0</v>
      </c>
      <c r="O678">
        <v>0</v>
      </c>
      <c r="P678">
        <v>250229</v>
      </c>
    </row>
    <row r="679" spans="1:16">
      <c r="A679">
        <v>473066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69727</v>
      </c>
      <c r="I684">
        <v>438977</v>
      </c>
      <c r="J684">
        <v>357308</v>
      </c>
      <c r="K684">
        <v>0</v>
      </c>
      <c r="L684">
        <v>866012</v>
      </c>
      <c r="M684">
        <v>0</v>
      </c>
      <c r="N684">
        <v>0</v>
      </c>
      <c r="O684">
        <v>0</v>
      </c>
      <c r="P684">
        <v>866012</v>
      </c>
    </row>
    <row r="685" spans="1:16">
      <c r="A685">
        <v>473066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69727</v>
      </c>
      <c r="I685">
        <v>188748</v>
      </c>
      <c r="J685">
        <v>0</v>
      </c>
      <c r="K685">
        <v>0</v>
      </c>
      <c r="L685">
        <v>258475</v>
      </c>
      <c r="M685">
        <v>0</v>
      </c>
      <c r="N685">
        <v>0</v>
      </c>
      <c r="O685">
        <v>0</v>
      </c>
      <c r="P685">
        <v>258475</v>
      </c>
    </row>
    <row r="686" spans="1:16">
      <c r="A686">
        <v>473066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39564</v>
      </c>
      <c r="I689">
        <v>0</v>
      </c>
      <c r="J689">
        <v>0</v>
      </c>
      <c r="K689">
        <v>0</v>
      </c>
      <c r="L689">
        <v>39564</v>
      </c>
      <c r="M689">
        <v>0</v>
      </c>
      <c r="N689">
        <v>0</v>
      </c>
      <c r="O689">
        <v>0</v>
      </c>
      <c r="P689">
        <v>39564</v>
      </c>
    </row>
    <row r="690" spans="1:16">
      <c r="A690">
        <v>473066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28063</v>
      </c>
      <c r="I690">
        <v>0</v>
      </c>
      <c r="J690">
        <v>0</v>
      </c>
      <c r="K690">
        <v>0</v>
      </c>
      <c r="L690">
        <v>28063</v>
      </c>
      <c r="M690">
        <v>0</v>
      </c>
      <c r="N690">
        <v>0</v>
      </c>
      <c r="O690">
        <v>0</v>
      </c>
      <c r="P690">
        <v>28063</v>
      </c>
    </row>
    <row r="691" spans="1:16">
      <c r="A691">
        <v>473066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0</v>
      </c>
      <c r="J692">
        <v>0</v>
      </c>
      <c r="K692">
        <v>0</v>
      </c>
      <c r="L692">
        <v>2100</v>
      </c>
      <c r="M692">
        <v>0</v>
      </c>
      <c r="N692">
        <v>0</v>
      </c>
      <c r="O692">
        <v>0</v>
      </c>
      <c r="P692">
        <v>2100</v>
      </c>
    </row>
    <row r="693" spans="1:16">
      <c r="A693">
        <v>473066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12957</v>
      </c>
      <c r="J696">
        <v>0</v>
      </c>
      <c r="K696">
        <v>0</v>
      </c>
      <c r="L696">
        <v>12957</v>
      </c>
      <c r="M696">
        <v>0</v>
      </c>
      <c r="N696">
        <v>0</v>
      </c>
      <c r="O696">
        <v>0</v>
      </c>
      <c r="P696">
        <v>12957</v>
      </c>
    </row>
    <row r="697" spans="1:16">
      <c r="A697">
        <v>473066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175791</v>
      </c>
      <c r="J698">
        <v>0</v>
      </c>
      <c r="K698">
        <v>0</v>
      </c>
      <c r="L698">
        <v>175791</v>
      </c>
      <c r="M698">
        <v>0</v>
      </c>
      <c r="N698">
        <v>0</v>
      </c>
      <c r="O698">
        <v>0</v>
      </c>
      <c r="P698">
        <v>175791</v>
      </c>
    </row>
    <row r="699" spans="1:16">
      <c r="A699">
        <v>473066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28063</v>
      </c>
      <c r="I700">
        <v>0</v>
      </c>
      <c r="J700">
        <v>0</v>
      </c>
      <c r="K700">
        <v>0</v>
      </c>
      <c r="L700">
        <v>28063</v>
      </c>
      <c r="M700">
        <v>0</v>
      </c>
      <c r="N700">
        <v>0</v>
      </c>
      <c r="O700">
        <v>0</v>
      </c>
      <c r="P700">
        <v>28063</v>
      </c>
    </row>
    <row r="701" spans="1:16">
      <c r="A701">
        <v>473066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357308</v>
      </c>
      <c r="K711">
        <v>0</v>
      </c>
      <c r="L711">
        <v>357308</v>
      </c>
      <c r="M711">
        <v>0</v>
      </c>
      <c r="N711">
        <v>0</v>
      </c>
      <c r="O711">
        <v>0</v>
      </c>
      <c r="P711">
        <v>357308</v>
      </c>
    </row>
    <row r="712" spans="1:16">
      <c r="A712">
        <v>473066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0</v>
      </c>
      <c r="K719">
        <v>1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473066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3</v>
      </c>
      <c r="J730">
        <v>2</v>
      </c>
      <c r="K730">
        <v>8</v>
      </c>
      <c r="L730">
        <v>26</v>
      </c>
      <c r="M730">
        <v>0</v>
      </c>
      <c r="N730">
        <v>2</v>
      </c>
      <c r="O730">
        <v>2</v>
      </c>
      <c r="P730">
        <v>28</v>
      </c>
    </row>
    <row r="731" spans="1:16">
      <c r="A731">
        <v>473066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2</v>
      </c>
      <c r="J731">
        <v>1</v>
      </c>
      <c r="K731">
        <v>6</v>
      </c>
      <c r="L731">
        <v>17</v>
      </c>
      <c r="M731">
        <v>0</v>
      </c>
      <c r="N731">
        <v>1</v>
      </c>
      <c r="O731">
        <v>1</v>
      </c>
      <c r="P731">
        <v>18</v>
      </c>
    </row>
    <row r="732" spans="1:16">
      <c r="A732">
        <v>473066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473066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1</v>
      </c>
      <c r="J737">
        <v>0</v>
      </c>
      <c r="K737">
        <v>0</v>
      </c>
      <c r="L737">
        <v>5</v>
      </c>
      <c r="M737">
        <v>0</v>
      </c>
      <c r="N737">
        <v>0</v>
      </c>
      <c r="O737">
        <v>0</v>
      </c>
      <c r="P737">
        <v>5</v>
      </c>
    </row>
    <row r="738" spans="1:16">
      <c r="A738">
        <v>473066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0</v>
      </c>
      <c r="K738">
        <v>1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473066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473066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1</v>
      </c>
      <c r="H740">
        <v>0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473066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1</v>
      </c>
      <c r="J745">
        <v>0</v>
      </c>
      <c r="K745">
        <v>2</v>
      </c>
      <c r="L745">
        <v>8</v>
      </c>
      <c r="M745">
        <v>0</v>
      </c>
      <c r="N745">
        <v>1</v>
      </c>
      <c r="O745">
        <v>1</v>
      </c>
      <c r="P745">
        <v>9</v>
      </c>
    </row>
    <row r="746" spans="1:16">
      <c r="A746">
        <v>473066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1</v>
      </c>
      <c r="J746">
        <v>0</v>
      </c>
      <c r="K746">
        <v>0</v>
      </c>
      <c r="L746">
        <v>6</v>
      </c>
      <c r="M746">
        <v>0</v>
      </c>
      <c r="N746">
        <v>0</v>
      </c>
      <c r="O746">
        <v>0</v>
      </c>
      <c r="P746">
        <v>6</v>
      </c>
    </row>
    <row r="747" spans="1:16">
      <c r="A747">
        <v>473066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35177</v>
      </c>
      <c r="L763">
        <v>35177</v>
      </c>
      <c r="M763">
        <v>0</v>
      </c>
      <c r="N763">
        <v>0</v>
      </c>
      <c r="O763">
        <v>0</v>
      </c>
      <c r="P763">
        <v>35177</v>
      </c>
    </row>
    <row r="764" spans="1:16">
      <c r="A764">
        <v>473066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7972</v>
      </c>
      <c r="H764">
        <v>0</v>
      </c>
      <c r="I764">
        <v>0</v>
      </c>
      <c r="J764">
        <v>0</v>
      </c>
      <c r="K764">
        <v>30365</v>
      </c>
      <c r="L764">
        <v>38337</v>
      </c>
      <c r="M764">
        <v>0</v>
      </c>
      <c r="N764">
        <v>0</v>
      </c>
      <c r="O764">
        <v>0</v>
      </c>
      <c r="P764">
        <v>38337</v>
      </c>
    </row>
    <row r="765" spans="1:16">
      <c r="A765">
        <v>473066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3960</v>
      </c>
      <c r="I765">
        <v>1464</v>
      </c>
      <c r="J765">
        <v>0</v>
      </c>
      <c r="K765">
        <v>2732</v>
      </c>
      <c r="L765">
        <v>8156</v>
      </c>
      <c r="M765">
        <v>0</v>
      </c>
      <c r="N765">
        <v>610</v>
      </c>
      <c r="O765">
        <v>610</v>
      </c>
      <c r="P765">
        <v>8766</v>
      </c>
    </row>
    <row r="766" spans="1:16">
      <c r="A766">
        <v>473066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45560</v>
      </c>
      <c r="K768">
        <v>0</v>
      </c>
      <c r="L768">
        <v>45560</v>
      </c>
      <c r="M768">
        <v>0</v>
      </c>
      <c r="N768">
        <v>0</v>
      </c>
      <c r="O768">
        <v>0</v>
      </c>
      <c r="P768">
        <v>45560</v>
      </c>
    </row>
    <row r="769" spans="1:16">
      <c r="A769">
        <v>473066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35053</v>
      </c>
      <c r="H776">
        <v>23298</v>
      </c>
      <c r="I776">
        <v>8003</v>
      </c>
      <c r="J776">
        <v>72377</v>
      </c>
      <c r="K776">
        <v>72036</v>
      </c>
      <c r="L776">
        <v>210767</v>
      </c>
      <c r="M776">
        <v>0</v>
      </c>
      <c r="N776">
        <v>1052</v>
      </c>
      <c r="O776">
        <v>1052</v>
      </c>
      <c r="P776">
        <v>211819</v>
      </c>
    </row>
    <row r="777" spans="1:16">
      <c r="A777">
        <v>473066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30728</v>
      </c>
      <c r="H777">
        <v>20186</v>
      </c>
      <c r="I777">
        <v>5969</v>
      </c>
      <c r="J777">
        <v>26817</v>
      </c>
      <c r="K777">
        <v>68274</v>
      </c>
      <c r="L777">
        <v>151974</v>
      </c>
      <c r="M777">
        <v>0</v>
      </c>
      <c r="N777">
        <v>610</v>
      </c>
      <c r="O777">
        <v>610</v>
      </c>
      <c r="P777">
        <v>152584</v>
      </c>
    </row>
    <row r="778" spans="1:16">
      <c r="A778">
        <v>473066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17758</v>
      </c>
      <c r="L779">
        <v>17758</v>
      </c>
      <c r="M779">
        <v>0</v>
      </c>
      <c r="N779">
        <v>0</v>
      </c>
      <c r="O779">
        <v>0</v>
      </c>
      <c r="P779">
        <v>17758</v>
      </c>
    </row>
    <row r="780" spans="1:16">
      <c r="A780">
        <v>473066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8893</v>
      </c>
      <c r="L780">
        <v>8893</v>
      </c>
      <c r="M780">
        <v>0</v>
      </c>
      <c r="N780">
        <v>0</v>
      </c>
      <c r="O780">
        <v>0</v>
      </c>
      <c r="P780">
        <v>8893</v>
      </c>
    </row>
    <row r="781" spans="1:16">
      <c r="A781">
        <v>473066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8164</v>
      </c>
      <c r="L781">
        <v>8164</v>
      </c>
      <c r="M781">
        <v>0</v>
      </c>
      <c r="N781">
        <v>0</v>
      </c>
      <c r="O781">
        <v>0</v>
      </c>
      <c r="P781">
        <v>8164</v>
      </c>
    </row>
    <row r="782" spans="1:16">
      <c r="A782">
        <v>473066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17493</v>
      </c>
      <c r="H782">
        <v>0</v>
      </c>
      <c r="I782">
        <v>0</v>
      </c>
      <c r="J782">
        <v>0</v>
      </c>
      <c r="K782">
        <v>0</v>
      </c>
      <c r="L782">
        <v>17493</v>
      </c>
      <c r="M782">
        <v>0</v>
      </c>
      <c r="N782">
        <v>0</v>
      </c>
      <c r="O782">
        <v>0</v>
      </c>
      <c r="P782">
        <v>17493</v>
      </c>
    </row>
    <row r="783" spans="1:16">
      <c r="A783">
        <v>473066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5263</v>
      </c>
      <c r="H783">
        <v>16226</v>
      </c>
      <c r="I783">
        <v>4505</v>
      </c>
      <c r="J783">
        <v>0</v>
      </c>
      <c r="K783">
        <v>0</v>
      </c>
      <c r="L783">
        <v>25994</v>
      </c>
      <c r="M783">
        <v>0</v>
      </c>
      <c r="N783">
        <v>0</v>
      </c>
      <c r="O783">
        <v>0</v>
      </c>
      <c r="P783">
        <v>25994</v>
      </c>
    </row>
    <row r="784" spans="1:16">
      <c r="A784">
        <v>473066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3960</v>
      </c>
      <c r="I784">
        <v>1464</v>
      </c>
      <c r="J784">
        <v>0</v>
      </c>
      <c r="K784">
        <v>2732</v>
      </c>
      <c r="L784">
        <v>8156</v>
      </c>
      <c r="M784">
        <v>0</v>
      </c>
      <c r="N784">
        <v>610</v>
      </c>
      <c r="O784">
        <v>610</v>
      </c>
      <c r="P784">
        <v>8766</v>
      </c>
    </row>
    <row r="785" spans="1:16">
      <c r="A785">
        <v>473066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30365</v>
      </c>
      <c r="L785">
        <v>30365</v>
      </c>
      <c r="M785">
        <v>0</v>
      </c>
      <c r="N785">
        <v>0</v>
      </c>
      <c r="O785">
        <v>0</v>
      </c>
      <c r="P785">
        <v>30365</v>
      </c>
    </row>
    <row r="786" spans="1:16">
      <c r="A786">
        <v>473066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7972</v>
      </c>
      <c r="H786">
        <v>0</v>
      </c>
      <c r="I786">
        <v>0</v>
      </c>
      <c r="J786">
        <v>0</v>
      </c>
      <c r="K786">
        <v>0</v>
      </c>
      <c r="L786">
        <v>7972</v>
      </c>
      <c r="M786">
        <v>0</v>
      </c>
      <c r="N786">
        <v>0</v>
      </c>
      <c r="O786">
        <v>0</v>
      </c>
      <c r="P786">
        <v>7972</v>
      </c>
    </row>
    <row r="787" spans="1:16">
      <c r="A787">
        <v>473066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362</v>
      </c>
      <c r="L788">
        <v>362</v>
      </c>
      <c r="M788">
        <v>0</v>
      </c>
      <c r="N788">
        <v>0</v>
      </c>
      <c r="O788">
        <v>0</v>
      </c>
      <c r="P788">
        <v>362</v>
      </c>
    </row>
    <row r="789" spans="1:16">
      <c r="A789">
        <v>473066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26817</v>
      </c>
      <c r="K790">
        <v>0</v>
      </c>
      <c r="L790">
        <v>26817</v>
      </c>
      <c r="M790">
        <v>0</v>
      </c>
      <c r="N790">
        <v>0</v>
      </c>
      <c r="O790">
        <v>0</v>
      </c>
      <c r="P790">
        <v>26817</v>
      </c>
    </row>
    <row r="791" spans="1:16">
      <c r="A791">
        <v>473066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4325</v>
      </c>
      <c r="H791">
        <v>3112</v>
      </c>
      <c r="I791">
        <v>2034</v>
      </c>
      <c r="J791">
        <v>0</v>
      </c>
      <c r="K791">
        <v>3762</v>
      </c>
      <c r="L791">
        <v>13233</v>
      </c>
      <c r="M791">
        <v>0</v>
      </c>
      <c r="N791">
        <v>442</v>
      </c>
      <c r="O791">
        <v>442</v>
      </c>
      <c r="P791">
        <v>13675</v>
      </c>
    </row>
    <row r="792" spans="1:16">
      <c r="A792">
        <v>473066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22756</v>
      </c>
      <c r="H792">
        <v>16226</v>
      </c>
      <c r="I792">
        <v>4505</v>
      </c>
      <c r="J792">
        <v>0</v>
      </c>
      <c r="K792">
        <v>0</v>
      </c>
      <c r="L792">
        <v>43487</v>
      </c>
      <c r="M792">
        <v>0</v>
      </c>
      <c r="N792">
        <v>0</v>
      </c>
      <c r="O792">
        <v>0</v>
      </c>
      <c r="P792">
        <v>43487</v>
      </c>
    </row>
    <row r="793" spans="1:16">
      <c r="A793">
        <v>473066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45560</v>
      </c>
      <c r="K803">
        <v>0</v>
      </c>
      <c r="L803">
        <v>45560</v>
      </c>
      <c r="M803">
        <v>0</v>
      </c>
      <c r="N803">
        <v>0</v>
      </c>
      <c r="O803">
        <v>0</v>
      </c>
      <c r="P803">
        <v>45560</v>
      </c>
    </row>
    <row r="804" spans="1:16">
      <c r="A804">
        <v>473066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351770</v>
      </c>
      <c r="L809">
        <v>351770</v>
      </c>
      <c r="M809">
        <v>0</v>
      </c>
      <c r="N809">
        <v>0</v>
      </c>
      <c r="O809">
        <v>0</v>
      </c>
      <c r="P809">
        <v>351770</v>
      </c>
    </row>
    <row r="810" spans="1:16">
      <c r="A810">
        <v>473066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79720</v>
      </c>
      <c r="H810">
        <v>0</v>
      </c>
      <c r="I810">
        <v>0</v>
      </c>
      <c r="J810">
        <v>0</v>
      </c>
      <c r="K810">
        <v>303650</v>
      </c>
      <c r="L810">
        <v>383370</v>
      </c>
      <c r="M810">
        <v>0</v>
      </c>
      <c r="N810">
        <v>0</v>
      </c>
      <c r="O810">
        <v>0</v>
      </c>
      <c r="P810">
        <v>383370</v>
      </c>
    </row>
    <row r="811" spans="1:16">
      <c r="A811">
        <v>473066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39600</v>
      </c>
      <c r="I811">
        <v>14640</v>
      </c>
      <c r="J811">
        <v>0</v>
      </c>
      <c r="K811">
        <v>27320</v>
      </c>
      <c r="L811">
        <v>81560</v>
      </c>
      <c r="M811">
        <v>0</v>
      </c>
      <c r="N811">
        <v>6100</v>
      </c>
      <c r="O811">
        <v>6100</v>
      </c>
      <c r="P811">
        <v>87660</v>
      </c>
    </row>
    <row r="812" spans="1:16">
      <c r="A812">
        <v>473066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455600</v>
      </c>
      <c r="K814">
        <v>0</v>
      </c>
      <c r="L814">
        <v>455600</v>
      </c>
      <c r="M814">
        <v>0</v>
      </c>
      <c r="N814">
        <v>0</v>
      </c>
      <c r="O814">
        <v>0</v>
      </c>
      <c r="P814">
        <v>455600</v>
      </c>
    </row>
    <row r="815" spans="1:16">
      <c r="A815">
        <v>473066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350530</v>
      </c>
      <c r="H822">
        <v>232980</v>
      </c>
      <c r="I822">
        <v>80030</v>
      </c>
      <c r="J822">
        <v>723770</v>
      </c>
      <c r="K822">
        <v>720360</v>
      </c>
      <c r="L822">
        <v>2107670</v>
      </c>
      <c r="M822">
        <v>0</v>
      </c>
      <c r="N822">
        <v>10520</v>
      </c>
      <c r="O822">
        <v>10520</v>
      </c>
      <c r="P822">
        <v>2118190</v>
      </c>
    </row>
    <row r="823" spans="1:16">
      <c r="A823">
        <v>473066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307280</v>
      </c>
      <c r="H823">
        <v>201860</v>
      </c>
      <c r="I823">
        <v>59690</v>
      </c>
      <c r="J823">
        <v>268170</v>
      </c>
      <c r="K823">
        <v>682740</v>
      </c>
      <c r="L823">
        <v>1519740</v>
      </c>
      <c r="M823">
        <v>0</v>
      </c>
      <c r="N823">
        <v>6100</v>
      </c>
      <c r="O823">
        <v>6100</v>
      </c>
      <c r="P823">
        <v>1525840</v>
      </c>
    </row>
    <row r="824" spans="1:16">
      <c r="A824">
        <v>473066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177580</v>
      </c>
      <c r="L825">
        <v>177580</v>
      </c>
      <c r="M825">
        <v>0</v>
      </c>
      <c r="N825">
        <v>0</v>
      </c>
      <c r="O825">
        <v>0</v>
      </c>
      <c r="P825">
        <v>177580</v>
      </c>
    </row>
    <row r="826" spans="1:16">
      <c r="A826">
        <v>473066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88930</v>
      </c>
      <c r="L826">
        <v>88930</v>
      </c>
      <c r="M826">
        <v>0</v>
      </c>
      <c r="N826">
        <v>0</v>
      </c>
      <c r="O826">
        <v>0</v>
      </c>
      <c r="P826">
        <v>88930</v>
      </c>
    </row>
    <row r="827" spans="1:16">
      <c r="A827">
        <v>473066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81640</v>
      </c>
      <c r="L827">
        <v>81640</v>
      </c>
      <c r="M827">
        <v>0</v>
      </c>
      <c r="N827">
        <v>0</v>
      </c>
      <c r="O827">
        <v>0</v>
      </c>
      <c r="P827">
        <v>81640</v>
      </c>
    </row>
    <row r="828" spans="1:16">
      <c r="A828">
        <v>473066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174930</v>
      </c>
      <c r="H828">
        <v>0</v>
      </c>
      <c r="I828">
        <v>0</v>
      </c>
      <c r="J828">
        <v>0</v>
      </c>
      <c r="K828">
        <v>0</v>
      </c>
      <c r="L828">
        <v>174930</v>
      </c>
      <c r="M828">
        <v>0</v>
      </c>
      <c r="N828">
        <v>0</v>
      </c>
      <c r="O828">
        <v>0</v>
      </c>
      <c r="P828">
        <v>174930</v>
      </c>
    </row>
    <row r="829" spans="1:16">
      <c r="A829">
        <v>473066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52630</v>
      </c>
      <c r="H829">
        <v>162260</v>
      </c>
      <c r="I829">
        <v>45050</v>
      </c>
      <c r="J829">
        <v>0</v>
      </c>
      <c r="K829">
        <v>0</v>
      </c>
      <c r="L829">
        <v>259940</v>
      </c>
      <c r="M829">
        <v>0</v>
      </c>
      <c r="N829">
        <v>0</v>
      </c>
      <c r="O829">
        <v>0</v>
      </c>
      <c r="P829">
        <v>259940</v>
      </c>
    </row>
    <row r="830" spans="1:16">
      <c r="A830">
        <v>473066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39600</v>
      </c>
      <c r="I830">
        <v>14640</v>
      </c>
      <c r="J830">
        <v>0</v>
      </c>
      <c r="K830">
        <v>27320</v>
      </c>
      <c r="L830">
        <v>81560</v>
      </c>
      <c r="M830">
        <v>0</v>
      </c>
      <c r="N830">
        <v>6100</v>
      </c>
      <c r="O830">
        <v>6100</v>
      </c>
      <c r="P830">
        <v>87660</v>
      </c>
    </row>
    <row r="831" spans="1:16">
      <c r="A831">
        <v>473066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303650</v>
      </c>
      <c r="L831">
        <v>303650</v>
      </c>
      <c r="M831">
        <v>0</v>
      </c>
      <c r="N831">
        <v>0</v>
      </c>
      <c r="O831">
        <v>0</v>
      </c>
      <c r="P831">
        <v>303650</v>
      </c>
    </row>
    <row r="832" spans="1:16">
      <c r="A832">
        <v>473066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79720</v>
      </c>
      <c r="H832">
        <v>0</v>
      </c>
      <c r="I832">
        <v>0</v>
      </c>
      <c r="J832">
        <v>0</v>
      </c>
      <c r="K832">
        <v>0</v>
      </c>
      <c r="L832">
        <v>79720</v>
      </c>
      <c r="M832">
        <v>0</v>
      </c>
      <c r="N832">
        <v>0</v>
      </c>
      <c r="O832">
        <v>0</v>
      </c>
      <c r="P832">
        <v>79720</v>
      </c>
    </row>
    <row r="833" spans="1:16">
      <c r="A833">
        <v>473066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3620</v>
      </c>
      <c r="L834">
        <v>3620</v>
      </c>
      <c r="M834">
        <v>0</v>
      </c>
      <c r="N834">
        <v>0</v>
      </c>
      <c r="O834">
        <v>0</v>
      </c>
      <c r="P834">
        <v>3620</v>
      </c>
    </row>
    <row r="835" spans="1:16">
      <c r="A835">
        <v>473066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268170</v>
      </c>
      <c r="K836">
        <v>0</v>
      </c>
      <c r="L836">
        <v>268170</v>
      </c>
      <c r="M836">
        <v>0</v>
      </c>
      <c r="N836">
        <v>0</v>
      </c>
      <c r="O836">
        <v>0</v>
      </c>
      <c r="P836">
        <v>268170</v>
      </c>
    </row>
    <row r="837" spans="1:16">
      <c r="A837">
        <v>473066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43250</v>
      </c>
      <c r="H837">
        <v>31120</v>
      </c>
      <c r="I837">
        <v>20340</v>
      </c>
      <c r="J837">
        <v>0</v>
      </c>
      <c r="K837">
        <v>37620</v>
      </c>
      <c r="L837">
        <v>132330</v>
      </c>
      <c r="M837">
        <v>0</v>
      </c>
      <c r="N837">
        <v>4420</v>
      </c>
      <c r="O837">
        <v>4420</v>
      </c>
      <c r="P837">
        <v>136750</v>
      </c>
    </row>
    <row r="838" spans="1:16">
      <c r="A838">
        <v>473066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227560</v>
      </c>
      <c r="H838">
        <v>162260</v>
      </c>
      <c r="I838">
        <v>45050</v>
      </c>
      <c r="J838">
        <v>0</v>
      </c>
      <c r="K838">
        <v>0</v>
      </c>
      <c r="L838">
        <v>434870</v>
      </c>
      <c r="M838">
        <v>0</v>
      </c>
      <c r="N838">
        <v>0</v>
      </c>
      <c r="O838">
        <v>0</v>
      </c>
      <c r="P838">
        <v>434870</v>
      </c>
    </row>
    <row r="839" spans="1:16">
      <c r="A839">
        <v>473066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455600</v>
      </c>
      <c r="K849">
        <v>0</v>
      </c>
      <c r="L849">
        <v>455600</v>
      </c>
      <c r="M849">
        <v>0</v>
      </c>
      <c r="N849">
        <v>0</v>
      </c>
      <c r="O849">
        <v>0</v>
      </c>
      <c r="P849">
        <v>455600</v>
      </c>
    </row>
    <row r="850" spans="1:16">
      <c r="A850">
        <v>473066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316593</v>
      </c>
      <c r="L855">
        <v>316593</v>
      </c>
      <c r="M855">
        <v>0</v>
      </c>
      <c r="N855">
        <v>0</v>
      </c>
      <c r="O855">
        <v>0</v>
      </c>
      <c r="P855">
        <v>316593</v>
      </c>
    </row>
    <row r="856" spans="1:16">
      <c r="A856">
        <v>473066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71748</v>
      </c>
      <c r="H856">
        <v>0</v>
      </c>
      <c r="I856">
        <v>0</v>
      </c>
      <c r="J856">
        <v>0</v>
      </c>
      <c r="K856">
        <v>273285</v>
      </c>
      <c r="L856">
        <v>345033</v>
      </c>
      <c r="M856">
        <v>0</v>
      </c>
      <c r="N856">
        <v>0</v>
      </c>
      <c r="O856">
        <v>0</v>
      </c>
      <c r="P856">
        <v>345033</v>
      </c>
    </row>
    <row r="857" spans="1:16">
      <c r="A857">
        <v>473066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35640</v>
      </c>
      <c r="I857">
        <v>13176</v>
      </c>
      <c r="J857">
        <v>0</v>
      </c>
      <c r="K857">
        <v>24588</v>
      </c>
      <c r="L857">
        <v>73404</v>
      </c>
      <c r="M857">
        <v>0</v>
      </c>
      <c r="N857">
        <v>5490</v>
      </c>
      <c r="O857">
        <v>5490</v>
      </c>
      <c r="P857">
        <v>78894</v>
      </c>
    </row>
    <row r="858" spans="1:16">
      <c r="A858">
        <v>473066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410040</v>
      </c>
      <c r="K860">
        <v>0</v>
      </c>
      <c r="L860">
        <v>410040</v>
      </c>
      <c r="M860">
        <v>0</v>
      </c>
      <c r="N860">
        <v>0</v>
      </c>
      <c r="O860">
        <v>0</v>
      </c>
      <c r="P860">
        <v>410040</v>
      </c>
    </row>
    <row r="861" spans="1:16">
      <c r="A861">
        <v>473066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319802</v>
      </c>
      <c r="H868">
        <v>212794</v>
      </c>
      <c r="I868">
        <v>74061</v>
      </c>
      <c r="J868">
        <v>651393</v>
      </c>
      <c r="K868">
        <v>652086</v>
      </c>
      <c r="L868">
        <v>1910136</v>
      </c>
      <c r="M868">
        <v>0</v>
      </c>
      <c r="N868">
        <v>9910</v>
      </c>
      <c r="O868">
        <v>9910</v>
      </c>
      <c r="P868">
        <v>1920046</v>
      </c>
    </row>
    <row r="869" spans="1:16">
      <c r="A869">
        <v>473066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276552</v>
      </c>
      <c r="H869">
        <v>181674</v>
      </c>
      <c r="I869">
        <v>53721</v>
      </c>
      <c r="J869">
        <v>241353</v>
      </c>
      <c r="K869">
        <v>614466</v>
      </c>
      <c r="L869">
        <v>1367766</v>
      </c>
      <c r="M869">
        <v>0</v>
      </c>
      <c r="N869">
        <v>5490</v>
      </c>
      <c r="O869">
        <v>5490</v>
      </c>
      <c r="P869">
        <v>1373256</v>
      </c>
    </row>
    <row r="870" spans="1:16">
      <c r="A870">
        <v>473066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159822</v>
      </c>
      <c r="L871">
        <v>159822</v>
      </c>
      <c r="M871">
        <v>0</v>
      </c>
      <c r="N871">
        <v>0</v>
      </c>
      <c r="O871">
        <v>0</v>
      </c>
      <c r="P871">
        <v>159822</v>
      </c>
    </row>
    <row r="872" spans="1:16">
      <c r="A872">
        <v>473066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80037</v>
      </c>
      <c r="L872">
        <v>80037</v>
      </c>
      <c r="M872">
        <v>0</v>
      </c>
      <c r="N872">
        <v>0</v>
      </c>
      <c r="O872">
        <v>0</v>
      </c>
      <c r="P872">
        <v>80037</v>
      </c>
    </row>
    <row r="873" spans="1:16">
      <c r="A873">
        <v>473066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73476</v>
      </c>
      <c r="L873">
        <v>73476</v>
      </c>
      <c r="M873">
        <v>0</v>
      </c>
      <c r="N873">
        <v>0</v>
      </c>
      <c r="O873">
        <v>0</v>
      </c>
      <c r="P873">
        <v>73476</v>
      </c>
    </row>
    <row r="874" spans="1:16">
      <c r="A874">
        <v>473066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157437</v>
      </c>
      <c r="H874">
        <v>0</v>
      </c>
      <c r="I874">
        <v>0</v>
      </c>
      <c r="J874">
        <v>0</v>
      </c>
      <c r="K874">
        <v>0</v>
      </c>
      <c r="L874">
        <v>157437</v>
      </c>
      <c r="M874">
        <v>0</v>
      </c>
      <c r="N874">
        <v>0</v>
      </c>
      <c r="O874">
        <v>0</v>
      </c>
      <c r="P874">
        <v>157437</v>
      </c>
    </row>
    <row r="875" spans="1:16">
      <c r="A875">
        <v>473066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47367</v>
      </c>
      <c r="H875">
        <v>146034</v>
      </c>
      <c r="I875">
        <v>40545</v>
      </c>
      <c r="J875">
        <v>0</v>
      </c>
      <c r="K875">
        <v>0</v>
      </c>
      <c r="L875">
        <v>233946</v>
      </c>
      <c r="M875">
        <v>0</v>
      </c>
      <c r="N875">
        <v>0</v>
      </c>
      <c r="O875">
        <v>0</v>
      </c>
      <c r="P875">
        <v>233946</v>
      </c>
    </row>
    <row r="876" spans="1:16">
      <c r="A876">
        <v>473066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35640</v>
      </c>
      <c r="I876">
        <v>13176</v>
      </c>
      <c r="J876">
        <v>0</v>
      </c>
      <c r="K876">
        <v>24588</v>
      </c>
      <c r="L876">
        <v>73404</v>
      </c>
      <c r="M876">
        <v>0</v>
      </c>
      <c r="N876">
        <v>5490</v>
      </c>
      <c r="O876">
        <v>5490</v>
      </c>
      <c r="P876">
        <v>78894</v>
      </c>
    </row>
    <row r="877" spans="1:16">
      <c r="A877">
        <v>473066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273285</v>
      </c>
      <c r="L877">
        <v>273285</v>
      </c>
      <c r="M877">
        <v>0</v>
      </c>
      <c r="N877">
        <v>0</v>
      </c>
      <c r="O877">
        <v>0</v>
      </c>
      <c r="P877">
        <v>273285</v>
      </c>
    </row>
    <row r="878" spans="1:16">
      <c r="A878">
        <v>473066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71748</v>
      </c>
      <c r="H878">
        <v>0</v>
      </c>
      <c r="I878">
        <v>0</v>
      </c>
      <c r="J878">
        <v>0</v>
      </c>
      <c r="K878">
        <v>0</v>
      </c>
      <c r="L878">
        <v>71748</v>
      </c>
      <c r="M878">
        <v>0</v>
      </c>
      <c r="N878">
        <v>0</v>
      </c>
      <c r="O878">
        <v>0</v>
      </c>
      <c r="P878">
        <v>71748</v>
      </c>
    </row>
    <row r="879" spans="1:16">
      <c r="A879">
        <v>473066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3258</v>
      </c>
      <c r="L880">
        <v>3258</v>
      </c>
      <c r="M880">
        <v>0</v>
      </c>
      <c r="N880">
        <v>0</v>
      </c>
      <c r="O880">
        <v>0</v>
      </c>
      <c r="P880">
        <v>3258</v>
      </c>
    </row>
    <row r="881" spans="1:16">
      <c r="A881">
        <v>473066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241353</v>
      </c>
      <c r="K882">
        <v>0</v>
      </c>
      <c r="L882">
        <v>241353</v>
      </c>
      <c r="M882">
        <v>0</v>
      </c>
      <c r="N882">
        <v>0</v>
      </c>
      <c r="O882">
        <v>0</v>
      </c>
      <c r="P882">
        <v>241353</v>
      </c>
    </row>
    <row r="883" spans="1:16">
      <c r="A883">
        <v>473066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43250</v>
      </c>
      <c r="H883">
        <v>31120</v>
      </c>
      <c r="I883">
        <v>20340</v>
      </c>
      <c r="J883">
        <v>0</v>
      </c>
      <c r="K883">
        <v>37620</v>
      </c>
      <c r="L883">
        <v>132330</v>
      </c>
      <c r="M883">
        <v>0</v>
      </c>
      <c r="N883">
        <v>4420</v>
      </c>
      <c r="O883">
        <v>4420</v>
      </c>
      <c r="P883">
        <v>136750</v>
      </c>
    </row>
    <row r="884" spans="1:16">
      <c r="A884">
        <v>473066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204804</v>
      </c>
      <c r="H884">
        <v>146034</v>
      </c>
      <c r="I884">
        <v>40545</v>
      </c>
      <c r="J884">
        <v>0</v>
      </c>
      <c r="K884">
        <v>0</v>
      </c>
      <c r="L884">
        <v>391383</v>
      </c>
      <c r="M884">
        <v>0</v>
      </c>
      <c r="N884">
        <v>0</v>
      </c>
      <c r="O884">
        <v>0</v>
      </c>
      <c r="P884">
        <v>391383</v>
      </c>
    </row>
    <row r="885" spans="1:16">
      <c r="A885">
        <v>473066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410040</v>
      </c>
      <c r="K895">
        <v>0</v>
      </c>
      <c r="L895">
        <v>410040</v>
      </c>
      <c r="M895">
        <v>0</v>
      </c>
      <c r="N895">
        <v>0</v>
      </c>
      <c r="O895">
        <v>0</v>
      </c>
      <c r="P895">
        <v>410040</v>
      </c>
    </row>
    <row r="896" spans="1:16">
      <c r="A896">
        <v>473066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473066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473066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473066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1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473066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5065</v>
      </c>
      <c r="H922">
        <v>0</v>
      </c>
      <c r="I922">
        <v>0</v>
      </c>
      <c r="J922">
        <v>0</v>
      </c>
      <c r="K922">
        <v>25350</v>
      </c>
      <c r="L922">
        <v>30415</v>
      </c>
      <c r="M922">
        <v>0</v>
      </c>
      <c r="N922">
        <v>0</v>
      </c>
      <c r="O922">
        <v>0</v>
      </c>
      <c r="P922">
        <v>30415</v>
      </c>
    </row>
    <row r="923" spans="1:16">
      <c r="A923">
        <v>473066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56</v>
      </c>
      <c r="H923">
        <v>0</v>
      </c>
      <c r="I923">
        <v>0</v>
      </c>
      <c r="J923">
        <v>0</v>
      </c>
      <c r="K923">
        <v>14550</v>
      </c>
      <c r="L923">
        <v>14606</v>
      </c>
      <c r="M923">
        <v>0</v>
      </c>
      <c r="N923">
        <v>0</v>
      </c>
      <c r="O923">
        <v>0</v>
      </c>
      <c r="P923">
        <v>14606</v>
      </c>
    </row>
    <row r="924" spans="1:16">
      <c r="A924">
        <v>473066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5121</v>
      </c>
      <c r="H924">
        <v>0</v>
      </c>
      <c r="I924">
        <v>0</v>
      </c>
      <c r="J924">
        <v>0</v>
      </c>
      <c r="K924">
        <v>39900</v>
      </c>
      <c r="L924">
        <v>45021</v>
      </c>
      <c r="M924">
        <v>0</v>
      </c>
      <c r="N924">
        <v>0</v>
      </c>
      <c r="O924">
        <v>0</v>
      </c>
      <c r="P924">
        <v>45021</v>
      </c>
    </row>
    <row r="925" spans="1:16">
      <c r="A925">
        <v>473066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25350</v>
      </c>
      <c r="L928">
        <v>25350</v>
      </c>
      <c r="M928">
        <v>0</v>
      </c>
      <c r="N928">
        <v>0</v>
      </c>
      <c r="O928">
        <v>0</v>
      </c>
      <c r="P928">
        <v>25350</v>
      </c>
    </row>
    <row r="929" spans="1:16">
      <c r="A929">
        <v>473066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5065</v>
      </c>
      <c r="H929">
        <v>0</v>
      </c>
      <c r="I929">
        <v>0</v>
      </c>
      <c r="J929">
        <v>0</v>
      </c>
      <c r="K929">
        <v>0</v>
      </c>
      <c r="L929">
        <v>5065</v>
      </c>
      <c r="M929">
        <v>0</v>
      </c>
      <c r="N929">
        <v>0</v>
      </c>
      <c r="O929">
        <v>0</v>
      </c>
      <c r="P929">
        <v>5065</v>
      </c>
    </row>
    <row r="930" spans="1:16">
      <c r="A930">
        <v>473066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14550</v>
      </c>
      <c r="L934">
        <v>14550</v>
      </c>
      <c r="M934">
        <v>0</v>
      </c>
      <c r="N934">
        <v>0</v>
      </c>
      <c r="O934">
        <v>0</v>
      </c>
      <c r="P934">
        <v>14550</v>
      </c>
    </row>
    <row r="935" spans="1:16">
      <c r="A935">
        <v>473066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56</v>
      </c>
      <c r="H935">
        <v>0</v>
      </c>
      <c r="I935">
        <v>0</v>
      </c>
      <c r="J935">
        <v>0</v>
      </c>
      <c r="K935">
        <v>0</v>
      </c>
      <c r="L935">
        <v>56</v>
      </c>
      <c r="M935">
        <v>0</v>
      </c>
      <c r="N935">
        <v>0</v>
      </c>
      <c r="O935">
        <v>0</v>
      </c>
      <c r="P935">
        <v>56</v>
      </c>
    </row>
    <row r="936" spans="1:16">
      <c r="A936">
        <v>473066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473066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1</v>
      </c>
      <c r="P944">
        <v>1</v>
      </c>
    </row>
    <row r="945" spans="1:16">
      <c r="A945">
        <v>473066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473066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0</v>
      </c>
      <c r="K967">
        <v>0</v>
      </c>
      <c r="L967">
        <v>3</v>
      </c>
      <c r="M967">
        <v>1</v>
      </c>
      <c r="N967">
        <v>2</v>
      </c>
      <c r="O967">
        <v>3</v>
      </c>
      <c r="P967">
        <v>6</v>
      </c>
    </row>
    <row r="968" spans="1:16">
      <c r="A968">
        <v>473066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473066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1</v>
      </c>
      <c r="N969">
        <v>2</v>
      </c>
      <c r="O969">
        <v>3</v>
      </c>
      <c r="P969">
        <v>4</v>
      </c>
    </row>
    <row r="970" spans="1:16">
      <c r="A970">
        <v>473066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0</v>
      </c>
      <c r="J978">
        <v>0</v>
      </c>
      <c r="K978">
        <v>0</v>
      </c>
      <c r="L978">
        <v>3</v>
      </c>
      <c r="M978">
        <v>1</v>
      </c>
      <c r="N978">
        <v>2</v>
      </c>
      <c r="O978">
        <v>3</v>
      </c>
      <c r="P978">
        <v>6</v>
      </c>
    </row>
    <row r="979" spans="1:16">
      <c r="A979">
        <v>473066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0</v>
      </c>
      <c r="J979">
        <v>0</v>
      </c>
      <c r="K979">
        <v>0</v>
      </c>
      <c r="L979">
        <v>3</v>
      </c>
      <c r="M979">
        <v>1</v>
      </c>
      <c r="N979">
        <v>2</v>
      </c>
      <c r="O979">
        <v>3</v>
      </c>
      <c r="P979">
        <v>6</v>
      </c>
    </row>
    <row r="980" spans="1:16">
      <c r="A980">
        <v>473066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160500</v>
      </c>
      <c r="H1059">
        <v>35000</v>
      </c>
      <c r="I1059">
        <v>0</v>
      </c>
      <c r="J1059">
        <v>0</v>
      </c>
      <c r="K1059">
        <v>0</v>
      </c>
      <c r="L1059">
        <v>195500</v>
      </c>
      <c r="M1059">
        <v>200000</v>
      </c>
      <c r="N1059">
        <v>139000</v>
      </c>
      <c r="O1059">
        <v>339000</v>
      </c>
      <c r="P1059">
        <v>534500</v>
      </c>
    </row>
    <row r="1060" spans="1:16">
      <c r="A1060">
        <v>473066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34500</v>
      </c>
      <c r="H1060">
        <v>35000</v>
      </c>
      <c r="I1060">
        <v>0</v>
      </c>
      <c r="J1060">
        <v>0</v>
      </c>
      <c r="K1060">
        <v>0</v>
      </c>
      <c r="L1060">
        <v>69500</v>
      </c>
      <c r="M1060">
        <v>0</v>
      </c>
      <c r="N1060">
        <v>0</v>
      </c>
      <c r="O1060">
        <v>0</v>
      </c>
      <c r="P1060">
        <v>69500</v>
      </c>
    </row>
    <row r="1061" spans="1:16">
      <c r="A1061">
        <v>473066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126000</v>
      </c>
      <c r="H1061">
        <v>0</v>
      </c>
      <c r="I1061">
        <v>0</v>
      </c>
      <c r="J1061">
        <v>0</v>
      </c>
      <c r="K1061">
        <v>0</v>
      </c>
      <c r="L1061">
        <v>126000</v>
      </c>
      <c r="M1061">
        <v>200000</v>
      </c>
      <c r="N1061">
        <v>139000</v>
      </c>
      <c r="O1061">
        <v>339000</v>
      </c>
      <c r="P1061">
        <v>465000</v>
      </c>
    </row>
    <row r="1062" spans="1:16">
      <c r="A1062">
        <v>473066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160500</v>
      </c>
      <c r="H1070">
        <v>35000</v>
      </c>
      <c r="I1070">
        <v>0</v>
      </c>
      <c r="J1070">
        <v>0</v>
      </c>
      <c r="K1070">
        <v>0</v>
      </c>
      <c r="L1070">
        <v>195500</v>
      </c>
      <c r="M1070">
        <v>200000</v>
      </c>
      <c r="N1070">
        <v>139000</v>
      </c>
      <c r="O1070">
        <v>339000</v>
      </c>
      <c r="P1070">
        <v>534500</v>
      </c>
    </row>
    <row r="1071" spans="1:16">
      <c r="A1071">
        <v>473066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160500</v>
      </c>
      <c r="H1071">
        <v>35000</v>
      </c>
      <c r="I1071">
        <v>0</v>
      </c>
      <c r="J1071">
        <v>0</v>
      </c>
      <c r="K1071">
        <v>0</v>
      </c>
      <c r="L1071">
        <v>195500</v>
      </c>
      <c r="M1071">
        <v>200000</v>
      </c>
      <c r="N1071">
        <v>139000</v>
      </c>
      <c r="O1071">
        <v>339000</v>
      </c>
      <c r="P1071">
        <v>534500</v>
      </c>
    </row>
    <row r="1072" spans="1:16">
      <c r="A1072">
        <v>473066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144450</v>
      </c>
      <c r="H1105">
        <v>31500</v>
      </c>
      <c r="I1105">
        <v>0</v>
      </c>
      <c r="J1105">
        <v>0</v>
      </c>
      <c r="K1105">
        <v>0</v>
      </c>
      <c r="L1105">
        <v>175950</v>
      </c>
      <c r="M1105">
        <v>180000</v>
      </c>
      <c r="N1105">
        <v>125100</v>
      </c>
      <c r="O1105">
        <v>305100</v>
      </c>
      <c r="P1105">
        <v>481050</v>
      </c>
    </row>
    <row r="1106" spans="1:16">
      <c r="A1106">
        <v>473066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31050</v>
      </c>
      <c r="H1106">
        <v>31500</v>
      </c>
      <c r="I1106">
        <v>0</v>
      </c>
      <c r="J1106">
        <v>0</v>
      </c>
      <c r="K1106">
        <v>0</v>
      </c>
      <c r="L1106">
        <v>62550</v>
      </c>
      <c r="M1106">
        <v>0</v>
      </c>
      <c r="N1106">
        <v>0</v>
      </c>
      <c r="O1106">
        <v>0</v>
      </c>
      <c r="P1106">
        <v>62550</v>
      </c>
    </row>
    <row r="1107" spans="1:16">
      <c r="A1107">
        <v>473066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113400</v>
      </c>
      <c r="H1107">
        <v>0</v>
      </c>
      <c r="I1107">
        <v>0</v>
      </c>
      <c r="J1107">
        <v>0</v>
      </c>
      <c r="K1107">
        <v>0</v>
      </c>
      <c r="L1107">
        <v>113400</v>
      </c>
      <c r="M1107">
        <v>180000</v>
      </c>
      <c r="N1107">
        <v>125100</v>
      </c>
      <c r="O1107">
        <v>305100</v>
      </c>
      <c r="P1107">
        <v>418500</v>
      </c>
    </row>
    <row r="1108" spans="1:16">
      <c r="A1108">
        <v>473066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144450</v>
      </c>
      <c r="H1116">
        <v>31500</v>
      </c>
      <c r="I1116">
        <v>0</v>
      </c>
      <c r="J1116">
        <v>0</v>
      </c>
      <c r="K1116">
        <v>0</v>
      </c>
      <c r="L1116">
        <v>175950</v>
      </c>
      <c r="M1116">
        <v>180000</v>
      </c>
      <c r="N1116">
        <v>125100</v>
      </c>
      <c r="O1116">
        <v>305100</v>
      </c>
      <c r="P1116">
        <v>481050</v>
      </c>
    </row>
    <row r="1117" spans="1:16">
      <c r="A1117">
        <v>473066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144450</v>
      </c>
      <c r="H1117">
        <v>31500</v>
      </c>
      <c r="I1117">
        <v>0</v>
      </c>
      <c r="J1117">
        <v>0</v>
      </c>
      <c r="K1117">
        <v>0</v>
      </c>
      <c r="L1117">
        <v>175950</v>
      </c>
      <c r="M1117">
        <v>180000</v>
      </c>
      <c r="N1117">
        <v>125100</v>
      </c>
      <c r="O1117">
        <v>305100</v>
      </c>
      <c r="P1117">
        <v>481050</v>
      </c>
    </row>
    <row r="1118" spans="1:16">
      <c r="A1118">
        <v>473066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</v>
      </c>
      <c r="N1561">
        <v>0</v>
      </c>
      <c r="O1561">
        <v>1</v>
      </c>
      <c r="P1561">
        <v>1</v>
      </c>
    </row>
    <row r="1562" spans="1:16">
      <c r="A1562">
        <v>473066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1</v>
      </c>
      <c r="N1563">
        <v>0</v>
      </c>
      <c r="O1563">
        <v>1</v>
      </c>
      <c r="P1563">
        <v>1</v>
      </c>
    </row>
    <row r="1564" spans="1:16">
      <c r="A1564">
        <v>473066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1</v>
      </c>
      <c r="N1572">
        <v>0</v>
      </c>
      <c r="O1572">
        <v>1</v>
      </c>
      <c r="P1572">
        <v>1</v>
      </c>
    </row>
    <row r="1573" spans="1:16">
      <c r="A1573">
        <v>473066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1</v>
      </c>
      <c r="N1573">
        <v>0</v>
      </c>
      <c r="O1573">
        <v>1</v>
      </c>
      <c r="P1573">
        <v>1</v>
      </c>
    </row>
    <row r="1574" spans="1:16">
      <c r="A1574">
        <v>473066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200000</v>
      </c>
      <c r="N1653">
        <v>0</v>
      </c>
      <c r="O1653">
        <v>200000</v>
      </c>
      <c r="P1653">
        <v>200000</v>
      </c>
    </row>
    <row r="1654" spans="1:16">
      <c r="A1654">
        <v>473066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200000</v>
      </c>
      <c r="N1655">
        <v>0</v>
      </c>
      <c r="O1655">
        <v>200000</v>
      </c>
      <c r="P1655">
        <v>200000</v>
      </c>
    </row>
    <row r="1656" spans="1:16">
      <c r="A1656">
        <v>473066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200000</v>
      </c>
      <c r="N1664">
        <v>0</v>
      </c>
      <c r="O1664">
        <v>200000</v>
      </c>
      <c r="P1664">
        <v>200000</v>
      </c>
    </row>
    <row r="1665" spans="1:16">
      <c r="A1665">
        <v>473066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200000</v>
      </c>
      <c r="N1665">
        <v>0</v>
      </c>
      <c r="O1665">
        <v>200000</v>
      </c>
      <c r="P1665">
        <v>200000</v>
      </c>
    </row>
    <row r="1666" spans="1:16">
      <c r="A1666">
        <v>473066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180000</v>
      </c>
      <c r="N1699">
        <v>0</v>
      </c>
      <c r="O1699">
        <v>180000</v>
      </c>
      <c r="P1699">
        <v>180000</v>
      </c>
    </row>
    <row r="1700" spans="1:16">
      <c r="A1700">
        <v>473066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180000</v>
      </c>
      <c r="N1701">
        <v>0</v>
      </c>
      <c r="O1701">
        <v>180000</v>
      </c>
      <c r="P1701">
        <v>180000</v>
      </c>
    </row>
    <row r="1702" spans="1:16">
      <c r="A1702">
        <v>473066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180000</v>
      </c>
      <c r="N1710">
        <v>0</v>
      </c>
      <c r="O1710">
        <v>180000</v>
      </c>
      <c r="P1710">
        <v>180000</v>
      </c>
    </row>
    <row r="1711" spans="1:16">
      <c r="A1711">
        <v>473066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180000</v>
      </c>
      <c r="N1711">
        <v>0</v>
      </c>
      <c r="O1711">
        <v>180000</v>
      </c>
      <c r="P1711">
        <v>180000</v>
      </c>
    </row>
    <row r="1712" spans="1:16">
      <c r="A1712">
        <v>473066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202605</v>
      </c>
      <c r="D1787">
        <v>6070101</v>
      </c>
      <c r="E1787">
        <v>2</v>
      </c>
      <c r="F1787">
        <v>3</v>
      </c>
      <c r="G1787">
        <v>5</v>
      </c>
    </row>
    <row r="1788" spans="1:16">
      <c r="A1788">
        <v>473066</v>
      </c>
      <c r="B1788" t="s">
        <v>282</v>
      </c>
      <c r="C1788">
        <v>202605</v>
      </c>
      <c r="D1788">
        <v>6070102</v>
      </c>
      <c r="E1788">
        <v>91256</v>
      </c>
      <c r="F1788">
        <v>59673</v>
      </c>
      <c r="G1788">
        <v>150929</v>
      </c>
    </row>
    <row r="1789" spans="1:16">
      <c r="A1789">
        <v>473066</v>
      </c>
      <c r="B1789" t="s">
        <v>282</v>
      </c>
      <c r="C1789">
        <v>202605</v>
      </c>
      <c r="D1789">
        <v>6070201</v>
      </c>
      <c r="E1789">
        <v>14</v>
      </c>
      <c r="F1789">
        <v>27</v>
      </c>
      <c r="G1789">
        <v>41</v>
      </c>
    </row>
    <row r="1790" spans="1:16">
      <c r="A1790">
        <v>473066</v>
      </c>
      <c r="B1790" t="s">
        <v>282</v>
      </c>
      <c r="C1790">
        <v>202605</v>
      </c>
      <c r="D1790">
        <v>6070202</v>
      </c>
      <c r="E1790">
        <v>125907</v>
      </c>
      <c r="F1790">
        <v>221305</v>
      </c>
      <c r="G1790">
        <v>347212</v>
      </c>
    </row>
    <row r="1791" spans="1:16">
      <c r="A1791">
        <v>473066</v>
      </c>
      <c r="B1791" t="s">
        <v>282</v>
      </c>
      <c r="C1791">
        <v>202605</v>
      </c>
      <c r="D1791">
        <v>6070301</v>
      </c>
      <c r="E1791">
        <v>13</v>
      </c>
      <c r="F1791">
        <v>162</v>
      </c>
      <c r="G1791">
        <v>175</v>
      </c>
    </row>
    <row r="1792" spans="1:16">
      <c r="A1792">
        <v>473066</v>
      </c>
      <c r="B1792" t="s">
        <v>282</v>
      </c>
      <c r="C1792">
        <v>202605</v>
      </c>
      <c r="D1792">
        <v>6070302</v>
      </c>
      <c r="E1792">
        <v>131966</v>
      </c>
      <c r="F1792">
        <v>2457107</v>
      </c>
      <c r="G1792">
        <v>2589073</v>
      </c>
    </row>
    <row r="1793" spans="1:7">
      <c r="A1793">
        <v>473066</v>
      </c>
      <c r="B1793" t="s">
        <v>282</v>
      </c>
      <c r="C1793">
        <v>202605</v>
      </c>
      <c r="D1793">
        <v>6070401</v>
      </c>
      <c r="E1793">
        <v>0</v>
      </c>
      <c r="F1793">
        <v>40</v>
      </c>
      <c r="G1793">
        <v>40</v>
      </c>
    </row>
    <row r="1794" spans="1:7">
      <c r="A1794">
        <v>473066</v>
      </c>
      <c r="B1794" t="s">
        <v>282</v>
      </c>
      <c r="C1794">
        <v>202605</v>
      </c>
      <c r="D1794">
        <v>6070402</v>
      </c>
      <c r="E1794">
        <v>0</v>
      </c>
      <c r="F1794">
        <v>488270</v>
      </c>
      <c r="G1794">
        <v>488270</v>
      </c>
    </row>
    <row r="1795" spans="1:7">
      <c r="A1795">
        <v>473066</v>
      </c>
      <c r="B1795" t="s">
        <v>282</v>
      </c>
      <c r="C1795">
        <v>202605</v>
      </c>
      <c r="D1795">
        <v>6070501</v>
      </c>
      <c r="E1795">
        <v>29</v>
      </c>
      <c r="F1795">
        <v>232</v>
      </c>
      <c r="G1795">
        <v>261</v>
      </c>
    </row>
    <row r="1796" spans="1:7">
      <c r="A1796">
        <v>473066</v>
      </c>
      <c r="B1796" t="s">
        <v>282</v>
      </c>
      <c r="C1796">
        <v>202605</v>
      </c>
      <c r="D1796">
        <v>6070502</v>
      </c>
      <c r="E1796">
        <v>349129</v>
      </c>
      <c r="F1796">
        <v>3226355</v>
      </c>
      <c r="G1796">
        <v>3575484</v>
      </c>
    </row>
    <row r="1797" spans="1:7">
      <c r="A1797">
        <v>473066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202605</v>
      </c>
      <c r="D1807">
        <v>6071101</v>
      </c>
      <c r="E1807">
        <v>2</v>
      </c>
      <c r="F1807">
        <v>3</v>
      </c>
      <c r="G1807">
        <v>5</v>
      </c>
    </row>
    <row r="1808" spans="1:7">
      <c r="A1808">
        <v>473066</v>
      </c>
      <c r="B1808" t="s">
        <v>282</v>
      </c>
      <c r="C1808">
        <v>202605</v>
      </c>
      <c r="D1808">
        <v>6071102</v>
      </c>
      <c r="E1808">
        <v>91256</v>
      </c>
      <c r="F1808">
        <v>59673</v>
      </c>
      <c r="G1808">
        <v>150929</v>
      </c>
    </row>
    <row r="1809" spans="1:5">
      <c r="A1809">
        <v>473066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202605</v>
      </c>
      <c r="D1813">
        <v>7080301</v>
      </c>
      <c r="E1813">
        <v>9</v>
      </c>
    </row>
    <row r="1814" spans="1:5">
      <c r="A1814">
        <v>473066</v>
      </c>
      <c r="B1814" t="s">
        <v>282</v>
      </c>
      <c r="C1814">
        <v>202605</v>
      </c>
      <c r="D1814">
        <v>7080302</v>
      </c>
      <c r="E1814">
        <v>352234</v>
      </c>
    </row>
    <row r="1815" spans="1:5">
      <c r="A1815">
        <v>473066</v>
      </c>
      <c r="B1815" t="s">
        <v>282</v>
      </c>
      <c r="C1815">
        <v>202605</v>
      </c>
      <c r="D1815">
        <v>7080401</v>
      </c>
      <c r="E1815">
        <v>7</v>
      </c>
    </row>
    <row r="1816" spans="1:5">
      <c r="A1816">
        <v>473066</v>
      </c>
      <c r="B1816" t="s">
        <v>282</v>
      </c>
      <c r="C1816">
        <v>202605</v>
      </c>
      <c r="D1816">
        <v>7080402</v>
      </c>
      <c r="E1816">
        <v>190077</v>
      </c>
    </row>
    <row r="1817" spans="1:5">
      <c r="A1817">
        <v>473066</v>
      </c>
      <c r="B1817" t="s">
        <v>282</v>
      </c>
      <c r="C1817">
        <v>202605</v>
      </c>
      <c r="D1817">
        <v>7080501</v>
      </c>
      <c r="E1817">
        <v>16</v>
      </c>
    </row>
    <row r="1818" spans="1:5">
      <c r="A1818">
        <v>473066</v>
      </c>
      <c r="B1818" t="s">
        <v>282</v>
      </c>
      <c r="C1818">
        <v>202605</v>
      </c>
      <c r="D1818">
        <v>7080502</v>
      </c>
      <c r="E1818">
        <v>542311</v>
      </c>
    </row>
    <row r="1819" spans="1:5">
      <c r="A1819">
        <v>473066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97DA-3D49-47D0-9880-29224424CD3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1625</v>
      </c>
      <c r="D12" s="68"/>
      <c r="E12" s="68"/>
      <c r="F12" s="73"/>
      <c r="G12" s="74">
        <f>VLOOKUP($H12,原データ!$D$1:$R$2300,5,FALSE)</f>
        <v>1635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1020</v>
      </c>
      <c r="D13" s="68"/>
      <c r="E13" s="68"/>
      <c r="F13" s="430"/>
      <c r="G13" s="431">
        <f>VLOOKUP($H13,原データ!$D$1:$R$2300,5,FALSE)</f>
        <v>1025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620</v>
      </c>
      <c r="D14" s="68"/>
      <c r="E14" s="68"/>
      <c r="F14" s="430"/>
      <c r="G14" s="431">
        <f>VLOOKUP($H14,原データ!$D$1:$R$2300,5,FALSE)</f>
        <v>617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3265</v>
      </c>
      <c r="D17" s="52">
        <f>VLOOKUP($H17,原データ!$D$1:$R$2300,3,FALSE)</f>
        <v>22</v>
      </c>
      <c r="E17" s="52">
        <f>VLOOKUP($H17,原データ!$D$1:$R$2300,4,FALSE)</f>
        <v>10</v>
      </c>
      <c r="F17" s="72"/>
      <c r="G17" s="71">
        <f>SUM(G12:G14)</f>
        <v>3277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9A927-1F60-48A1-A79A-412F67EB1C2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25</v>
      </c>
      <c r="O15" s="65">
        <f t="shared" si="0"/>
        <v>25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32</v>
      </c>
      <c r="M17" s="63">
        <f>VLOOKUP($P17,原データ!$D$1:$R$2300,9,FALSE)</f>
        <v>32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80</v>
      </c>
      <c r="M19" s="63">
        <f>VLOOKUP($P19,原データ!$D$1:$R$2300,9,FALSE)</f>
        <v>80</v>
      </c>
      <c r="N19" s="64">
        <f t="shared" si="1"/>
        <v>90</v>
      </c>
      <c r="O19" s="65">
        <f t="shared" si="1"/>
        <v>88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12</v>
      </c>
      <c r="M21" s="63">
        <f>VLOOKUP($P21,原データ!$D$1:$R$2300,9,FALSE)</f>
        <v>12</v>
      </c>
      <c r="N21" s="64">
        <f t="shared" si="1"/>
        <v>14</v>
      </c>
      <c r="O21" s="65">
        <f t="shared" si="1"/>
        <v>16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8557D-F366-4E3E-BED5-94CC4CCA4F4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1BC1D-BF5E-4B40-9F71-2F9F421C653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63E57-CF11-45ED-9FF5-49BBE01752E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43</v>
      </c>
      <c r="C12" s="61">
        <f>SUM(C13:C14)</f>
        <v>81</v>
      </c>
      <c r="D12" s="146">
        <f>SUM(B12:C12)</f>
        <v>124</v>
      </c>
      <c r="E12" s="147">
        <f t="shared" ref="E12:J12" si="0">SUM(E13:E14)</f>
        <v>0</v>
      </c>
      <c r="F12" s="148">
        <f t="shared" si="0"/>
        <v>98</v>
      </c>
      <c r="G12" s="148">
        <f t="shared" si="0"/>
        <v>114</v>
      </c>
      <c r="H12" s="148">
        <f t="shared" si="0"/>
        <v>110</v>
      </c>
      <c r="I12" s="148">
        <f t="shared" si="0"/>
        <v>113</v>
      </c>
      <c r="J12" s="61">
        <f t="shared" si="0"/>
        <v>58</v>
      </c>
      <c r="K12" s="146">
        <f>SUM(E12:J12)</f>
        <v>493</v>
      </c>
      <c r="L12" s="149">
        <f>SUM(D12,K12)</f>
        <v>617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15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18</v>
      </c>
      <c r="H13" s="156">
        <f>VLOOKUP($M13,原データ!$D$1:$R$2300,5,FALSE)</f>
        <v>15</v>
      </c>
      <c r="I13" s="156">
        <f>VLOOKUP($M13,原データ!$D$1:$R$2300,6,FALSE)</f>
        <v>7</v>
      </c>
      <c r="J13" s="153">
        <f>VLOOKUP($M13,原データ!$D$1:$R$2300,7,FALSE)</f>
        <v>6</v>
      </c>
      <c r="K13" s="154">
        <f>SUM(E13:J13)</f>
        <v>60</v>
      </c>
      <c r="L13" s="157">
        <f>SUM(D13,K13)</f>
        <v>79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39</v>
      </c>
      <c r="C14" s="161">
        <f>VLOOKUP($M14,原データ!$D$1:$R$2300,11,FALSE)</f>
        <v>66</v>
      </c>
      <c r="D14" s="162">
        <f>SUM(B14:C14)</f>
        <v>105</v>
      </c>
      <c r="E14" s="163">
        <f>VLOOKUP($M14,原データ!$D$1:$R$2300,2,FALSE)</f>
        <v>0</v>
      </c>
      <c r="F14" s="164">
        <f>VLOOKUP($M14,原データ!$D$1:$R$2300,3,FALSE)</f>
        <v>84</v>
      </c>
      <c r="G14" s="164">
        <f>VLOOKUP($M14,原データ!$D$1:$R$2300,4,FALSE)</f>
        <v>96</v>
      </c>
      <c r="H14" s="164">
        <f>VLOOKUP($M14,原データ!$D$1:$R$2300,5,FALSE)</f>
        <v>95</v>
      </c>
      <c r="I14" s="164">
        <f>VLOOKUP($M14,原データ!$D$1:$R$2300,6,FALSE)</f>
        <v>106</v>
      </c>
      <c r="J14" s="161">
        <f>VLOOKUP($M14,原データ!$D$1:$R$2300,7,FALSE)</f>
        <v>52</v>
      </c>
      <c r="K14" s="162">
        <f>SUM(E14:J14)</f>
        <v>433</v>
      </c>
      <c r="L14" s="165">
        <f>SUM(D14,K14)</f>
        <v>538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</v>
      </c>
      <c r="H15" s="171">
        <f>VLOOKUP($M15,原データ!$D$1:$R$2300,5,FALSE)</f>
        <v>3</v>
      </c>
      <c r="I15" s="171">
        <f>VLOOKUP($M15,原データ!$D$1:$R$2300,6,FALSE)</f>
        <v>5</v>
      </c>
      <c r="J15" s="168">
        <f>VLOOKUP($M15,原データ!$D$1:$R$2300,7,FALSE)</f>
        <v>2</v>
      </c>
      <c r="K15" s="169">
        <f>SUM(E15:J15)</f>
        <v>14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45</v>
      </c>
      <c r="C16" s="175">
        <f>SUM(C12,C15)</f>
        <v>82</v>
      </c>
      <c r="D16" s="169">
        <f>SUM(B16:C16)</f>
        <v>127</v>
      </c>
      <c r="E16" s="174">
        <f t="shared" ref="E16:J16" si="1">SUM(E12,E15)</f>
        <v>0</v>
      </c>
      <c r="F16" s="176">
        <f t="shared" si="1"/>
        <v>101</v>
      </c>
      <c r="G16" s="176">
        <f t="shared" si="1"/>
        <v>115</v>
      </c>
      <c r="H16" s="176">
        <f t="shared" si="1"/>
        <v>113</v>
      </c>
      <c r="I16" s="176">
        <f t="shared" si="1"/>
        <v>118</v>
      </c>
      <c r="J16" s="175">
        <f t="shared" si="1"/>
        <v>60</v>
      </c>
      <c r="K16" s="169">
        <f>SUM(E16:J16)</f>
        <v>507</v>
      </c>
      <c r="L16" s="172">
        <f>SUM(D16,K16)</f>
        <v>634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57</v>
      </c>
      <c r="D21" s="169">
        <f t="shared" si="2"/>
        <v>83</v>
      </c>
      <c r="E21" s="179">
        <f t="shared" si="2"/>
        <v>0</v>
      </c>
      <c r="F21" s="180">
        <f t="shared" si="2"/>
        <v>84</v>
      </c>
      <c r="G21" s="180">
        <f t="shared" si="2"/>
        <v>83</v>
      </c>
      <c r="H21" s="180">
        <f t="shared" si="2"/>
        <v>51</v>
      </c>
      <c r="I21" s="180">
        <f t="shared" si="2"/>
        <v>28</v>
      </c>
      <c r="J21" s="181">
        <f t="shared" si="2"/>
        <v>9</v>
      </c>
      <c r="K21" s="169">
        <f t="shared" si="2"/>
        <v>255</v>
      </c>
      <c r="L21" s="172">
        <f t="shared" si="2"/>
        <v>338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57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84</v>
      </c>
      <c r="S21" s="180">
        <f>VLOOKUP($Y21,原データ!$D$1:$R$2300,4,FALSE)</f>
        <v>83</v>
      </c>
      <c r="T21" s="180">
        <f>VLOOKUP($Y21,原データ!$D$1:$R$2300,5,FALSE)</f>
        <v>51</v>
      </c>
      <c r="U21" s="180">
        <f>VLOOKUP($Y21,原データ!$D$1:$R$2300,6,FALSE)</f>
        <v>28</v>
      </c>
      <c r="V21" s="181">
        <f>VLOOKUP($Y21,原データ!$D$1:$R$2300,7,FALSE)</f>
        <v>9</v>
      </c>
      <c r="W21" s="169">
        <f>SUM(Q21:V21)</f>
        <v>255</v>
      </c>
      <c r="X21" s="172">
        <f>SUM(P21,W21)</f>
        <v>338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1</v>
      </c>
      <c r="I22" s="180">
        <f t="shared" si="3"/>
        <v>1</v>
      </c>
      <c r="J22" s="181">
        <f t="shared" si="3"/>
        <v>2</v>
      </c>
      <c r="K22" s="169">
        <f t="shared" si="3"/>
        <v>9</v>
      </c>
      <c r="L22" s="172">
        <f t="shared" si="3"/>
        <v>11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9</v>
      </c>
      <c r="X22" s="172">
        <f>SUM(P22,W22)</f>
        <v>10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0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58</v>
      </c>
      <c r="D23" s="169">
        <f t="shared" si="3"/>
        <v>85</v>
      </c>
      <c r="E23" s="182">
        <f t="shared" si="3"/>
        <v>0</v>
      </c>
      <c r="F23" s="176">
        <f t="shared" si="3"/>
        <v>87</v>
      </c>
      <c r="G23" s="176">
        <f t="shared" si="3"/>
        <v>85</v>
      </c>
      <c r="H23" s="176">
        <f t="shared" si="3"/>
        <v>52</v>
      </c>
      <c r="I23" s="176">
        <f t="shared" si="3"/>
        <v>29</v>
      </c>
      <c r="J23" s="175">
        <f t="shared" si="3"/>
        <v>11</v>
      </c>
      <c r="K23" s="169">
        <f t="shared" si="3"/>
        <v>264</v>
      </c>
      <c r="L23" s="172">
        <f>X23+AK23</f>
        <v>349</v>
      </c>
      <c r="M23" s="173" t="s">
        <v>92</v>
      </c>
      <c r="N23" s="174">
        <f t="shared" ref="N23:W23" si="4">SUM(N21:N22)</f>
        <v>26</v>
      </c>
      <c r="O23" s="175">
        <f t="shared" si="4"/>
        <v>58</v>
      </c>
      <c r="P23" s="169">
        <f t="shared" si="4"/>
        <v>84</v>
      </c>
      <c r="Q23" s="182">
        <f t="shared" si="4"/>
        <v>0</v>
      </c>
      <c r="R23" s="176">
        <f t="shared" si="4"/>
        <v>87</v>
      </c>
      <c r="S23" s="176">
        <f t="shared" si="4"/>
        <v>85</v>
      </c>
      <c r="T23" s="176">
        <f t="shared" si="4"/>
        <v>52</v>
      </c>
      <c r="U23" s="176">
        <f t="shared" si="4"/>
        <v>29</v>
      </c>
      <c r="V23" s="175">
        <f t="shared" si="4"/>
        <v>11</v>
      </c>
      <c r="W23" s="169">
        <f t="shared" si="4"/>
        <v>264</v>
      </c>
      <c r="X23" s="172">
        <f>SUM(P23,W23)</f>
        <v>348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18</v>
      </c>
      <c r="H28" s="180">
        <f t="shared" si="6"/>
        <v>16</v>
      </c>
      <c r="I28" s="180">
        <f t="shared" si="6"/>
        <v>22</v>
      </c>
      <c r="J28" s="181">
        <f t="shared" si="6"/>
        <v>4</v>
      </c>
      <c r="K28" s="169">
        <f t="shared" si="6"/>
        <v>74</v>
      </c>
      <c r="L28" s="172">
        <f t="shared" si="6"/>
        <v>74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18</v>
      </c>
      <c r="T28" s="180">
        <f>VLOOKUP($Y28,原データ!$D$1:$R$2300,5,FALSE)</f>
        <v>16</v>
      </c>
      <c r="U28" s="180">
        <f>VLOOKUP($Y28,原データ!$D$1:$R$2300,6,FALSE)</f>
        <v>22</v>
      </c>
      <c r="V28" s="181">
        <f>VLOOKUP($Y28,原データ!$D$1:$R$2300,7,FALSE)</f>
        <v>4</v>
      </c>
      <c r="W28" s="169">
        <f>SUM(Q28:V28)</f>
        <v>74</v>
      </c>
      <c r="X28" s="172">
        <f>SUM(P28,W28)</f>
        <v>74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18</v>
      </c>
      <c r="H30" s="176">
        <f t="shared" si="6"/>
        <v>16</v>
      </c>
      <c r="I30" s="176">
        <f t="shared" si="6"/>
        <v>22</v>
      </c>
      <c r="J30" s="175">
        <f t="shared" si="6"/>
        <v>4</v>
      </c>
      <c r="K30" s="169">
        <f t="shared" si="6"/>
        <v>74</v>
      </c>
      <c r="L30" s="172">
        <f t="shared" si="6"/>
        <v>74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18</v>
      </c>
      <c r="T30" s="176">
        <f t="shared" si="7"/>
        <v>16</v>
      </c>
      <c r="U30" s="176">
        <f t="shared" si="7"/>
        <v>22</v>
      </c>
      <c r="V30" s="175">
        <f t="shared" si="7"/>
        <v>4</v>
      </c>
      <c r="W30" s="169">
        <f t="shared" si="7"/>
        <v>74</v>
      </c>
      <c r="X30" s="172">
        <f>SUM(P30,W30)</f>
        <v>74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8</v>
      </c>
      <c r="I35" s="189">
        <f t="shared" si="9"/>
        <v>24</v>
      </c>
      <c r="J35" s="186">
        <f t="shared" si="9"/>
        <v>16</v>
      </c>
      <c r="K35" s="187">
        <f t="shared" si="9"/>
        <v>48</v>
      </c>
      <c r="L35" s="190">
        <f t="shared" si="9"/>
        <v>48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8</v>
      </c>
      <c r="U35" s="189">
        <f t="shared" si="11"/>
        <v>24</v>
      </c>
      <c r="V35" s="186">
        <f t="shared" si="11"/>
        <v>16</v>
      </c>
      <c r="W35" s="187">
        <f t="shared" ref="W35:W43" si="12">SUM(Q35:V35)</f>
        <v>48</v>
      </c>
      <c r="X35" s="190">
        <f>P35+W35</f>
        <v>48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8</v>
      </c>
      <c r="I36" s="196">
        <f t="shared" ref="I36:I47" si="21">U36+AH36</f>
        <v>24</v>
      </c>
      <c r="J36" s="193">
        <f t="shared" ref="J36:J47" si="22">V36+AI36</f>
        <v>16</v>
      </c>
      <c r="K36" s="194">
        <f t="shared" ref="K36:K43" si="23">W36+AJ36</f>
        <v>48</v>
      </c>
      <c r="L36" s="197">
        <f t="shared" ref="L36:L43" si="24">X36+AK36</f>
        <v>48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8</v>
      </c>
      <c r="U36" s="196">
        <f>VLOOKUP($Y36,原データ!$D$1:$R$2300,6,FALSE)</f>
        <v>24</v>
      </c>
      <c r="V36" s="193">
        <f>VLOOKUP($Y36,原データ!$D$1:$R$2300,7,FALSE)</f>
        <v>16</v>
      </c>
      <c r="W36" s="194">
        <f t="shared" si="12"/>
        <v>48</v>
      </c>
      <c r="X36" s="197">
        <f>SUM(P36,W36)</f>
        <v>48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16</v>
      </c>
      <c r="H38" s="189">
        <f t="shared" si="20"/>
        <v>13</v>
      </c>
      <c r="I38" s="189">
        <f t="shared" si="21"/>
        <v>23</v>
      </c>
      <c r="J38" s="186">
        <f t="shared" si="22"/>
        <v>17</v>
      </c>
      <c r="K38" s="187">
        <f t="shared" si="23"/>
        <v>73</v>
      </c>
      <c r="L38" s="190">
        <f t="shared" si="24"/>
        <v>73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16</v>
      </c>
      <c r="T38" s="189">
        <f t="shared" si="26"/>
        <v>13</v>
      </c>
      <c r="U38" s="189">
        <f t="shared" si="26"/>
        <v>23</v>
      </c>
      <c r="V38" s="186">
        <f t="shared" si="26"/>
        <v>17</v>
      </c>
      <c r="W38" s="187">
        <f t="shared" si="12"/>
        <v>73</v>
      </c>
      <c r="X38" s="190">
        <f>P38+W38</f>
        <v>73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16</v>
      </c>
      <c r="H39" s="196">
        <f t="shared" si="20"/>
        <v>13</v>
      </c>
      <c r="I39" s="196">
        <f t="shared" si="21"/>
        <v>23</v>
      </c>
      <c r="J39" s="193">
        <f t="shared" si="22"/>
        <v>17</v>
      </c>
      <c r="K39" s="194">
        <f t="shared" si="23"/>
        <v>73</v>
      </c>
      <c r="L39" s="197">
        <f t="shared" si="24"/>
        <v>73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16</v>
      </c>
      <c r="T39" s="196">
        <f>VLOOKUP($Y39,原データ!$D$1:$R$2300,5,FALSE)</f>
        <v>13</v>
      </c>
      <c r="U39" s="196">
        <f>VLOOKUP($Y39,原データ!$D$1:$R$2300,6,FALSE)</f>
        <v>23</v>
      </c>
      <c r="V39" s="193">
        <f>VLOOKUP($Y39,原データ!$D$1:$R$2300,7,FALSE)</f>
        <v>17</v>
      </c>
      <c r="W39" s="194">
        <f t="shared" si="12"/>
        <v>73</v>
      </c>
      <c r="X39" s="197">
        <f>SUM(P39,W39)</f>
        <v>73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2</v>
      </c>
      <c r="H44" s="189">
        <f t="shared" si="29"/>
        <v>9</v>
      </c>
      <c r="I44" s="189">
        <f t="shared" si="29"/>
        <v>12</v>
      </c>
      <c r="J44" s="186">
        <f t="shared" si="29"/>
        <v>0</v>
      </c>
      <c r="K44" s="187">
        <f t="shared" si="29"/>
        <v>23</v>
      </c>
      <c r="L44" s="190">
        <f t="shared" si="29"/>
        <v>23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2</v>
      </c>
      <c r="T44" s="189">
        <f>T45+T46</f>
        <v>9</v>
      </c>
      <c r="U44" s="189">
        <f t="shared" si="30"/>
        <v>12</v>
      </c>
      <c r="V44" s="186">
        <f t="shared" si="30"/>
        <v>0</v>
      </c>
      <c r="W44" s="187">
        <f>SUM(Q44:V44)</f>
        <v>23</v>
      </c>
      <c r="X44" s="190">
        <f>P44+W44</f>
        <v>23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2</v>
      </c>
      <c r="H45" s="196">
        <f t="shared" si="29"/>
        <v>9</v>
      </c>
      <c r="I45" s="196">
        <f t="shared" si="29"/>
        <v>11</v>
      </c>
      <c r="J45" s="193">
        <f t="shared" si="29"/>
        <v>0</v>
      </c>
      <c r="K45" s="194">
        <f t="shared" si="29"/>
        <v>22</v>
      </c>
      <c r="L45" s="197">
        <f t="shared" si="29"/>
        <v>22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2</v>
      </c>
      <c r="T45" s="196">
        <f>VLOOKUP($Y45,原データ!$D$1:$R$2300,5,FALSE)</f>
        <v>9</v>
      </c>
      <c r="U45" s="196">
        <f>VLOOKUP($Y45,原データ!$D$1:$R$2300,6,FALSE)</f>
        <v>11</v>
      </c>
      <c r="V45" s="193">
        <f>VLOOKUP($Y45,原データ!$D$1:$R$2300,7,FALSE)</f>
        <v>0</v>
      </c>
      <c r="W45" s="194">
        <f>SUM(Q45:V45)</f>
        <v>22</v>
      </c>
      <c r="X45" s="197">
        <f>SUM(P45,W45)</f>
        <v>22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18</v>
      </c>
      <c r="H47" s="210">
        <f t="shared" si="20"/>
        <v>30</v>
      </c>
      <c r="I47" s="210">
        <f t="shared" si="21"/>
        <v>59</v>
      </c>
      <c r="J47" s="207">
        <f t="shared" si="22"/>
        <v>33</v>
      </c>
      <c r="K47" s="208">
        <f>W47+AJ47</f>
        <v>144</v>
      </c>
      <c r="L47" s="211">
        <f>X47+AK47</f>
        <v>144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18</v>
      </c>
      <c r="T47" s="210">
        <f>T35+T38+T41+T44</f>
        <v>30</v>
      </c>
      <c r="U47" s="210">
        <f t="shared" si="32"/>
        <v>59</v>
      </c>
      <c r="V47" s="207">
        <f t="shared" si="32"/>
        <v>33</v>
      </c>
      <c r="W47" s="208">
        <f t="shared" si="32"/>
        <v>144</v>
      </c>
      <c r="X47" s="211">
        <f t="shared" si="32"/>
        <v>144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C62B-BB46-428E-BFEF-6143222D66D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39</v>
      </c>
      <c r="E8" s="312">
        <f t="shared" ref="E8:E49" si="0">S8+AH8</f>
        <v>88</v>
      </c>
      <c r="F8" s="313">
        <f t="shared" ref="F8:F49" si="1">T8+AI8</f>
        <v>127</v>
      </c>
      <c r="G8" s="314">
        <f t="shared" ref="G8:G49" si="2">U8+AJ8</f>
        <v>0</v>
      </c>
      <c r="H8" s="315">
        <f t="shared" ref="H8:H49" si="3">V8+AK8</f>
        <v>147</v>
      </c>
      <c r="I8" s="315">
        <f t="shared" ref="I8:I49" si="4">W8+AL8</f>
        <v>168</v>
      </c>
      <c r="J8" s="315">
        <f t="shared" ref="J8:J49" si="5">X8+AM8</f>
        <v>102</v>
      </c>
      <c r="K8" s="315">
        <f t="shared" ref="K8:K49" si="6">Y8+AN8</f>
        <v>55</v>
      </c>
      <c r="L8" s="312">
        <f t="shared" ref="L8:L49" si="7">Z8+AO8</f>
        <v>33</v>
      </c>
      <c r="M8" s="313">
        <f t="shared" ref="M8:M49" si="8">AA8+AP8</f>
        <v>505</v>
      </c>
      <c r="N8" s="316">
        <f t="shared" ref="N8:N49" si="9">AB8+AQ8</f>
        <v>632</v>
      </c>
      <c r="O8" s="678" t="str">
        <f>A8</f>
        <v>居宅（介護予防）サービス</v>
      </c>
      <c r="P8" s="679"/>
      <c r="Q8" s="679"/>
      <c r="R8" s="311">
        <f>SUM(R9,R15,R18,R23,R27,R28)</f>
        <v>38</v>
      </c>
      <c r="S8" s="311">
        <f>SUM(S9,S15,S18,S23,S27,S28)</f>
        <v>86</v>
      </c>
      <c r="T8" s="313">
        <f t="shared" ref="T8:T49" si="10">SUM(R8:S8)</f>
        <v>124</v>
      </c>
      <c r="U8" s="314">
        <f t="shared" ref="U8:Z8" si="11">SUM(U9,U15,U18,U23,U27,U28)</f>
        <v>0</v>
      </c>
      <c r="V8" s="314">
        <f t="shared" si="11"/>
        <v>145</v>
      </c>
      <c r="W8" s="314">
        <f t="shared" si="11"/>
        <v>167</v>
      </c>
      <c r="X8" s="314">
        <f t="shared" si="11"/>
        <v>102</v>
      </c>
      <c r="Y8" s="314">
        <f t="shared" si="11"/>
        <v>55</v>
      </c>
      <c r="Z8" s="314">
        <f t="shared" si="11"/>
        <v>33</v>
      </c>
      <c r="AA8" s="313">
        <f>SUM(U8:Z8)</f>
        <v>502</v>
      </c>
      <c r="AB8" s="316">
        <f t="shared" ref="AB8:AB47" si="12">SUM(AA8,T8)</f>
        <v>626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6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10</v>
      </c>
      <c r="F9" s="422">
        <f t="shared" si="1"/>
        <v>16</v>
      </c>
      <c r="G9" s="226">
        <f t="shared" si="2"/>
        <v>0</v>
      </c>
      <c r="H9" s="227">
        <f t="shared" si="3"/>
        <v>39</v>
      </c>
      <c r="I9" s="227">
        <f t="shared" si="4"/>
        <v>42</v>
      </c>
      <c r="J9" s="227">
        <f t="shared" si="5"/>
        <v>26</v>
      </c>
      <c r="K9" s="227">
        <f t="shared" si="6"/>
        <v>19</v>
      </c>
      <c r="L9" s="225">
        <f t="shared" si="7"/>
        <v>15</v>
      </c>
      <c r="M9" s="422">
        <f t="shared" si="8"/>
        <v>141</v>
      </c>
      <c r="N9" s="318">
        <f t="shared" si="9"/>
        <v>157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10</v>
      </c>
      <c r="T9" s="422">
        <f>SUM(R9:S9)</f>
        <v>16</v>
      </c>
      <c r="U9" s="226">
        <f t="shared" ref="U9:Z9" si="17">SUM(U10:U14)</f>
        <v>0</v>
      </c>
      <c r="V9" s="227">
        <f t="shared" si="17"/>
        <v>39</v>
      </c>
      <c r="W9" s="227">
        <f t="shared" si="17"/>
        <v>42</v>
      </c>
      <c r="X9" s="227">
        <f t="shared" si="17"/>
        <v>26</v>
      </c>
      <c r="Y9" s="227">
        <f t="shared" si="17"/>
        <v>19</v>
      </c>
      <c r="Z9" s="225">
        <f t="shared" si="17"/>
        <v>15</v>
      </c>
      <c r="AA9" s="422">
        <f t="shared" ref="AA9:AA47" si="18">SUM(U9:Z9)</f>
        <v>141</v>
      </c>
      <c r="AB9" s="318">
        <f t="shared" si="12"/>
        <v>157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26</v>
      </c>
      <c r="I10" s="156">
        <f t="shared" si="4"/>
        <v>26</v>
      </c>
      <c r="J10" s="156">
        <f t="shared" si="5"/>
        <v>13</v>
      </c>
      <c r="K10" s="156">
        <f t="shared" si="6"/>
        <v>7</v>
      </c>
      <c r="L10" s="153">
        <f t="shared" si="7"/>
        <v>7</v>
      </c>
      <c r="M10" s="423">
        <f t="shared" si="8"/>
        <v>79</v>
      </c>
      <c r="N10" s="319">
        <f t="shared" si="9"/>
        <v>79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26</v>
      </c>
      <c r="X10" s="156">
        <f>VLOOKUP($AC10,原データ!$D$1:$R$2300,6,FALSE)</f>
        <v>13</v>
      </c>
      <c r="Y10" s="156">
        <f>VLOOKUP($AC10,原データ!$D$1:$R$2300,7,FALSE)</f>
        <v>7</v>
      </c>
      <c r="Z10" s="153">
        <f>VLOOKUP($AC10,原データ!$D$1:$R$2300,8,FALSE)</f>
        <v>7</v>
      </c>
      <c r="AA10" s="423">
        <f t="shared" si="18"/>
        <v>79</v>
      </c>
      <c r="AB10" s="319">
        <f t="shared" si="12"/>
        <v>79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6</v>
      </c>
      <c r="F12" s="423">
        <f t="shared" si="1"/>
        <v>9</v>
      </c>
      <c r="G12" s="155">
        <f t="shared" si="2"/>
        <v>0</v>
      </c>
      <c r="H12" s="156">
        <f t="shared" si="3"/>
        <v>6</v>
      </c>
      <c r="I12" s="156">
        <f t="shared" si="4"/>
        <v>7</v>
      </c>
      <c r="J12" s="156">
        <f t="shared" si="5"/>
        <v>6</v>
      </c>
      <c r="K12" s="156">
        <f t="shared" si="6"/>
        <v>7</v>
      </c>
      <c r="L12" s="153">
        <f t="shared" si="7"/>
        <v>3</v>
      </c>
      <c r="M12" s="423">
        <f t="shared" si="8"/>
        <v>29</v>
      </c>
      <c r="N12" s="319">
        <f t="shared" si="9"/>
        <v>38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6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7</v>
      </c>
      <c r="X12" s="156">
        <f>VLOOKUP($AC12,原データ!$D$1:$R$2300,6,FALSE)</f>
        <v>6</v>
      </c>
      <c r="Y12" s="156">
        <f>VLOOKUP($AC12,原データ!$D$1:$R$2300,7,FALSE)</f>
        <v>7</v>
      </c>
      <c r="Z12" s="153">
        <f>VLOOKUP($AC12,原データ!$D$1:$R$2300,8,FALSE)</f>
        <v>3</v>
      </c>
      <c r="AA12" s="423">
        <f t="shared" si="18"/>
        <v>29</v>
      </c>
      <c r="AB12" s="319">
        <f t="shared" si="12"/>
        <v>38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4</v>
      </c>
      <c r="F13" s="423">
        <f t="shared" si="1"/>
        <v>6</v>
      </c>
      <c r="G13" s="155">
        <f t="shared" si="2"/>
        <v>0</v>
      </c>
      <c r="H13" s="156">
        <f t="shared" si="3"/>
        <v>6</v>
      </c>
      <c r="I13" s="156">
        <f t="shared" si="4"/>
        <v>3</v>
      </c>
      <c r="J13" s="156">
        <f t="shared" si="5"/>
        <v>1</v>
      </c>
      <c r="K13" s="156">
        <f t="shared" si="6"/>
        <v>1</v>
      </c>
      <c r="L13" s="153">
        <f t="shared" si="7"/>
        <v>3</v>
      </c>
      <c r="M13" s="423">
        <f t="shared" si="8"/>
        <v>14</v>
      </c>
      <c r="N13" s="319">
        <f t="shared" si="9"/>
        <v>20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4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6</v>
      </c>
      <c r="W13" s="156">
        <f>VLOOKUP($AC13,原データ!$D$1:$R$2300,5,FALSE)</f>
        <v>3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3</v>
      </c>
      <c r="AA13" s="423">
        <f t="shared" si="18"/>
        <v>14</v>
      </c>
      <c r="AB13" s="319">
        <f t="shared" si="12"/>
        <v>20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</v>
      </c>
      <c r="I14" s="164">
        <f t="shared" si="4"/>
        <v>6</v>
      </c>
      <c r="J14" s="164">
        <f t="shared" si="5"/>
        <v>6</v>
      </c>
      <c r="K14" s="164">
        <f t="shared" si="6"/>
        <v>3</v>
      </c>
      <c r="L14" s="161">
        <f t="shared" si="7"/>
        <v>1</v>
      </c>
      <c r="M14" s="424">
        <f t="shared" si="8"/>
        <v>17</v>
      </c>
      <c r="N14" s="320">
        <f t="shared" si="9"/>
        <v>18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6</v>
      </c>
      <c r="X14" s="164">
        <f>VLOOKUP($AC14,原データ!$D$1:$R$2300,6,FALSE)</f>
        <v>6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17</v>
      </c>
      <c r="AB14" s="320">
        <f t="shared" si="12"/>
        <v>18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11</v>
      </c>
      <c r="E15" s="225">
        <f t="shared" si="0"/>
        <v>34</v>
      </c>
      <c r="F15" s="422">
        <f t="shared" si="1"/>
        <v>45</v>
      </c>
      <c r="G15" s="226">
        <f t="shared" si="2"/>
        <v>0</v>
      </c>
      <c r="H15" s="227">
        <f t="shared" si="3"/>
        <v>61</v>
      </c>
      <c r="I15" s="227">
        <f t="shared" si="4"/>
        <v>62</v>
      </c>
      <c r="J15" s="227">
        <f t="shared" si="5"/>
        <v>30</v>
      </c>
      <c r="K15" s="227">
        <f t="shared" si="6"/>
        <v>8</v>
      </c>
      <c r="L15" s="225">
        <f t="shared" si="7"/>
        <v>7</v>
      </c>
      <c r="M15" s="422">
        <f t="shared" si="8"/>
        <v>168</v>
      </c>
      <c r="N15" s="318">
        <f t="shared" si="9"/>
        <v>213</v>
      </c>
      <c r="O15" s="661"/>
      <c r="P15" s="699" t="s">
        <v>131</v>
      </c>
      <c r="Q15" s="699"/>
      <c r="R15" s="224">
        <f>SUM(R16:R17)</f>
        <v>11</v>
      </c>
      <c r="S15" s="225">
        <f>SUM(S16:S17)</f>
        <v>34</v>
      </c>
      <c r="T15" s="422">
        <f t="shared" si="10"/>
        <v>45</v>
      </c>
      <c r="U15" s="226">
        <f t="shared" ref="U15:Z15" si="21">SUM(U16:U17)</f>
        <v>0</v>
      </c>
      <c r="V15" s="227">
        <f t="shared" si="21"/>
        <v>61</v>
      </c>
      <c r="W15" s="227">
        <f t="shared" si="21"/>
        <v>62</v>
      </c>
      <c r="X15" s="227">
        <f t="shared" si="21"/>
        <v>30</v>
      </c>
      <c r="Y15" s="227">
        <f t="shared" si="21"/>
        <v>8</v>
      </c>
      <c r="Z15" s="225">
        <f t="shared" si="21"/>
        <v>7</v>
      </c>
      <c r="AA15" s="422">
        <f t="shared" si="18"/>
        <v>168</v>
      </c>
      <c r="AB15" s="318">
        <f t="shared" si="12"/>
        <v>213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37</v>
      </c>
      <c r="I16" s="156">
        <f t="shared" si="4"/>
        <v>40</v>
      </c>
      <c r="J16" s="156">
        <f t="shared" si="5"/>
        <v>21</v>
      </c>
      <c r="K16" s="156">
        <f t="shared" si="6"/>
        <v>8</v>
      </c>
      <c r="L16" s="153">
        <f t="shared" si="7"/>
        <v>5</v>
      </c>
      <c r="M16" s="423">
        <f t="shared" si="8"/>
        <v>111</v>
      </c>
      <c r="N16" s="319">
        <f t="shared" si="9"/>
        <v>111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37</v>
      </c>
      <c r="W16" s="156">
        <f>VLOOKUP($AC16,原データ!$D$1:$R$2300,5,FALSE)</f>
        <v>40</v>
      </c>
      <c r="X16" s="156">
        <f>VLOOKUP($AC16,原データ!$D$1:$R$2300,6,FALSE)</f>
        <v>21</v>
      </c>
      <c r="Y16" s="156">
        <f>VLOOKUP($AC16,原データ!$D$1:$R$2300,7,FALSE)</f>
        <v>8</v>
      </c>
      <c r="Z16" s="153">
        <f>VLOOKUP($AC16,原データ!$D$1:$R$2300,8,FALSE)</f>
        <v>5</v>
      </c>
      <c r="AA16" s="423">
        <f t="shared" si="18"/>
        <v>111</v>
      </c>
      <c r="AB16" s="319">
        <f t="shared" si="12"/>
        <v>111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11</v>
      </c>
      <c r="E17" s="161">
        <f t="shared" si="0"/>
        <v>34</v>
      </c>
      <c r="F17" s="424">
        <f t="shared" si="1"/>
        <v>45</v>
      </c>
      <c r="G17" s="163">
        <f t="shared" si="2"/>
        <v>0</v>
      </c>
      <c r="H17" s="164">
        <f t="shared" si="3"/>
        <v>24</v>
      </c>
      <c r="I17" s="164">
        <f t="shared" si="4"/>
        <v>22</v>
      </c>
      <c r="J17" s="164">
        <f t="shared" si="5"/>
        <v>9</v>
      </c>
      <c r="K17" s="164">
        <f t="shared" si="6"/>
        <v>0</v>
      </c>
      <c r="L17" s="161">
        <f t="shared" si="7"/>
        <v>2</v>
      </c>
      <c r="M17" s="424">
        <f t="shared" si="8"/>
        <v>57</v>
      </c>
      <c r="N17" s="320">
        <f t="shared" si="9"/>
        <v>102</v>
      </c>
      <c r="O17" s="661"/>
      <c r="P17" s="692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34</v>
      </c>
      <c r="T17" s="424">
        <f t="shared" si="10"/>
        <v>45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22</v>
      </c>
      <c r="X17" s="164">
        <f>VLOOKUP($AC17,原データ!$D$1:$R$2300,6,FALSE)</f>
        <v>9</v>
      </c>
      <c r="Y17" s="164">
        <f>VLOOKUP($AC17,原データ!$D$1:$R$2300,7,FALSE)</f>
        <v>0</v>
      </c>
      <c r="Z17" s="161">
        <f>VLOOKUP($AC17,原データ!$D$1:$R$2300,8,FALSE)</f>
        <v>2</v>
      </c>
      <c r="AA17" s="424">
        <f t="shared" si="18"/>
        <v>57</v>
      </c>
      <c r="AB17" s="320">
        <f t="shared" si="12"/>
        <v>102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5</v>
      </c>
      <c r="J18" s="227">
        <f t="shared" si="5"/>
        <v>10</v>
      </c>
      <c r="K18" s="227">
        <f t="shared" si="6"/>
        <v>5</v>
      </c>
      <c r="L18" s="225">
        <f t="shared" si="7"/>
        <v>1</v>
      </c>
      <c r="M18" s="422">
        <f t="shared" si="8"/>
        <v>24</v>
      </c>
      <c r="N18" s="318">
        <f>AB18+AQ18</f>
        <v>24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5</v>
      </c>
      <c r="X18" s="227">
        <f t="shared" si="23"/>
        <v>10</v>
      </c>
      <c r="Y18" s="227">
        <f t="shared" si="23"/>
        <v>5</v>
      </c>
      <c r="Z18" s="227">
        <f t="shared" si="23"/>
        <v>1</v>
      </c>
      <c r="AA18" s="422">
        <f>SUM(U18:Z18)</f>
        <v>24</v>
      </c>
      <c r="AB18" s="318">
        <f>SUM(AA18,T18)</f>
        <v>24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3</v>
      </c>
      <c r="J19" s="156">
        <f t="shared" si="5"/>
        <v>9</v>
      </c>
      <c r="K19" s="156">
        <f t="shared" si="6"/>
        <v>4</v>
      </c>
      <c r="L19" s="153">
        <f t="shared" si="7"/>
        <v>1</v>
      </c>
      <c r="M19" s="423">
        <f t="shared" si="8"/>
        <v>18</v>
      </c>
      <c r="N19" s="319">
        <f t="shared" si="9"/>
        <v>18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9</v>
      </c>
      <c r="Y19" s="156">
        <f>VLOOKUP($AC19,原データ!$D$1:$R$2300,7,FALSE)</f>
        <v>4</v>
      </c>
      <c r="Z19" s="153">
        <f>VLOOKUP($AC19,原データ!$D$1:$R$2300,8,FALSE)</f>
        <v>1</v>
      </c>
      <c r="AA19" s="423">
        <f t="shared" si="18"/>
        <v>18</v>
      </c>
      <c r="AB19" s="319">
        <f t="shared" si="12"/>
        <v>18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2</v>
      </c>
      <c r="J20" s="156">
        <f t="shared" si="5"/>
        <v>1</v>
      </c>
      <c r="K20" s="156">
        <f t="shared" si="6"/>
        <v>1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22</v>
      </c>
      <c r="E23" s="225">
        <f t="shared" si="0"/>
        <v>44</v>
      </c>
      <c r="F23" s="422">
        <f t="shared" si="1"/>
        <v>66</v>
      </c>
      <c r="G23" s="226">
        <f t="shared" si="2"/>
        <v>0</v>
      </c>
      <c r="H23" s="227">
        <f t="shared" si="3"/>
        <v>44</v>
      </c>
      <c r="I23" s="227">
        <f t="shared" si="4"/>
        <v>59</v>
      </c>
      <c r="J23" s="227">
        <f t="shared" si="5"/>
        <v>35</v>
      </c>
      <c r="K23" s="227">
        <f t="shared" si="6"/>
        <v>19</v>
      </c>
      <c r="L23" s="225">
        <f t="shared" si="7"/>
        <v>10</v>
      </c>
      <c r="M23" s="422">
        <f t="shared" si="8"/>
        <v>167</v>
      </c>
      <c r="N23" s="318">
        <f t="shared" si="9"/>
        <v>233</v>
      </c>
      <c r="O23" s="661"/>
      <c r="P23" s="699" t="s">
        <v>137</v>
      </c>
      <c r="Q23" s="699"/>
      <c r="R23" s="224">
        <f>SUM(R24:R26)</f>
        <v>21</v>
      </c>
      <c r="S23" s="225">
        <f>SUM(S24:S26)</f>
        <v>42</v>
      </c>
      <c r="T23" s="422">
        <f t="shared" si="10"/>
        <v>63</v>
      </c>
      <c r="U23" s="226">
        <f t="shared" ref="U23:Z23" si="26">SUM(U24:U26)</f>
        <v>0</v>
      </c>
      <c r="V23" s="227">
        <f t="shared" si="26"/>
        <v>42</v>
      </c>
      <c r="W23" s="227">
        <f t="shared" si="26"/>
        <v>58</v>
      </c>
      <c r="X23" s="227">
        <f t="shared" si="26"/>
        <v>35</v>
      </c>
      <c r="Y23" s="227">
        <f t="shared" si="26"/>
        <v>19</v>
      </c>
      <c r="Z23" s="225">
        <f t="shared" si="26"/>
        <v>10</v>
      </c>
      <c r="AA23" s="422">
        <f t="shared" si="18"/>
        <v>164</v>
      </c>
      <c r="AB23" s="318">
        <f t="shared" si="12"/>
        <v>227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6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21</v>
      </c>
      <c r="E24" s="153">
        <f t="shared" si="0"/>
        <v>42</v>
      </c>
      <c r="F24" s="423">
        <f t="shared" si="1"/>
        <v>63</v>
      </c>
      <c r="G24" s="155">
        <f t="shared" si="2"/>
        <v>0</v>
      </c>
      <c r="H24" s="156">
        <f t="shared" si="3"/>
        <v>42</v>
      </c>
      <c r="I24" s="156">
        <f t="shared" si="4"/>
        <v>58</v>
      </c>
      <c r="J24" s="156">
        <f t="shared" si="5"/>
        <v>35</v>
      </c>
      <c r="K24" s="156">
        <f t="shared" si="6"/>
        <v>19</v>
      </c>
      <c r="L24" s="153">
        <f t="shared" si="7"/>
        <v>10</v>
      </c>
      <c r="M24" s="423">
        <f t="shared" si="8"/>
        <v>164</v>
      </c>
      <c r="N24" s="319">
        <f t="shared" si="9"/>
        <v>227</v>
      </c>
      <c r="O24" s="661"/>
      <c r="P24" s="696"/>
      <c r="Q24" s="229" t="s">
        <v>138</v>
      </c>
      <c r="R24" s="152">
        <f>VLOOKUP($AC24,原データ!$D$1:$R$2300,10,FALSE)</f>
        <v>21</v>
      </c>
      <c r="S24" s="153">
        <f>VLOOKUP($AC24,原データ!$D$1:$R$2300,11,FALSE)</f>
        <v>42</v>
      </c>
      <c r="T24" s="423">
        <f t="shared" si="10"/>
        <v>63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58</v>
      </c>
      <c r="X24" s="156">
        <f>VLOOKUP($AC24,原データ!$D$1:$R$2300,6,FALSE)</f>
        <v>35</v>
      </c>
      <c r="Y24" s="156">
        <f>VLOOKUP($AC24,原データ!$D$1:$R$2300,7,FALSE)</f>
        <v>19</v>
      </c>
      <c r="Z24" s="153">
        <f>VLOOKUP($AC24,原データ!$D$1:$R$2300,8,FALSE)</f>
        <v>10</v>
      </c>
      <c r="AA24" s="423">
        <f t="shared" si="18"/>
        <v>164</v>
      </c>
      <c r="AB24" s="319">
        <f t="shared" si="12"/>
        <v>227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2</v>
      </c>
      <c r="F26" s="424">
        <f t="shared" si="1"/>
        <v>3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4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4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4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26</v>
      </c>
      <c r="E29" s="312">
        <f t="shared" si="0"/>
        <v>58</v>
      </c>
      <c r="F29" s="313">
        <f t="shared" si="1"/>
        <v>84</v>
      </c>
      <c r="G29" s="314">
        <f t="shared" si="2"/>
        <v>0</v>
      </c>
      <c r="H29" s="315">
        <f t="shared" si="3"/>
        <v>87</v>
      </c>
      <c r="I29" s="315">
        <f t="shared" si="4"/>
        <v>82</v>
      </c>
      <c r="J29" s="315">
        <f t="shared" si="5"/>
        <v>48</v>
      </c>
      <c r="K29" s="315">
        <f t="shared" si="6"/>
        <v>20</v>
      </c>
      <c r="L29" s="312">
        <f t="shared" si="7"/>
        <v>11</v>
      </c>
      <c r="M29" s="313">
        <f t="shared" si="8"/>
        <v>248</v>
      </c>
      <c r="N29" s="316">
        <f t="shared" si="9"/>
        <v>332</v>
      </c>
      <c r="O29" s="662" t="s">
        <v>141</v>
      </c>
      <c r="P29" s="663"/>
      <c r="Q29" s="664"/>
      <c r="R29" s="167">
        <f>VLOOKUP($AC29,原データ!$D$1:$R$2300,10,FALSE)</f>
        <v>26</v>
      </c>
      <c r="S29" s="168">
        <f>VLOOKUP($AC29,原データ!$D$1:$R$2300,11,FALSE)</f>
        <v>58</v>
      </c>
      <c r="T29" s="425">
        <f t="shared" si="10"/>
        <v>84</v>
      </c>
      <c r="U29" s="170">
        <f>VLOOKUP($AC29,原データ!$D$1:$R$2300,3,FALSE)</f>
        <v>0</v>
      </c>
      <c r="V29" s="171">
        <f>VLOOKUP($AC29,原データ!$D$1:$R$2300,4,FALSE)</f>
        <v>87</v>
      </c>
      <c r="W29" s="171">
        <f>VLOOKUP($AC29,原データ!$D$1:$R$2300,5,FALSE)</f>
        <v>82</v>
      </c>
      <c r="X29" s="171">
        <f>VLOOKUP($AC29,原データ!$D$1:$R$2300,6,FALSE)</f>
        <v>48</v>
      </c>
      <c r="Y29" s="171">
        <f>VLOOKUP($AC29,原データ!$D$1:$R$2300,7,FALSE)</f>
        <v>20</v>
      </c>
      <c r="Z29" s="168">
        <f>VLOOKUP($AC29,原データ!$D$1:$R$2300,8,FALSE)</f>
        <v>11</v>
      </c>
      <c r="AA29" s="425">
        <f t="shared" si="18"/>
        <v>248</v>
      </c>
      <c r="AB29" s="316">
        <f t="shared" si="12"/>
        <v>332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18</v>
      </c>
      <c r="J30" s="315">
        <f t="shared" si="5"/>
        <v>18</v>
      </c>
      <c r="K30" s="315">
        <f t="shared" si="6"/>
        <v>22</v>
      </c>
      <c r="L30" s="312">
        <f t="shared" si="7"/>
        <v>4</v>
      </c>
      <c r="M30" s="313">
        <f t="shared" si="8"/>
        <v>76</v>
      </c>
      <c r="N30" s="316">
        <f t="shared" si="9"/>
        <v>76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18</v>
      </c>
      <c r="X30" s="315">
        <f t="shared" si="29"/>
        <v>18</v>
      </c>
      <c r="Y30" s="315">
        <f t="shared" si="29"/>
        <v>22</v>
      </c>
      <c r="Z30" s="312">
        <f t="shared" si="29"/>
        <v>4</v>
      </c>
      <c r="AA30" s="313">
        <f t="shared" si="18"/>
        <v>76</v>
      </c>
      <c r="AB30" s="316">
        <f t="shared" si="12"/>
        <v>76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7</v>
      </c>
      <c r="J33" s="171">
        <f t="shared" si="33"/>
        <v>9</v>
      </c>
      <c r="K33" s="171">
        <f t="shared" si="33"/>
        <v>4</v>
      </c>
      <c r="L33" s="171">
        <f t="shared" si="33"/>
        <v>2</v>
      </c>
      <c r="M33" s="425">
        <f t="shared" si="8"/>
        <v>29</v>
      </c>
      <c r="N33" s="321">
        <f t="shared" si="9"/>
        <v>29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7</v>
      </c>
      <c r="X33" s="171">
        <f>VLOOKUP($AC33,原データ!$D$1:$R$2300,6,FALSE)</f>
        <v>9</v>
      </c>
      <c r="Y33" s="171">
        <f>VLOOKUP($AC33,原データ!$D$1:$R$2300,7,FALSE)</f>
        <v>4</v>
      </c>
      <c r="Z33" s="168">
        <f>VLOOKUP($AC33,原データ!$D$1:$R$2300,8,FALSE)</f>
        <v>2</v>
      </c>
      <c r="AA33" s="425">
        <f>SUM(U33:Z33)</f>
        <v>29</v>
      </c>
      <c r="AB33" s="316">
        <f>SUM(AA33,T33)</f>
        <v>29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4</v>
      </c>
      <c r="I35" s="171">
        <f t="shared" si="4"/>
        <v>4</v>
      </c>
      <c r="J35" s="171">
        <f t="shared" si="5"/>
        <v>4</v>
      </c>
      <c r="K35" s="171">
        <f t="shared" si="6"/>
        <v>10</v>
      </c>
      <c r="L35" s="168">
        <f t="shared" si="7"/>
        <v>0</v>
      </c>
      <c r="M35" s="425">
        <f t="shared" si="8"/>
        <v>22</v>
      </c>
      <c r="N35" s="316">
        <f t="shared" si="9"/>
        <v>22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4</v>
      </c>
      <c r="X35" s="171">
        <f>VLOOKUP($AC35,原データ!$D$1:$R$2300,6,FALSE)</f>
        <v>4</v>
      </c>
      <c r="Y35" s="171">
        <f>VLOOKUP($AC35,原データ!$D$1:$R$2300,7,FALSE)</f>
        <v>10</v>
      </c>
      <c r="Z35" s="168">
        <f>VLOOKUP($AC35,原データ!$D$1:$R$2300,8,FALSE)</f>
        <v>0</v>
      </c>
      <c r="AA35" s="425">
        <f t="shared" si="18"/>
        <v>22</v>
      </c>
      <c r="AB35" s="316">
        <f t="shared" si="12"/>
        <v>22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6</v>
      </c>
      <c r="J37" s="171">
        <f t="shared" si="5"/>
        <v>5</v>
      </c>
      <c r="K37" s="171">
        <f t="shared" si="6"/>
        <v>8</v>
      </c>
      <c r="L37" s="168">
        <f t="shared" si="7"/>
        <v>2</v>
      </c>
      <c r="M37" s="425">
        <f t="shared" si="8"/>
        <v>24</v>
      </c>
      <c r="N37" s="316">
        <f t="shared" si="9"/>
        <v>24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6</v>
      </c>
      <c r="X37" s="171">
        <f>VLOOKUP($AC37,原データ!$D$1:$R$2300,6,FALSE)</f>
        <v>5</v>
      </c>
      <c r="Y37" s="171">
        <f>VLOOKUP($AC37,原データ!$D$1:$R$2300,7,FALSE)</f>
        <v>8</v>
      </c>
      <c r="Z37" s="168">
        <f>VLOOKUP($AC37,原データ!$D$1:$R$2300,8,FALSE)</f>
        <v>2</v>
      </c>
      <c r="AA37" s="425">
        <f t="shared" si="18"/>
        <v>24</v>
      </c>
      <c r="AB37" s="316">
        <f t="shared" si="12"/>
        <v>24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18</v>
      </c>
      <c r="J44" s="315">
        <f t="shared" si="5"/>
        <v>31</v>
      </c>
      <c r="K44" s="315">
        <f t="shared" si="6"/>
        <v>59</v>
      </c>
      <c r="L44" s="312">
        <f t="shared" si="7"/>
        <v>34</v>
      </c>
      <c r="M44" s="313">
        <f t="shared" si="8"/>
        <v>146</v>
      </c>
      <c r="N44" s="316">
        <f t="shared" si="9"/>
        <v>146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18</v>
      </c>
      <c r="X44" s="315">
        <f>SUM(X45:X48)</f>
        <v>31</v>
      </c>
      <c r="Y44" s="315">
        <f>SUM(Y45:Y48)</f>
        <v>59</v>
      </c>
      <c r="Z44" s="315">
        <f>SUM(Z45:Z48)</f>
        <v>34</v>
      </c>
      <c r="AA44" s="313">
        <f t="shared" si="18"/>
        <v>146</v>
      </c>
      <c r="AB44" s="316">
        <f>SUM(AA44,T44)</f>
        <v>146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8</v>
      </c>
      <c r="K45" s="171">
        <f t="shared" si="6"/>
        <v>24</v>
      </c>
      <c r="L45" s="168">
        <f t="shared" si="7"/>
        <v>17</v>
      </c>
      <c r="M45" s="425">
        <f t="shared" si="8"/>
        <v>49</v>
      </c>
      <c r="N45" s="316">
        <f t="shared" si="9"/>
        <v>49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8</v>
      </c>
      <c r="Y45" s="171">
        <f>VLOOKUP($AC45,原データ!$D$1:$R$2300,7,FALSE)</f>
        <v>24</v>
      </c>
      <c r="Z45" s="168">
        <f>VLOOKUP($AC45,原データ!$D$1:$R$2300,8,FALSE)</f>
        <v>17</v>
      </c>
      <c r="AA45" s="425">
        <f t="shared" si="18"/>
        <v>49</v>
      </c>
      <c r="AB45" s="316">
        <f t="shared" si="12"/>
        <v>49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16</v>
      </c>
      <c r="J46" s="171">
        <f t="shared" si="5"/>
        <v>13</v>
      </c>
      <c r="K46" s="171">
        <f t="shared" si="6"/>
        <v>23</v>
      </c>
      <c r="L46" s="168">
        <f t="shared" si="7"/>
        <v>17</v>
      </c>
      <c r="M46" s="425">
        <f t="shared" si="8"/>
        <v>73</v>
      </c>
      <c r="N46" s="316">
        <f t="shared" si="9"/>
        <v>73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16</v>
      </c>
      <c r="X46" s="171">
        <f>VLOOKUP($AC46,原データ!$D$1:$R$2300,6,FALSE)</f>
        <v>13</v>
      </c>
      <c r="Y46" s="171">
        <f>VLOOKUP($AC46,原データ!$D$1:$R$2300,7,FALSE)</f>
        <v>23</v>
      </c>
      <c r="Z46" s="168">
        <f>VLOOKUP($AC46,原データ!$D$1:$R$2300,8,FALSE)</f>
        <v>17</v>
      </c>
      <c r="AA46" s="425">
        <f t="shared" si="18"/>
        <v>73</v>
      </c>
      <c r="AB46" s="316">
        <f t="shared" si="12"/>
        <v>73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2</v>
      </c>
      <c r="J48" s="171">
        <f t="shared" si="41"/>
        <v>10</v>
      </c>
      <c r="K48" s="171">
        <f t="shared" si="41"/>
        <v>12</v>
      </c>
      <c r="L48" s="168">
        <f t="shared" si="41"/>
        <v>0</v>
      </c>
      <c r="M48" s="425">
        <f t="shared" si="41"/>
        <v>24</v>
      </c>
      <c r="N48" s="316">
        <f t="shared" si="41"/>
        <v>24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2</v>
      </c>
      <c r="X48" s="171">
        <f>VLOOKUP($AC48,原データ!$D$1:$R$2300,6,FALSE)</f>
        <v>10</v>
      </c>
      <c r="Y48" s="171">
        <f>VLOOKUP($AC48,原データ!$D$1:$R$2300,7,FALSE)</f>
        <v>12</v>
      </c>
      <c r="Z48" s="168">
        <f>VLOOKUP($AC48,原データ!$D$1:$R$2300,8,FALSE)</f>
        <v>0</v>
      </c>
      <c r="AA48" s="425">
        <f>SUM(U48:Z48)</f>
        <v>24</v>
      </c>
      <c r="AB48" s="316">
        <f>SUM(AA48,T48)</f>
        <v>24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65</v>
      </c>
      <c r="E49" s="416">
        <f t="shared" si="0"/>
        <v>146</v>
      </c>
      <c r="F49" s="417">
        <f t="shared" si="1"/>
        <v>211</v>
      </c>
      <c r="G49" s="418">
        <f t="shared" si="2"/>
        <v>0</v>
      </c>
      <c r="H49" s="419">
        <f t="shared" si="3"/>
        <v>252</v>
      </c>
      <c r="I49" s="419">
        <f t="shared" si="4"/>
        <v>286</v>
      </c>
      <c r="J49" s="419">
        <f t="shared" si="5"/>
        <v>199</v>
      </c>
      <c r="K49" s="419">
        <f t="shared" si="6"/>
        <v>156</v>
      </c>
      <c r="L49" s="416">
        <f t="shared" si="7"/>
        <v>82</v>
      </c>
      <c r="M49" s="417">
        <f t="shared" si="8"/>
        <v>975</v>
      </c>
      <c r="N49" s="420">
        <f t="shared" si="9"/>
        <v>1186</v>
      </c>
      <c r="O49" s="694" t="s">
        <v>148</v>
      </c>
      <c r="P49" s="695"/>
      <c r="Q49" s="695"/>
      <c r="R49" s="415">
        <f>SUM(R8,R30,R44,R29)</f>
        <v>64</v>
      </c>
      <c r="S49" s="415">
        <f>SUM(S8,S30,S44,S29)</f>
        <v>144</v>
      </c>
      <c r="T49" s="417">
        <f t="shared" si="10"/>
        <v>208</v>
      </c>
      <c r="U49" s="418">
        <f t="shared" ref="U49:Z49" si="42">SUM(U8,U30,U44,U29)</f>
        <v>0</v>
      </c>
      <c r="V49" s="418">
        <f t="shared" si="42"/>
        <v>250</v>
      </c>
      <c r="W49" s="418">
        <f t="shared" si="42"/>
        <v>285</v>
      </c>
      <c r="X49" s="418">
        <f t="shared" si="42"/>
        <v>199</v>
      </c>
      <c r="Y49" s="418">
        <f t="shared" si="42"/>
        <v>156</v>
      </c>
      <c r="Z49" s="418">
        <f t="shared" si="42"/>
        <v>82</v>
      </c>
      <c r="AA49" s="417">
        <f>SUM(U49:Z49)</f>
        <v>972</v>
      </c>
      <c r="AB49" s="420">
        <f>SUM(AA49,T49)</f>
        <v>1180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6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56471</v>
      </c>
      <c r="E51" s="312">
        <f t="shared" ref="E51:E90" si="45">S51+AH51</f>
        <v>234065</v>
      </c>
      <c r="F51" s="313">
        <f t="shared" ref="F51:F90" si="46">T51+AI51</f>
        <v>290536</v>
      </c>
      <c r="G51" s="314">
        <f t="shared" ref="G51:G90" si="47">U51+AJ51</f>
        <v>0</v>
      </c>
      <c r="H51" s="315">
        <f t="shared" ref="H51:H90" si="48">V51+AK51</f>
        <v>867861</v>
      </c>
      <c r="I51" s="315">
        <f t="shared" ref="I51:I90" si="49">W51+AL51</f>
        <v>943210</v>
      </c>
      <c r="J51" s="315">
        <f t="shared" ref="J51:J90" si="50">X51+AM51</f>
        <v>826644</v>
      </c>
      <c r="K51" s="315">
        <f t="shared" ref="K51:K90" si="51">Y51+AN51</f>
        <v>448724</v>
      </c>
      <c r="L51" s="312">
        <f t="shared" ref="L51:L90" si="52">Z51+AO51</f>
        <v>343000</v>
      </c>
      <c r="M51" s="313">
        <f t="shared" ref="M51:M90" si="53">AA51+AP51</f>
        <v>3429439</v>
      </c>
      <c r="N51" s="316">
        <f t="shared" ref="N51:N90" si="54">AB51+AQ51</f>
        <v>3719975</v>
      </c>
      <c r="O51" s="720" t="s">
        <v>124</v>
      </c>
      <c r="P51" s="721"/>
      <c r="Q51" s="722"/>
      <c r="R51" s="311">
        <f>SUM(R52,R58,R61,R66,R68,R69)</f>
        <v>56471</v>
      </c>
      <c r="S51" s="311">
        <f>SUM(S52,S58,S61,S66,S68,S69)</f>
        <v>234065</v>
      </c>
      <c r="T51" s="313">
        <f>SUM(R51:S51)</f>
        <v>290536</v>
      </c>
      <c r="U51" s="314">
        <f t="shared" ref="U51:Z51" si="55">SUM(U52,U58,U61,U66,U68,U69)</f>
        <v>0</v>
      </c>
      <c r="V51" s="314">
        <f t="shared" si="55"/>
        <v>867861</v>
      </c>
      <c r="W51" s="314">
        <f t="shared" si="55"/>
        <v>943210</v>
      </c>
      <c r="X51" s="314">
        <f t="shared" si="55"/>
        <v>826644</v>
      </c>
      <c r="Y51" s="314">
        <f t="shared" si="55"/>
        <v>448724</v>
      </c>
      <c r="Z51" s="314">
        <f t="shared" si="55"/>
        <v>343000</v>
      </c>
      <c r="AA51" s="313">
        <f t="shared" ref="AA51:AA90" si="56">SUM(U51:Z51)</f>
        <v>3429439</v>
      </c>
      <c r="AB51" s="316">
        <f t="shared" ref="AB51:AB90" si="57">SUM(AA51,T51)</f>
        <v>3719975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11211</v>
      </c>
      <c r="E52" s="225">
        <f t="shared" si="45"/>
        <v>39946</v>
      </c>
      <c r="F52" s="422">
        <f t="shared" si="46"/>
        <v>51157</v>
      </c>
      <c r="G52" s="226">
        <f t="shared" si="47"/>
        <v>0</v>
      </c>
      <c r="H52" s="227">
        <f t="shared" si="48"/>
        <v>234893</v>
      </c>
      <c r="I52" s="227">
        <f t="shared" si="49"/>
        <v>223708</v>
      </c>
      <c r="J52" s="227">
        <f t="shared" si="50"/>
        <v>148808</v>
      </c>
      <c r="K52" s="227">
        <f t="shared" si="51"/>
        <v>112581</v>
      </c>
      <c r="L52" s="225">
        <f t="shared" si="52"/>
        <v>164847</v>
      </c>
      <c r="M52" s="422">
        <f t="shared" si="53"/>
        <v>884837</v>
      </c>
      <c r="N52" s="318">
        <f t="shared" si="54"/>
        <v>935994</v>
      </c>
      <c r="O52" s="661"/>
      <c r="P52" s="658" t="s">
        <v>125</v>
      </c>
      <c r="Q52" s="659"/>
      <c r="R52" s="224">
        <f>SUM(R53:R57)</f>
        <v>11211</v>
      </c>
      <c r="S52" s="225">
        <f>SUM(S53:S57)</f>
        <v>39946</v>
      </c>
      <c r="T52" s="422">
        <f t="shared" ref="T52:T88" si="62">SUM(R52:S52)</f>
        <v>51157</v>
      </c>
      <c r="U52" s="226">
        <f t="shared" ref="U52:Z52" si="63">SUM(U53:U57)</f>
        <v>0</v>
      </c>
      <c r="V52" s="227">
        <f t="shared" si="63"/>
        <v>234893</v>
      </c>
      <c r="W52" s="227">
        <f t="shared" si="63"/>
        <v>223708</v>
      </c>
      <c r="X52" s="227">
        <f t="shared" si="63"/>
        <v>148808</v>
      </c>
      <c r="Y52" s="227">
        <f t="shared" si="63"/>
        <v>112581</v>
      </c>
      <c r="Z52" s="225">
        <f t="shared" si="63"/>
        <v>164847</v>
      </c>
      <c r="AA52" s="422">
        <f t="shared" si="56"/>
        <v>884837</v>
      </c>
      <c r="AB52" s="318">
        <f t="shared" si="57"/>
        <v>935994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191102</v>
      </c>
      <c r="I53" s="156">
        <f t="shared" si="49"/>
        <v>183049</v>
      </c>
      <c r="J53" s="156">
        <f t="shared" si="50"/>
        <v>127221</v>
      </c>
      <c r="K53" s="156">
        <f t="shared" si="51"/>
        <v>80238</v>
      </c>
      <c r="L53" s="153">
        <f t="shared" si="52"/>
        <v>119461</v>
      </c>
      <c r="M53" s="423">
        <f t="shared" si="53"/>
        <v>701071</v>
      </c>
      <c r="N53" s="319">
        <f t="shared" si="54"/>
        <v>701071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191102</v>
      </c>
      <c r="W53" s="156">
        <f>VLOOKUP($AC53,原データ!$D$1:$R$2300,5,FALSE)</f>
        <v>183049</v>
      </c>
      <c r="X53" s="156">
        <f>VLOOKUP($AC53,原データ!$D$1:$R$2300,6,FALSE)</f>
        <v>127221</v>
      </c>
      <c r="Y53" s="156">
        <f>VLOOKUP($AC53,原データ!$D$1:$R$2300,7,FALSE)</f>
        <v>80238</v>
      </c>
      <c r="Z53" s="153">
        <f>VLOOKUP($AC53,原データ!$D$1:$R$2300,8,FALSE)</f>
        <v>119461</v>
      </c>
      <c r="AA53" s="423">
        <f t="shared" si="56"/>
        <v>701071</v>
      </c>
      <c r="AB53" s="319">
        <f t="shared" si="57"/>
        <v>701071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2732</v>
      </c>
      <c r="L54" s="153">
        <f t="shared" si="52"/>
        <v>17758</v>
      </c>
      <c r="M54" s="423">
        <f t="shared" si="53"/>
        <v>20490</v>
      </c>
      <c r="N54" s="319">
        <f t="shared" si="54"/>
        <v>20490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2732</v>
      </c>
      <c r="Z54" s="153">
        <f>VLOOKUP($AC54,原データ!$D$1:$R$2300,8,FALSE)</f>
        <v>17758</v>
      </c>
      <c r="AA54" s="423">
        <f t="shared" si="56"/>
        <v>20490</v>
      </c>
      <c r="AB54" s="319">
        <f t="shared" si="57"/>
        <v>20490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4611</v>
      </c>
      <c r="E55" s="153">
        <f t="shared" si="45"/>
        <v>19814</v>
      </c>
      <c r="F55" s="423">
        <f t="shared" si="46"/>
        <v>24425</v>
      </c>
      <c r="G55" s="155">
        <f t="shared" si="47"/>
        <v>0</v>
      </c>
      <c r="H55" s="156">
        <f t="shared" si="48"/>
        <v>20804</v>
      </c>
      <c r="I55" s="156">
        <f t="shared" si="49"/>
        <v>22578</v>
      </c>
      <c r="J55" s="156">
        <f t="shared" si="50"/>
        <v>12694</v>
      </c>
      <c r="K55" s="156">
        <f t="shared" si="51"/>
        <v>24897</v>
      </c>
      <c r="L55" s="153">
        <f t="shared" si="52"/>
        <v>11010</v>
      </c>
      <c r="M55" s="423">
        <f t="shared" si="53"/>
        <v>91983</v>
      </c>
      <c r="N55" s="319">
        <f t="shared" si="54"/>
        <v>116408</v>
      </c>
      <c r="O55" s="661"/>
      <c r="P55" s="698"/>
      <c r="Q55" s="229" t="s">
        <v>128</v>
      </c>
      <c r="R55" s="152">
        <f>VLOOKUP($AC55,原データ!$D$1:$R$2300,10,FALSE)</f>
        <v>4611</v>
      </c>
      <c r="S55" s="153">
        <f>VLOOKUP($AC55,原データ!$D$1:$R$2300,11,FALSE)</f>
        <v>19814</v>
      </c>
      <c r="T55" s="423">
        <f t="shared" si="62"/>
        <v>24425</v>
      </c>
      <c r="U55" s="155">
        <f>VLOOKUP($AC55,原データ!$D$1:$R$2300,3,FALSE)</f>
        <v>0</v>
      </c>
      <c r="V55" s="156">
        <f>VLOOKUP($AC55,原データ!$D$1:$R$2300,4,FALSE)</f>
        <v>20804</v>
      </c>
      <c r="W55" s="156">
        <f>VLOOKUP($AC55,原データ!$D$1:$R$2300,5,FALSE)</f>
        <v>22578</v>
      </c>
      <c r="X55" s="156">
        <f>VLOOKUP($AC55,原データ!$D$1:$R$2300,6,FALSE)</f>
        <v>12694</v>
      </c>
      <c r="Y55" s="156">
        <f>VLOOKUP($AC55,原データ!$D$1:$R$2300,7,FALSE)</f>
        <v>24897</v>
      </c>
      <c r="Z55" s="153">
        <f>VLOOKUP($AC55,原データ!$D$1:$R$2300,8,FALSE)</f>
        <v>11010</v>
      </c>
      <c r="AA55" s="423">
        <f t="shared" si="56"/>
        <v>91983</v>
      </c>
      <c r="AB55" s="319">
        <f t="shared" si="57"/>
        <v>116408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6080</v>
      </c>
      <c r="E56" s="153">
        <f t="shared" si="45"/>
        <v>20132</v>
      </c>
      <c r="F56" s="423">
        <f t="shared" si="46"/>
        <v>26212</v>
      </c>
      <c r="G56" s="155">
        <f t="shared" si="47"/>
        <v>0</v>
      </c>
      <c r="H56" s="156">
        <f t="shared" si="48"/>
        <v>22608</v>
      </c>
      <c r="I56" s="156">
        <f t="shared" si="49"/>
        <v>15199</v>
      </c>
      <c r="J56" s="156">
        <f t="shared" si="50"/>
        <v>5024</v>
      </c>
      <c r="K56" s="156">
        <f t="shared" si="51"/>
        <v>2479</v>
      </c>
      <c r="L56" s="153">
        <f t="shared" si="52"/>
        <v>16256</v>
      </c>
      <c r="M56" s="423">
        <f t="shared" si="53"/>
        <v>61566</v>
      </c>
      <c r="N56" s="319">
        <f t="shared" si="54"/>
        <v>87778</v>
      </c>
      <c r="O56" s="661"/>
      <c r="P56" s="698"/>
      <c r="Q56" s="229" t="s">
        <v>129</v>
      </c>
      <c r="R56" s="152">
        <f>VLOOKUP($AC56,原データ!$D$1:$R$2300,10,FALSE)</f>
        <v>6080</v>
      </c>
      <c r="S56" s="153">
        <f>VLOOKUP($AC56,原データ!$D$1:$R$2300,11,FALSE)</f>
        <v>20132</v>
      </c>
      <c r="T56" s="423">
        <f t="shared" si="62"/>
        <v>26212</v>
      </c>
      <c r="U56" s="155">
        <f>VLOOKUP($AC56,原データ!$D$1:$R$2300,3,FALSE)</f>
        <v>0</v>
      </c>
      <c r="V56" s="156">
        <f>VLOOKUP($AC56,原データ!$D$1:$R$2300,4,FALSE)</f>
        <v>22608</v>
      </c>
      <c r="W56" s="156">
        <f>VLOOKUP($AC56,原データ!$D$1:$R$2300,5,FALSE)</f>
        <v>15199</v>
      </c>
      <c r="X56" s="156">
        <f>VLOOKUP($AC56,原データ!$D$1:$R$2300,6,FALSE)</f>
        <v>5024</v>
      </c>
      <c r="Y56" s="156">
        <f>VLOOKUP($AC56,原データ!$D$1:$R$2300,7,FALSE)</f>
        <v>2479</v>
      </c>
      <c r="Z56" s="153">
        <f>VLOOKUP($AC56,原データ!$D$1:$R$2300,8,FALSE)</f>
        <v>16256</v>
      </c>
      <c r="AA56" s="423">
        <f t="shared" si="56"/>
        <v>61566</v>
      </c>
      <c r="AB56" s="319">
        <f t="shared" si="57"/>
        <v>87778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379</v>
      </c>
      <c r="I57" s="164">
        <f t="shared" si="49"/>
        <v>2882</v>
      </c>
      <c r="J57" s="164">
        <f t="shared" si="50"/>
        <v>3869</v>
      </c>
      <c r="K57" s="164">
        <f t="shared" si="51"/>
        <v>2235</v>
      </c>
      <c r="L57" s="161">
        <f t="shared" si="52"/>
        <v>362</v>
      </c>
      <c r="M57" s="424">
        <f t="shared" si="53"/>
        <v>9727</v>
      </c>
      <c r="N57" s="320">
        <f t="shared" si="54"/>
        <v>10247</v>
      </c>
      <c r="O57" s="661"/>
      <c r="P57" s="696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379</v>
      </c>
      <c r="W57" s="164">
        <f>VLOOKUP($AC57,原データ!$D$1:$R$2300,5,FALSE)</f>
        <v>2882</v>
      </c>
      <c r="X57" s="164">
        <f>VLOOKUP($AC57,原データ!$D$1:$R$2300,6,FALSE)</f>
        <v>3869</v>
      </c>
      <c r="Y57" s="164">
        <f>VLOOKUP($AC57,原データ!$D$1:$R$2300,7,FALSE)</f>
        <v>2235</v>
      </c>
      <c r="Z57" s="161">
        <f>VLOOKUP($AC57,原データ!$D$1:$R$2300,8,FALSE)</f>
        <v>362</v>
      </c>
      <c r="AA57" s="424">
        <f t="shared" si="56"/>
        <v>9727</v>
      </c>
      <c r="AB57" s="320">
        <f t="shared" si="57"/>
        <v>10247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26495</v>
      </c>
      <c r="E58" s="225">
        <f t="shared" si="45"/>
        <v>158830</v>
      </c>
      <c r="F58" s="422">
        <f t="shared" si="46"/>
        <v>185325</v>
      </c>
      <c r="G58" s="226">
        <f t="shared" si="47"/>
        <v>0</v>
      </c>
      <c r="H58" s="227">
        <f t="shared" si="48"/>
        <v>587656</v>
      </c>
      <c r="I58" s="227">
        <f t="shared" si="49"/>
        <v>588141</v>
      </c>
      <c r="J58" s="227">
        <f t="shared" si="50"/>
        <v>427641</v>
      </c>
      <c r="K58" s="227">
        <f t="shared" si="51"/>
        <v>121061</v>
      </c>
      <c r="L58" s="225">
        <f t="shared" si="52"/>
        <v>130485</v>
      </c>
      <c r="M58" s="422">
        <f t="shared" si="53"/>
        <v>1854984</v>
      </c>
      <c r="N58" s="318">
        <f t="shared" si="54"/>
        <v>2040309</v>
      </c>
      <c r="O58" s="661"/>
      <c r="P58" s="658" t="s">
        <v>131</v>
      </c>
      <c r="Q58" s="659"/>
      <c r="R58" s="224">
        <f>SUM(R59:R60)</f>
        <v>26495</v>
      </c>
      <c r="S58" s="225">
        <f>SUM(S59:S60)</f>
        <v>158830</v>
      </c>
      <c r="T58" s="422">
        <f t="shared" si="62"/>
        <v>185325</v>
      </c>
      <c r="U58" s="226">
        <f t="shared" ref="U58:Z58" si="65">SUM(U59:U60)</f>
        <v>0</v>
      </c>
      <c r="V58" s="227">
        <f t="shared" si="65"/>
        <v>587656</v>
      </c>
      <c r="W58" s="227">
        <f t="shared" si="65"/>
        <v>588141</v>
      </c>
      <c r="X58" s="227">
        <f t="shared" si="65"/>
        <v>427641</v>
      </c>
      <c r="Y58" s="227">
        <f t="shared" si="65"/>
        <v>121061</v>
      </c>
      <c r="Z58" s="225">
        <f t="shared" si="65"/>
        <v>130485</v>
      </c>
      <c r="AA58" s="422">
        <f t="shared" si="56"/>
        <v>1854984</v>
      </c>
      <c r="AB58" s="318">
        <f t="shared" si="57"/>
        <v>2040309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415347</v>
      </c>
      <c r="I59" s="156">
        <f t="shared" si="49"/>
        <v>451949</v>
      </c>
      <c r="J59" s="156">
        <f t="shared" si="50"/>
        <v>377885</v>
      </c>
      <c r="K59" s="156">
        <f t="shared" si="51"/>
        <v>121061</v>
      </c>
      <c r="L59" s="153">
        <f t="shared" si="52"/>
        <v>123784</v>
      </c>
      <c r="M59" s="423">
        <f t="shared" si="53"/>
        <v>1490026</v>
      </c>
      <c r="N59" s="319">
        <f t="shared" si="54"/>
        <v>1490026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415347</v>
      </c>
      <c r="W59" s="156">
        <f>VLOOKUP($AC59,原データ!$D$1:$R$2300,5,FALSE)</f>
        <v>451949</v>
      </c>
      <c r="X59" s="156">
        <f>VLOOKUP($AC59,原データ!$D$1:$R$2300,6,FALSE)</f>
        <v>377885</v>
      </c>
      <c r="Y59" s="156">
        <f>VLOOKUP($AC59,原データ!$D$1:$R$2300,7,FALSE)</f>
        <v>121061</v>
      </c>
      <c r="Z59" s="153">
        <f>VLOOKUP($AC59,原データ!$D$1:$R$2300,8,FALSE)</f>
        <v>123784</v>
      </c>
      <c r="AA59" s="423">
        <f t="shared" si="56"/>
        <v>1490026</v>
      </c>
      <c r="AB59" s="319">
        <f t="shared" si="57"/>
        <v>1490026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26495</v>
      </c>
      <c r="E60" s="161">
        <f t="shared" si="45"/>
        <v>158830</v>
      </c>
      <c r="F60" s="424">
        <f t="shared" si="46"/>
        <v>185325</v>
      </c>
      <c r="G60" s="163">
        <f t="shared" si="47"/>
        <v>0</v>
      </c>
      <c r="H60" s="164">
        <f t="shared" si="48"/>
        <v>172309</v>
      </c>
      <c r="I60" s="164">
        <f t="shared" si="49"/>
        <v>136192</v>
      </c>
      <c r="J60" s="164">
        <f t="shared" si="50"/>
        <v>49756</v>
      </c>
      <c r="K60" s="164">
        <f t="shared" si="51"/>
        <v>0</v>
      </c>
      <c r="L60" s="161">
        <f t="shared" si="52"/>
        <v>6701</v>
      </c>
      <c r="M60" s="424">
        <f t="shared" si="53"/>
        <v>364958</v>
      </c>
      <c r="N60" s="320">
        <f t="shared" si="54"/>
        <v>550283</v>
      </c>
      <c r="O60" s="661"/>
      <c r="P60" s="696"/>
      <c r="Q60" s="230" t="s">
        <v>133</v>
      </c>
      <c r="R60" s="160">
        <f>VLOOKUP($AC60,原データ!$D$1:$R$2300,10,FALSE)</f>
        <v>26495</v>
      </c>
      <c r="S60" s="161">
        <f>VLOOKUP($AC60,原データ!$D$1:$R$2300,11,FALSE)</f>
        <v>158830</v>
      </c>
      <c r="T60" s="424">
        <f t="shared" si="62"/>
        <v>185325</v>
      </c>
      <c r="U60" s="163">
        <f>VLOOKUP($AC60,原データ!$D$1:$R$2300,3,FALSE)</f>
        <v>0</v>
      </c>
      <c r="V60" s="164">
        <f>VLOOKUP($AC60,原データ!$D$1:$R$2300,4,FALSE)</f>
        <v>172309</v>
      </c>
      <c r="W60" s="164">
        <f>VLOOKUP($AC60,原データ!$D$1:$R$2300,5,FALSE)</f>
        <v>136192</v>
      </c>
      <c r="X60" s="164">
        <f>VLOOKUP($AC60,原データ!$D$1:$R$2300,6,FALSE)</f>
        <v>49756</v>
      </c>
      <c r="Y60" s="164">
        <f>VLOOKUP($AC60,原データ!$D$1:$R$2300,7,FALSE)</f>
        <v>0</v>
      </c>
      <c r="Z60" s="161">
        <f>VLOOKUP($AC60,原データ!$D$1:$R$2300,8,FALSE)</f>
        <v>6701</v>
      </c>
      <c r="AA60" s="424">
        <f t="shared" si="56"/>
        <v>364958</v>
      </c>
      <c r="AB60" s="320">
        <f t="shared" si="57"/>
        <v>550283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15886</v>
      </c>
      <c r="I61" s="227">
        <f t="shared" si="49"/>
        <v>77448</v>
      </c>
      <c r="J61" s="227">
        <f t="shared" si="50"/>
        <v>188797</v>
      </c>
      <c r="K61" s="227">
        <f t="shared" si="51"/>
        <v>77054</v>
      </c>
      <c r="L61" s="225">
        <f t="shared" si="52"/>
        <v>30365</v>
      </c>
      <c r="M61" s="422">
        <f t="shared" si="53"/>
        <v>389550</v>
      </c>
      <c r="N61" s="318">
        <f t="shared" si="54"/>
        <v>389550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15886</v>
      </c>
      <c r="W61" s="227">
        <f t="shared" si="67"/>
        <v>77448</v>
      </c>
      <c r="X61" s="227">
        <f t="shared" si="67"/>
        <v>188797</v>
      </c>
      <c r="Y61" s="227">
        <f t="shared" si="67"/>
        <v>77054</v>
      </c>
      <c r="Z61" s="227">
        <f t="shared" si="67"/>
        <v>30365</v>
      </c>
      <c r="AA61" s="422">
        <f>SUM(U61:Z61)</f>
        <v>389550</v>
      </c>
      <c r="AB61" s="318">
        <f>SUM(AA61,T61)</f>
        <v>389550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4341</v>
      </c>
      <c r="I62" s="156">
        <f t="shared" si="49"/>
        <v>47496</v>
      </c>
      <c r="J62" s="156">
        <f t="shared" si="50"/>
        <v>179685</v>
      </c>
      <c r="K62" s="156">
        <f t="shared" si="51"/>
        <v>72836</v>
      </c>
      <c r="L62" s="153">
        <f t="shared" si="52"/>
        <v>30365</v>
      </c>
      <c r="M62" s="423">
        <f t="shared" si="53"/>
        <v>334723</v>
      </c>
      <c r="N62" s="319">
        <f t="shared" si="54"/>
        <v>334723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4341</v>
      </c>
      <c r="W62" s="156">
        <f>VLOOKUP($AC62,原データ!$D$1:$R$2300,5,FALSE)</f>
        <v>47496</v>
      </c>
      <c r="X62" s="156">
        <f>VLOOKUP($AC62,原データ!$D$1:$R$2300,6,FALSE)</f>
        <v>179685</v>
      </c>
      <c r="Y62" s="156">
        <f>VLOOKUP($AC62,原データ!$D$1:$R$2300,7,FALSE)</f>
        <v>72836</v>
      </c>
      <c r="Z62" s="153">
        <f>VLOOKUP($AC62,原データ!$D$1:$R$2300,8,FALSE)</f>
        <v>30365</v>
      </c>
      <c r="AA62" s="423">
        <f t="shared" si="56"/>
        <v>334723</v>
      </c>
      <c r="AB62" s="319">
        <f t="shared" si="57"/>
        <v>334723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11545</v>
      </c>
      <c r="I63" s="156">
        <f t="shared" si="49"/>
        <v>29952</v>
      </c>
      <c r="J63" s="156">
        <f t="shared" si="50"/>
        <v>9112</v>
      </c>
      <c r="K63" s="156">
        <f t="shared" si="51"/>
        <v>4218</v>
      </c>
      <c r="L63" s="153">
        <f t="shared" si="52"/>
        <v>0</v>
      </c>
      <c r="M63" s="423">
        <f t="shared" si="53"/>
        <v>54827</v>
      </c>
      <c r="N63" s="319">
        <f t="shared" si="54"/>
        <v>54827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11545</v>
      </c>
      <c r="W63" s="156">
        <f>VLOOKUP($AC63,原データ!$D$1:$R$2300,5,FALSE)</f>
        <v>29952</v>
      </c>
      <c r="X63" s="156">
        <f>VLOOKUP($AC63,原データ!$D$1:$R$2300,6,FALSE)</f>
        <v>9112</v>
      </c>
      <c r="Y63" s="156">
        <f>VLOOKUP($AC63,原データ!$D$1:$R$2300,7,FALSE)</f>
        <v>4218</v>
      </c>
      <c r="Z63" s="153">
        <f>VLOOKUP($AC63,原データ!$D$1:$R$2300,8,FALSE)</f>
        <v>0</v>
      </c>
      <c r="AA63" s="423">
        <f t="shared" si="56"/>
        <v>54827</v>
      </c>
      <c r="AB63" s="319">
        <f t="shared" si="57"/>
        <v>54827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18765</v>
      </c>
      <c r="E66" s="225">
        <f t="shared" si="45"/>
        <v>35289</v>
      </c>
      <c r="F66" s="422">
        <f t="shared" si="46"/>
        <v>54054</v>
      </c>
      <c r="G66" s="226">
        <f t="shared" si="47"/>
        <v>0</v>
      </c>
      <c r="H66" s="227">
        <f t="shared" si="48"/>
        <v>29426</v>
      </c>
      <c r="I66" s="227">
        <f t="shared" si="49"/>
        <v>53913</v>
      </c>
      <c r="J66" s="227">
        <f t="shared" si="50"/>
        <v>36285</v>
      </c>
      <c r="K66" s="227">
        <f t="shared" si="51"/>
        <v>28312</v>
      </c>
      <c r="L66" s="225">
        <f t="shared" si="52"/>
        <v>17303</v>
      </c>
      <c r="M66" s="422">
        <f t="shared" si="53"/>
        <v>165239</v>
      </c>
      <c r="N66" s="318">
        <f t="shared" si="54"/>
        <v>219293</v>
      </c>
      <c r="O66" s="661"/>
      <c r="P66" s="658" t="s">
        <v>137</v>
      </c>
      <c r="Q66" s="659"/>
      <c r="R66" s="224">
        <f>SUM(R67)</f>
        <v>18765</v>
      </c>
      <c r="S66" s="225">
        <f>SUM(S67)</f>
        <v>35289</v>
      </c>
      <c r="T66" s="422">
        <f t="shared" si="62"/>
        <v>54054</v>
      </c>
      <c r="U66" s="226">
        <f t="shared" ref="U66:Z66" si="69">SUM(U67)</f>
        <v>0</v>
      </c>
      <c r="V66" s="227">
        <f t="shared" si="69"/>
        <v>29426</v>
      </c>
      <c r="W66" s="227">
        <f t="shared" si="69"/>
        <v>53913</v>
      </c>
      <c r="X66" s="227">
        <f t="shared" si="69"/>
        <v>36285</v>
      </c>
      <c r="Y66" s="227">
        <f t="shared" si="69"/>
        <v>28312</v>
      </c>
      <c r="Z66" s="225">
        <f t="shared" si="69"/>
        <v>17303</v>
      </c>
      <c r="AA66" s="422">
        <f t="shared" si="56"/>
        <v>165239</v>
      </c>
      <c r="AB66" s="318">
        <f t="shared" si="57"/>
        <v>219293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18765</v>
      </c>
      <c r="E67" s="161">
        <f t="shared" si="45"/>
        <v>35289</v>
      </c>
      <c r="F67" s="424">
        <f t="shared" si="46"/>
        <v>54054</v>
      </c>
      <c r="G67" s="163">
        <f t="shared" si="47"/>
        <v>0</v>
      </c>
      <c r="H67" s="164">
        <f t="shared" si="48"/>
        <v>29426</v>
      </c>
      <c r="I67" s="164">
        <f t="shared" si="49"/>
        <v>53913</v>
      </c>
      <c r="J67" s="164">
        <f t="shared" si="50"/>
        <v>36285</v>
      </c>
      <c r="K67" s="164">
        <f t="shared" si="51"/>
        <v>28312</v>
      </c>
      <c r="L67" s="161">
        <f t="shared" si="52"/>
        <v>17303</v>
      </c>
      <c r="M67" s="424">
        <f t="shared" si="53"/>
        <v>165239</v>
      </c>
      <c r="N67" s="320">
        <f t="shared" si="54"/>
        <v>219293</v>
      </c>
      <c r="O67" s="661"/>
      <c r="P67" s="228"/>
      <c r="Q67" s="230" t="s">
        <v>138</v>
      </c>
      <c r="R67" s="160">
        <f>VLOOKUP($AC67,原データ!$D$1:$R$2300,10,FALSE)</f>
        <v>18765</v>
      </c>
      <c r="S67" s="161">
        <f>VLOOKUP($AC67,原データ!$D$1:$R$2300,11,FALSE)</f>
        <v>35289</v>
      </c>
      <c r="T67" s="424">
        <f t="shared" si="62"/>
        <v>54054</v>
      </c>
      <c r="U67" s="163">
        <f>VLOOKUP($AC67,原データ!$D$1:$R$2300,3,FALSE)</f>
        <v>0</v>
      </c>
      <c r="V67" s="164">
        <f>VLOOKUP($AC67,原データ!$D$1:$R$2300,4,FALSE)</f>
        <v>29426</v>
      </c>
      <c r="W67" s="164">
        <f>VLOOKUP($AC67,原データ!$D$1:$R$2300,5,FALSE)</f>
        <v>53913</v>
      </c>
      <c r="X67" s="164">
        <f>VLOOKUP($AC67,原データ!$D$1:$R$2300,6,FALSE)</f>
        <v>36285</v>
      </c>
      <c r="Y67" s="164">
        <f>VLOOKUP($AC67,原データ!$D$1:$R$2300,7,FALSE)</f>
        <v>28312</v>
      </c>
      <c r="Z67" s="161">
        <f>VLOOKUP($AC67,原データ!$D$1:$R$2300,8,FALSE)</f>
        <v>17303</v>
      </c>
      <c r="AA67" s="424">
        <f t="shared" si="56"/>
        <v>165239</v>
      </c>
      <c r="AB67" s="320">
        <f t="shared" si="57"/>
        <v>219293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25113</v>
      </c>
      <c r="K68" s="227">
        <f t="shared" si="51"/>
        <v>109716</v>
      </c>
      <c r="L68" s="225">
        <f t="shared" si="52"/>
        <v>0</v>
      </c>
      <c r="M68" s="422">
        <f t="shared" si="53"/>
        <v>134829</v>
      </c>
      <c r="N68" s="318">
        <f t="shared" si="54"/>
        <v>134829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25113</v>
      </c>
      <c r="Y68" s="171">
        <f>VLOOKUP($AC68,原データ!$D$1:$R$2300,7,FALSE)</f>
        <v>109716</v>
      </c>
      <c r="Z68" s="168">
        <f>VLOOKUP($AC68,原データ!$D$1:$R$2300,8,FALSE)</f>
        <v>0</v>
      </c>
      <c r="AA68" s="425">
        <f t="shared" si="56"/>
        <v>134829</v>
      </c>
      <c r="AB68" s="316">
        <f t="shared" si="57"/>
        <v>134829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11492</v>
      </c>
      <c r="E70" s="312">
        <f t="shared" si="45"/>
        <v>27436</v>
      </c>
      <c r="F70" s="313">
        <f t="shared" si="46"/>
        <v>38928</v>
      </c>
      <c r="G70" s="314">
        <f t="shared" si="47"/>
        <v>0</v>
      </c>
      <c r="H70" s="315">
        <f t="shared" si="48"/>
        <v>120883</v>
      </c>
      <c r="I70" s="315">
        <f t="shared" si="49"/>
        <v>113565</v>
      </c>
      <c r="J70" s="315">
        <f t="shared" si="50"/>
        <v>86274</v>
      </c>
      <c r="K70" s="315">
        <f t="shared" si="51"/>
        <v>36552</v>
      </c>
      <c r="L70" s="312">
        <f t="shared" si="52"/>
        <v>19610</v>
      </c>
      <c r="M70" s="313">
        <f t="shared" si="53"/>
        <v>376884</v>
      </c>
      <c r="N70" s="585">
        <f t="shared" si="54"/>
        <v>415812</v>
      </c>
      <c r="O70" s="713" t="s">
        <v>264</v>
      </c>
      <c r="P70" s="663"/>
      <c r="Q70" s="664"/>
      <c r="R70" s="167">
        <f>VLOOKUP($AC70,原データ!$D$1:$R$2300,10,FALSE)</f>
        <v>11492</v>
      </c>
      <c r="S70" s="168">
        <f>VLOOKUP($AC70,原データ!$D$1:$R$2300,11,FALSE)</f>
        <v>27436</v>
      </c>
      <c r="T70" s="425">
        <f t="shared" si="62"/>
        <v>38928</v>
      </c>
      <c r="U70" s="170">
        <f>VLOOKUP($AC70,原データ!$D$1:$R$2300,3,FALSE)</f>
        <v>0</v>
      </c>
      <c r="V70" s="171">
        <f>VLOOKUP($AC70,原データ!$D$1:$R$2300,4,FALSE)</f>
        <v>120883</v>
      </c>
      <c r="W70" s="171">
        <f>VLOOKUP($AC70,原データ!$D$1:$R$2300,5,FALSE)</f>
        <v>113565</v>
      </c>
      <c r="X70" s="171">
        <f>VLOOKUP($AC70,原データ!$D$1:$R$2300,6,FALSE)</f>
        <v>86274</v>
      </c>
      <c r="Y70" s="171">
        <f>VLOOKUP($AC70,原データ!$D$1:$R$2300,7,FALSE)</f>
        <v>36552</v>
      </c>
      <c r="Z70" s="168">
        <f>VLOOKUP($AC70,原データ!$D$1:$R$2300,8,FALSE)</f>
        <v>19610</v>
      </c>
      <c r="AA70" s="425">
        <f t="shared" si="56"/>
        <v>376884</v>
      </c>
      <c r="AB70" s="316">
        <f t="shared" si="57"/>
        <v>415812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220462</v>
      </c>
      <c r="I71" s="315">
        <f t="shared" si="49"/>
        <v>354416</v>
      </c>
      <c r="J71" s="315">
        <f t="shared" si="50"/>
        <v>449859</v>
      </c>
      <c r="K71" s="315">
        <f t="shared" si="51"/>
        <v>668379</v>
      </c>
      <c r="L71" s="312">
        <f t="shared" si="52"/>
        <v>95633</v>
      </c>
      <c r="M71" s="313">
        <f t="shared" si="53"/>
        <v>1788749</v>
      </c>
      <c r="N71" s="316">
        <f t="shared" si="54"/>
        <v>1788749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220462</v>
      </c>
      <c r="W71" s="315">
        <f t="shared" si="72"/>
        <v>354416</v>
      </c>
      <c r="X71" s="315">
        <f t="shared" si="72"/>
        <v>449859</v>
      </c>
      <c r="Y71" s="315">
        <f t="shared" si="72"/>
        <v>668379</v>
      </c>
      <c r="Z71" s="312">
        <f t="shared" si="72"/>
        <v>95633</v>
      </c>
      <c r="AA71" s="313">
        <f t="shared" si="56"/>
        <v>1788749</v>
      </c>
      <c r="AB71" s="316">
        <f t="shared" si="57"/>
        <v>1788749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73101</v>
      </c>
      <c r="I74" s="171">
        <f>W74+AL74</f>
        <v>96964</v>
      </c>
      <c r="J74" s="171">
        <f>X74+AM74</f>
        <v>185329</v>
      </c>
      <c r="K74" s="171">
        <f>Y74+AN74</f>
        <v>93495</v>
      </c>
      <c r="L74" s="168">
        <f>Z74+AO74</f>
        <v>31041</v>
      </c>
      <c r="M74" s="425">
        <f t="shared" si="53"/>
        <v>479930</v>
      </c>
      <c r="N74" s="321">
        <f t="shared" si="54"/>
        <v>479930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73101</v>
      </c>
      <c r="W74" s="171">
        <f>VLOOKUP($AC74,原データ!$D$1:$R$2300,5,FALSE)</f>
        <v>96964</v>
      </c>
      <c r="X74" s="171">
        <f>VLOOKUP($AC74,原データ!$D$1:$R$2300,6,FALSE)</f>
        <v>185329</v>
      </c>
      <c r="Y74" s="171">
        <f>VLOOKUP($AC74,原データ!$D$1:$R$2300,7,FALSE)</f>
        <v>93495</v>
      </c>
      <c r="Z74" s="168">
        <f>VLOOKUP($AC74,原データ!$D$1:$R$2300,8,FALSE)</f>
        <v>31041</v>
      </c>
      <c r="AA74" s="425">
        <f>SUM(U74:Z74)</f>
        <v>479930</v>
      </c>
      <c r="AB74" s="316">
        <f>SUM(AA74,T74)</f>
        <v>479930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7926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7926</v>
      </c>
      <c r="N75" s="316">
        <f t="shared" si="54"/>
        <v>7926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7926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7926</v>
      </c>
      <c r="AB75" s="316">
        <f t="shared" si="57"/>
        <v>7926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64500</v>
      </c>
      <c r="I76" s="171">
        <f t="shared" si="74"/>
        <v>88336</v>
      </c>
      <c r="J76" s="171">
        <f t="shared" si="74"/>
        <v>121915</v>
      </c>
      <c r="K76" s="171">
        <f t="shared" si="74"/>
        <v>321698</v>
      </c>
      <c r="L76" s="168">
        <f t="shared" si="74"/>
        <v>0</v>
      </c>
      <c r="M76" s="425">
        <f t="shared" si="53"/>
        <v>596449</v>
      </c>
      <c r="N76" s="316">
        <f t="shared" si="54"/>
        <v>596449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64500</v>
      </c>
      <c r="W76" s="171">
        <f>VLOOKUP($AC76,原データ!$D$1:$R$2300,5,FALSE)</f>
        <v>88336</v>
      </c>
      <c r="X76" s="171">
        <f>VLOOKUP($AC76,原データ!$D$1:$R$2300,6,FALSE)</f>
        <v>121915</v>
      </c>
      <c r="Y76" s="171">
        <f>VLOOKUP($AC76,原データ!$D$1:$R$2300,7,FALSE)</f>
        <v>321698</v>
      </c>
      <c r="Z76" s="168">
        <f>VLOOKUP($AC76,原データ!$D$1:$R$2300,8,FALSE)</f>
        <v>0</v>
      </c>
      <c r="AA76" s="425">
        <f t="shared" si="56"/>
        <v>596449</v>
      </c>
      <c r="AB76" s="316">
        <f t="shared" si="57"/>
        <v>596449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82861</v>
      </c>
      <c r="I78" s="171">
        <f t="shared" si="74"/>
        <v>161190</v>
      </c>
      <c r="J78" s="171">
        <f t="shared" si="74"/>
        <v>142615</v>
      </c>
      <c r="K78" s="171">
        <f t="shared" si="74"/>
        <v>253186</v>
      </c>
      <c r="L78" s="168">
        <f t="shared" si="74"/>
        <v>64592</v>
      </c>
      <c r="M78" s="425">
        <f t="shared" si="53"/>
        <v>704444</v>
      </c>
      <c r="N78" s="316">
        <f t="shared" si="54"/>
        <v>704444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82861</v>
      </c>
      <c r="W78" s="171">
        <f>VLOOKUP($AC78,原データ!$D$1:$R$2300,5,FALSE)</f>
        <v>161190</v>
      </c>
      <c r="X78" s="171">
        <f>VLOOKUP($AC78,原データ!$D$1:$R$2300,6,FALSE)</f>
        <v>142615</v>
      </c>
      <c r="Y78" s="171">
        <f>VLOOKUP($AC78,原データ!$D$1:$R$2300,7,FALSE)</f>
        <v>253186</v>
      </c>
      <c r="Z78" s="168">
        <f>VLOOKUP($AC78,原データ!$D$1:$R$2300,8,FALSE)</f>
        <v>64592</v>
      </c>
      <c r="AA78" s="425">
        <f t="shared" si="56"/>
        <v>704444</v>
      </c>
      <c r="AB78" s="316">
        <f t="shared" si="57"/>
        <v>704444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123996</v>
      </c>
      <c r="I85" s="315">
        <f t="shared" si="49"/>
        <v>568022</v>
      </c>
      <c r="J85" s="315">
        <f t="shared" si="50"/>
        <v>1052903</v>
      </c>
      <c r="K85" s="315">
        <f t="shared" si="51"/>
        <v>2102017</v>
      </c>
      <c r="L85" s="312">
        <f t="shared" si="52"/>
        <v>1196154</v>
      </c>
      <c r="M85" s="313">
        <f t="shared" si="53"/>
        <v>5043092</v>
      </c>
      <c r="N85" s="316">
        <f t="shared" si="54"/>
        <v>5043092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123996</v>
      </c>
      <c r="W85" s="315">
        <f>SUM(W86:W89)</f>
        <v>568022</v>
      </c>
      <c r="X85" s="315">
        <f>SUM(X86:X89)</f>
        <v>1052903</v>
      </c>
      <c r="Y85" s="315">
        <f>SUM(Y86:Y89)</f>
        <v>2102017</v>
      </c>
      <c r="Z85" s="315">
        <f>SUM(Z86:Z89)</f>
        <v>1196154</v>
      </c>
      <c r="AA85" s="313">
        <f>SUM(U85:Z85)</f>
        <v>5043092</v>
      </c>
      <c r="AB85" s="316">
        <f t="shared" si="57"/>
        <v>5043092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208171</v>
      </c>
      <c r="K86" s="171">
        <f t="shared" si="51"/>
        <v>690274</v>
      </c>
      <c r="L86" s="168">
        <f t="shared" si="52"/>
        <v>567035</v>
      </c>
      <c r="M86" s="425">
        <f t="shared" si="53"/>
        <v>1465480</v>
      </c>
      <c r="N86" s="316">
        <f t="shared" si="54"/>
        <v>1465480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208171</v>
      </c>
      <c r="Y86" s="171">
        <f>VLOOKUP($AC86,原データ!$D$1:$R$2300,7,FALSE)</f>
        <v>690274</v>
      </c>
      <c r="Z86" s="168">
        <f>VLOOKUP($AC86,原データ!$D$1:$R$2300,8,FALSE)</f>
        <v>567035</v>
      </c>
      <c r="AA86" s="425">
        <f t="shared" si="56"/>
        <v>1465480</v>
      </c>
      <c r="AB86" s="316">
        <f t="shared" si="57"/>
        <v>1465480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123996</v>
      </c>
      <c r="I87" s="171">
        <f t="shared" si="49"/>
        <v>500478</v>
      </c>
      <c r="J87" s="171">
        <f t="shared" si="50"/>
        <v>471345</v>
      </c>
      <c r="K87" s="171">
        <f t="shared" si="51"/>
        <v>863833</v>
      </c>
      <c r="L87" s="168">
        <f t="shared" si="52"/>
        <v>629119</v>
      </c>
      <c r="M87" s="425">
        <f t="shared" si="53"/>
        <v>2588771</v>
      </c>
      <c r="N87" s="316">
        <f t="shared" si="54"/>
        <v>2588771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123996</v>
      </c>
      <c r="W87" s="171">
        <f>VLOOKUP($AC87,原データ!$D$1:$R$2300,5,FALSE)</f>
        <v>500478</v>
      </c>
      <c r="X87" s="171">
        <f>VLOOKUP($AC87,原データ!$D$1:$R$2300,6,FALSE)</f>
        <v>471345</v>
      </c>
      <c r="Y87" s="171">
        <f>VLOOKUP($AC87,原データ!$D$1:$R$2300,7,FALSE)</f>
        <v>863833</v>
      </c>
      <c r="Z87" s="168">
        <f>VLOOKUP($AC87,原データ!$D$1:$R$2300,8,FALSE)</f>
        <v>629119</v>
      </c>
      <c r="AA87" s="425">
        <f t="shared" si="56"/>
        <v>2588771</v>
      </c>
      <c r="AB87" s="316">
        <f t="shared" si="57"/>
        <v>2588771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67544</v>
      </c>
      <c r="J89" s="171">
        <f t="shared" si="50"/>
        <v>373387</v>
      </c>
      <c r="K89" s="171">
        <f t="shared" si="51"/>
        <v>547910</v>
      </c>
      <c r="L89" s="168">
        <f t="shared" si="52"/>
        <v>0</v>
      </c>
      <c r="M89" s="425">
        <f t="shared" si="53"/>
        <v>988841</v>
      </c>
      <c r="N89" s="316">
        <f t="shared" si="54"/>
        <v>988841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67544</v>
      </c>
      <c r="X89" s="171">
        <f>VLOOKUP($AC89,原データ!$D$1:$R$2300,6,FALSE)</f>
        <v>373387</v>
      </c>
      <c r="Y89" s="171">
        <f>VLOOKUP($AC89,原データ!$D$1:$R$2300,7,FALSE)</f>
        <v>547910</v>
      </c>
      <c r="Z89" s="168">
        <f>VLOOKUP($AC89,原データ!$D$1:$R$2300,8,FALSE)</f>
        <v>0</v>
      </c>
      <c r="AA89" s="425">
        <f>SUM(U89:Z89)</f>
        <v>988841</v>
      </c>
      <c r="AB89" s="316">
        <f t="shared" si="57"/>
        <v>988841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67963</v>
      </c>
      <c r="E90" s="416">
        <f t="shared" si="45"/>
        <v>261501</v>
      </c>
      <c r="F90" s="417">
        <f t="shared" si="46"/>
        <v>329464</v>
      </c>
      <c r="G90" s="418">
        <f t="shared" si="47"/>
        <v>0</v>
      </c>
      <c r="H90" s="419">
        <f t="shared" si="48"/>
        <v>1333202</v>
      </c>
      <c r="I90" s="419">
        <f t="shared" si="49"/>
        <v>1979213</v>
      </c>
      <c r="J90" s="419">
        <f t="shared" si="50"/>
        <v>2415680</v>
      </c>
      <c r="K90" s="419">
        <f t="shared" si="51"/>
        <v>3255672</v>
      </c>
      <c r="L90" s="416">
        <f t="shared" si="52"/>
        <v>1654397</v>
      </c>
      <c r="M90" s="417">
        <f t="shared" si="53"/>
        <v>10638164</v>
      </c>
      <c r="N90" s="420">
        <f t="shared" si="54"/>
        <v>10967628</v>
      </c>
      <c r="O90" s="704" t="s">
        <v>148</v>
      </c>
      <c r="P90" s="705"/>
      <c r="Q90" s="706"/>
      <c r="R90" s="415">
        <f>SUM(R85,R71,R51,R70)</f>
        <v>67963</v>
      </c>
      <c r="S90" s="415">
        <f>SUM(S85,S71,S51,S70)</f>
        <v>261501</v>
      </c>
      <c r="T90" s="417">
        <f>SUM(R90:S90)</f>
        <v>329464</v>
      </c>
      <c r="U90" s="418">
        <f t="shared" ref="U90:Z90" si="79">SUM(U85,U71,U51,U70)</f>
        <v>0</v>
      </c>
      <c r="V90" s="418">
        <f t="shared" si="79"/>
        <v>1333202</v>
      </c>
      <c r="W90" s="418">
        <f t="shared" si="79"/>
        <v>1979213</v>
      </c>
      <c r="X90" s="418">
        <f t="shared" si="79"/>
        <v>2415680</v>
      </c>
      <c r="Y90" s="418">
        <f t="shared" si="79"/>
        <v>3255672</v>
      </c>
      <c r="Z90" s="418">
        <f t="shared" si="79"/>
        <v>1654397</v>
      </c>
      <c r="AA90" s="417">
        <f t="shared" si="56"/>
        <v>10638164</v>
      </c>
      <c r="AB90" s="420">
        <f t="shared" si="57"/>
        <v>10967628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764710</v>
      </c>
      <c r="E98" s="312">
        <f t="shared" ref="E98:E139" si="82">S98+AH98</f>
        <v>2479650</v>
      </c>
      <c r="F98" s="313">
        <f t="shared" ref="F98:F139" si="83">T98+AI98</f>
        <v>3244360</v>
      </c>
      <c r="G98" s="314">
        <f t="shared" ref="G98:G139" si="84">U98+AJ98</f>
        <v>0</v>
      </c>
      <c r="H98" s="315">
        <f t="shared" ref="H98:H139" si="85">V98+AK98</f>
        <v>8839110</v>
      </c>
      <c r="I98" s="315">
        <f t="shared" ref="I98:I139" si="86">W98+AL98</f>
        <v>9467100</v>
      </c>
      <c r="J98" s="315">
        <f t="shared" ref="J98:J139" si="87">X98+AM98</f>
        <v>8266440</v>
      </c>
      <c r="K98" s="315">
        <f t="shared" ref="K98:K139" si="88">Y98+AN98</f>
        <v>4487240</v>
      </c>
      <c r="L98" s="312">
        <f t="shared" ref="L98:L139" si="89">Z98+AO98</f>
        <v>3430000</v>
      </c>
      <c r="M98" s="313">
        <f t="shared" ref="M98:M139" si="90">AA98+AP98</f>
        <v>34489890</v>
      </c>
      <c r="N98" s="316">
        <f t="shared" ref="N98:N139" si="91">AB98+AQ98</f>
        <v>37734250</v>
      </c>
      <c r="O98" s="678" t="s">
        <v>124</v>
      </c>
      <c r="P98" s="679"/>
      <c r="Q98" s="679"/>
      <c r="R98" s="311">
        <f>SUM(R99,R105,R108,R113,R117,R118)</f>
        <v>564710</v>
      </c>
      <c r="S98" s="311">
        <f>SUM(S99,S105,S108,S113,S117,S118)</f>
        <v>2340650</v>
      </c>
      <c r="T98" s="313">
        <f t="shared" ref="T98:T139" si="92">SUM(R98:S98)</f>
        <v>2905360</v>
      </c>
      <c r="U98" s="314">
        <f t="shared" ref="U98:Z98" si="93">SUM(U99,U105,U108,U113,U117,U118)</f>
        <v>0</v>
      </c>
      <c r="V98" s="314">
        <f t="shared" si="93"/>
        <v>8678610</v>
      </c>
      <c r="W98" s="314">
        <f t="shared" si="93"/>
        <v>9432100</v>
      </c>
      <c r="X98" s="314">
        <f t="shared" si="93"/>
        <v>8266440</v>
      </c>
      <c r="Y98" s="314">
        <f t="shared" si="93"/>
        <v>4487240</v>
      </c>
      <c r="Z98" s="314">
        <f t="shared" si="93"/>
        <v>3430000</v>
      </c>
      <c r="AA98" s="313">
        <f t="shared" ref="AA98:AA139" si="94">SUM(U98:Z98)</f>
        <v>34294390</v>
      </c>
      <c r="AB98" s="316">
        <f t="shared" ref="AB98:AB139" si="95">SUM(AA98,T98)</f>
        <v>37199750</v>
      </c>
      <c r="AC98" s="355"/>
      <c r="AD98" s="678" t="s">
        <v>124</v>
      </c>
      <c r="AE98" s="679"/>
      <c r="AF98" s="679"/>
      <c r="AG98" s="311">
        <f>SUM(AG99,AG105,AG108,AG113,AG117,AG118)</f>
        <v>200000</v>
      </c>
      <c r="AH98" s="311">
        <f>SUM(AH99,AH105,AH108,AH113,AH117,AH118)</f>
        <v>139000</v>
      </c>
      <c r="AI98" s="313">
        <f t="shared" ref="AI98:AI139" si="96">SUM(AG98:AH98)</f>
        <v>339000</v>
      </c>
      <c r="AJ98" s="314">
        <f t="shared" ref="AJ98:AO98" si="97">SUM(AJ99,AJ105,AJ108,AJ113,AJ117,AJ118)</f>
        <v>0</v>
      </c>
      <c r="AK98" s="314">
        <f t="shared" si="97"/>
        <v>160500</v>
      </c>
      <c r="AL98" s="314">
        <f t="shared" si="97"/>
        <v>35000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195500</v>
      </c>
      <c r="AQ98" s="316">
        <f t="shared" ref="AQ98:AQ139" si="99">SUM(AP98,AI98)</f>
        <v>534500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112110</v>
      </c>
      <c r="E99" s="225">
        <f t="shared" si="82"/>
        <v>399460</v>
      </c>
      <c r="F99" s="422">
        <f t="shared" si="83"/>
        <v>511570</v>
      </c>
      <c r="G99" s="226">
        <f t="shared" si="84"/>
        <v>0</v>
      </c>
      <c r="H99" s="227">
        <f t="shared" si="85"/>
        <v>2348930</v>
      </c>
      <c r="I99" s="227">
        <f t="shared" si="86"/>
        <v>2237080</v>
      </c>
      <c r="J99" s="227">
        <f t="shared" si="87"/>
        <v>1488080</v>
      </c>
      <c r="K99" s="227">
        <f t="shared" si="88"/>
        <v>1125810</v>
      </c>
      <c r="L99" s="225">
        <f t="shared" si="89"/>
        <v>1648470</v>
      </c>
      <c r="M99" s="422">
        <f t="shared" si="90"/>
        <v>8848370</v>
      </c>
      <c r="N99" s="318">
        <f t="shared" si="91"/>
        <v>9359940</v>
      </c>
      <c r="O99" s="661"/>
      <c r="P99" s="699" t="s">
        <v>125</v>
      </c>
      <c r="Q99" s="699"/>
      <c r="R99" s="224">
        <f>SUM(R100:R104)</f>
        <v>112110</v>
      </c>
      <c r="S99" s="225">
        <f>SUM(S100:S104)</f>
        <v>399460</v>
      </c>
      <c r="T99" s="422">
        <f t="shared" si="92"/>
        <v>511570</v>
      </c>
      <c r="U99" s="226">
        <f t="shared" ref="U99:Z99" si="100">SUM(U100:U104)</f>
        <v>0</v>
      </c>
      <c r="V99" s="227">
        <f t="shared" si="100"/>
        <v>2348930</v>
      </c>
      <c r="W99" s="227">
        <f t="shared" si="100"/>
        <v>2237080</v>
      </c>
      <c r="X99" s="227">
        <f t="shared" si="100"/>
        <v>1488080</v>
      </c>
      <c r="Y99" s="227">
        <f t="shared" si="100"/>
        <v>1125810</v>
      </c>
      <c r="Z99" s="225">
        <f t="shared" si="100"/>
        <v>1648470</v>
      </c>
      <c r="AA99" s="422">
        <f t="shared" si="94"/>
        <v>8848370</v>
      </c>
      <c r="AB99" s="318">
        <f t="shared" si="95"/>
        <v>9359940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1911020</v>
      </c>
      <c r="I100" s="156">
        <f t="shared" si="86"/>
        <v>1830490</v>
      </c>
      <c r="J100" s="156">
        <f t="shared" si="87"/>
        <v>1272210</v>
      </c>
      <c r="K100" s="156">
        <f t="shared" si="88"/>
        <v>802380</v>
      </c>
      <c r="L100" s="153">
        <f t="shared" si="89"/>
        <v>1194610</v>
      </c>
      <c r="M100" s="423">
        <f t="shared" si="90"/>
        <v>7010710</v>
      </c>
      <c r="N100" s="319">
        <f t="shared" si="91"/>
        <v>7010710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1911020</v>
      </c>
      <c r="W100" s="156">
        <f>VLOOKUP($AC100,原データ!$D$1:$R$2300,5,FALSE)</f>
        <v>1830490</v>
      </c>
      <c r="X100" s="156">
        <f>VLOOKUP($AC100,原データ!$D$1:$R$2300,6,FALSE)</f>
        <v>1272210</v>
      </c>
      <c r="Y100" s="156">
        <f>VLOOKUP($AC100,原データ!$D$1:$R$2300,7,FALSE)</f>
        <v>802380</v>
      </c>
      <c r="Z100" s="153">
        <f>VLOOKUP($AC100,原データ!$D$1:$R$2300,8,FALSE)</f>
        <v>1194610</v>
      </c>
      <c r="AA100" s="423">
        <f t="shared" si="94"/>
        <v>7010710</v>
      </c>
      <c r="AB100" s="319">
        <f t="shared" si="95"/>
        <v>7010710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27320</v>
      </c>
      <c r="L101" s="153">
        <f t="shared" si="89"/>
        <v>177580</v>
      </c>
      <c r="M101" s="423">
        <f t="shared" si="90"/>
        <v>204900</v>
      </c>
      <c r="N101" s="319">
        <f t="shared" si="91"/>
        <v>204900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27320</v>
      </c>
      <c r="Z101" s="153">
        <f>VLOOKUP($AC101,原データ!$D$1:$R$2300,8,FALSE)</f>
        <v>177580</v>
      </c>
      <c r="AA101" s="423">
        <f t="shared" si="94"/>
        <v>204900</v>
      </c>
      <c r="AB101" s="319">
        <f t="shared" si="95"/>
        <v>204900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46110</v>
      </c>
      <c r="E102" s="153">
        <f t="shared" si="82"/>
        <v>198140</v>
      </c>
      <c r="F102" s="423">
        <f t="shared" si="83"/>
        <v>244250</v>
      </c>
      <c r="G102" s="155">
        <f t="shared" si="84"/>
        <v>0</v>
      </c>
      <c r="H102" s="156">
        <f t="shared" si="85"/>
        <v>208040</v>
      </c>
      <c r="I102" s="156">
        <f t="shared" si="86"/>
        <v>225780</v>
      </c>
      <c r="J102" s="156">
        <f t="shared" si="87"/>
        <v>126940</v>
      </c>
      <c r="K102" s="156">
        <f t="shared" si="88"/>
        <v>248970</v>
      </c>
      <c r="L102" s="153">
        <f t="shared" si="89"/>
        <v>110100</v>
      </c>
      <c r="M102" s="423">
        <f t="shared" si="90"/>
        <v>919830</v>
      </c>
      <c r="N102" s="319">
        <f t="shared" si="91"/>
        <v>1164080</v>
      </c>
      <c r="O102" s="661"/>
      <c r="P102" s="692"/>
      <c r="Q102" s="229" t="s">
        <v>128</v>
      </c>
      <c r="R102" s="152">
        <f>VLOOKUP($AC102,原データ!$D$1:$R$2300,10,FALSE)</f>
        <v>46110</v>
      </c>
      <c r="S102" s="153">
        <f>VLOOKUP($AC102,原データ!$D$1:$R$2300,11,FALSE)</f>
        <v>198140</v>
      </c>
      <c r="T102" s="423">
        <f t="shared" si="92"/>
        <v>244250</v>
      </c>
      <c r="U102" s="155">
        <f>VLOOKUP($AC102,原データ!$D$1:$R$2300,3,FALSE)</f>
        <v>0</v>
      </c>
      <c r="V102" s="156">
        <f>VLOOKUP($AC102,原データ!$D$1:$R$2300,4,FALSE)</f>
        <v>208040</v>
      </c>
      <c r="W102" s="156">
        <f>VLOOKUP($AC102,原データ!$D$1:$R$2300,5,FALSE)</f>
        <v>225780</v>
      </c>
      <c r="X102" s="156">
        <f>VLOOKUP($AC102,原データ!$D$1:$R$2300,6,FALSE)</f>
        <v>126940</v>
      </c>
      <c r="Y102" s="156">
        <f>VLOOKUP($AC102,原データ!$D$1:$R$2300,7,FALSE)</f>
        <v>248970</v>
      </c>
      <c r="Z102" s="153">
        <f>VLOOKUP($AC102,原データ!$D$1:$R$2300,8,FALSE)</f>
        <v>110100</v>
      </c>
      <c r="AA102" s="423">
        <f t="shared" si="94"/>
        <v>919830</v>
      </c>
      <c r="AB102" s="319">
        <f t="shared" si="95"/>
        <v>1164080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60800</v>
      </c>
      <c r="E103" s="153">
        <f t="shared" si="82"/>
        <v>201320</v>
      </c>
      <c r="F103" s="423">
        <f t="shared" si="83"/>
        <v>262120</v>
      </c>
      <c r="G103" s="155">
        <f t="shared" si="84"/>
        <v>0</v>
      </c>
      <c r="H103" s="156">
        <f t="shared" si="85"/>
        <v>226080</v>
      </c>
      <c r="I103" s="156">
        <f t="shared" si="86"/>
        <v>151990</v>
      </c>
      <c r="J103" s="156">
        <f t="shared" si="87"/>
        <v>50240</v>
      </c>
      <c r="K103" s="156">
        <f t="shared" si="88"/>
        <v>24790</v>
      </c>
      <c r="L103" s="153">
        <f t="shared" si="89"/>
        <v>162560</v>
      </c>
      <c r="M103" s="423">
        <f t="shared" si="90"/>
        <v>615660</v>
      </c>
      <c r="N103" s="319">
        <f t="shared" si="91"/>
        <v>877780</v>
      </c>
      <c r="O103" s="661"/>
      <c r="P103" s="692"/>
      <c r="Q103" s="229" t="s">
        <v>129</v>
      </c>
      <c r="R103" s="152">
        <f>VLOOKUP($AC103,原データ!$D$1:$R$2300,10,FALSE)</f>
        <v>60800</v>
      </c>
      <c r="S103" s="153">
        <f>VLOOKUP($AC103,原データ!$D$1:$R$2300,11,FALSE)</f>
        <v>201320</v>
      </c>
      <c r="T103" s="423">
        <f t="shared" si="92"/>
        <v>262120</v>
      </c>
      <c r="U103" s="155">
        <f>VLOOKUP($AC103,原データ!$D$1:$R$2300,3,FALSE)</f>
        <v>0</v>
      </c>
      <c r="V103" s="156">
        <f>VLOOKUP($AC103,原データ!$D$1:$R$2300,4,FALSE)</f>
        <v>226080</v>
      </c>
      <c r="W103" s="156">
        <f>VLOOKUP($AC103,原データ!$D$1:$R$2300,5,FALSE)</f>
        <v>151990</v>
      </c>
      <c r="X103" s="156">
        <f>VLOOKUP($AC103,原データ!$D$1:$R$2300,6,FALSE)</f>
        <v>50240</v>
      </c>
      <c r="Y103" s="156">
        <f>VLOOKUP($AC103,原データ!$D$1:$R$2300,7,FALSE)</f>
        <v>24790</v>
      </c>
      <c r="Z103" s="153">
        <f>VLOOKUP($AC103,原データ!$D$1:$R$2300,8,FALSE)</f>
        <v>162560</v>
      </c>
      <c r="AA103" s="423">
        <f t="shared" si="94"/>
        <v>615660</v>
      </c>
      <c r="AB103" s="319">
        <f t="shared" si="95"/>
        <v>877780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3790</v>
      </c>
      <c r="I104" s="164">
        <f t="shared" si="86"/>
        <v>28820</v>
      </c>
      <c r="J104" s="164">
        <f t="shared" si="87"/>
        <v>38690</v>
      </c>
      <c r="K104" s="164">
        <f t="shared" si="88"/>
        <v>22350</v>
      </c>
      <c r="L104" s="161">
        <f t="shared" si="89"/>
        <v>3620</v>
      </c>
      <c r="M104" s="424">
        <f t="shared" si="90"/>
        <v>97270</v>
      </c>
      <c r="N104" s="320">
        <f t="shared" si="91"/>
        <v>102470</v>
      </c>
      <c r="O104" s="661"/>
      <c r="P104" s="692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3790</v>
      </c>
      <c r="W104" s="164">
        <f>VLOOKUP($AC104,原データ!$D$1:$R$2300,5,FALSE)</f>
        <v>28820</v>
      </c>
      <c r="X104" s="164">
        <f>VLOOKUP($AC104,原データ!$D$1:$R$2300,6,FALSE)</f>
        <v>38690</v>
      </c>
      <c r="Y104" s="164">
        <f>VLOOKUP($AC104,原データ!$D$1:$R$2300,7,FALSE)</f>
        <v>22350</v>
      </c>
      <c r="Z104" s="161">
        <f>VLOOKUP($AC104,原データ!$D$1:$R$2300,8,FALSE)</f>
        <v>3620</v>
      </c>
      <c r="AA104" s="424">
        <f t="shared" si="94"/>
        <v>97270</v>
      </c>
      <c r="AB104" s="320">
        <f t="shared" si="95"/>
        <v>102470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264950</v>
      </c>
      <c r="E105" s="225">
        <f t="shared" si="82"/>
        <v>1588300</v>
      </c>
      <c r="F105" s="422">
        <f t="shared" si="83"/>
        <v>1853250</v>
      </c>
      <c r="G105" s="226">
        <f t="shared" si="84"/>
        <v>0</v>
      </c>
      <c r="H105" s="227">
        <f t="shared" si="85"/>
        <v>5876560</v>
      </c>
      <c r="I105" s="227">
        <f t="shared" si="86"/>
        <v>5881410</v>
      </c>
      <c r="J105" s="227">
        <f t="shared" si="87"/>
        <v>4276410</v>
      </c>
      <c r="K105" s="227">
        <f t="shared" si="88"/>
        <v>1210610</v>
      </c>
      <c r="L105" s="225">
        <f t="shared" si="89"/>
        <v>1304850</v>
      </c>
      <c r="M105" s="422">
        <f t="shared" si="90"/>
        <v>18549840</v>
      </c>
      <c r="N105" s="318">
        <f t="shared" si="91"/>
        <v>20403090</v>
      </c>
      <c r="O105" s="661"/>
      <c r="P105" s="699" t="s">
        <v>131</v>
      </c>
      <c r="Q105" s="699"/>
      <c r="R105" s="224">
        <f>SUM(R106:R107)</f>
        <v>264950</v>
      </c>
      <c r="S105" s="225">
        <f>SUM(S106:S107)</f>
        <v>1588300</v>
      </c>
      <c r="T105" s="422">
        <f t="shared" si="92"/>
        <v>1853250</v>
      </c>
      <c r="U105" s="226">
        <f t="shared" ref="U105:Z105" si="102">SUM(U106:U107)</f>
        <v>0</v>
      </c>
      <c r="V105" s="227">
        <f t="shared" si="102"/>
        <v>5876560</v>
      </c>
      <c r="W105" s="227">
        <f t="shared" si="102"/>
        <v>5881410</v>
      </c>
      <c r="X105" s="227">
        <f t="shared" si="102"/>
        <v>4276410</v>
      </c>
      <c r="Y105" s="227">
        <f t="shared" si="102"/>
        <v>1210610</v>
      </c>
      <c r="Z105" s="225">
        <f t="shared" si="102"/>
        <v>1304850</v>
      </c>
      <c r="AA105" s="422">
        <f t="shared" si="94"/>
        <v>18549840</v>
      </c>
      <c r="AB105" s="318">
        <f t="shared" si="95"/>
        <v>20403090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4153470</v>
      </c>
      <c r="I106" s="156">
        <f t="shared" si="86"/>
        <v>4519490</v>
      </c>
      <c r="J106" s="156">
        <f t="shared" si="87"/>
        <v>3778850</v>
      </c>
      <c r="K106" s="156">
        <f t="shared" si="88"/>
        <v>1210610</v>
      </c>
      <c r="L106" s="153">
        <f t="shared" si="89"/>
        <v>1237840</v>
      </c>
      <c r="M106" s="423">
        <f t="shared" si="90"/>
        <v>14900260</v>
      </c>
      <c r="N106" s="319">
        <f t="shared" si="91"/>
        <v>14900260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4153470</v>
      </c>
      <c r="W106" s="156">
        <f>VLOOKUP($AC106,原データ!$D$1:$R$2300,5,FALSE)</f>
        <v>4519490</v>
      </c>
      <c r="X106" s="156">
        <f>VLOOKUP($AC106,原データ!$D$1:$R$2300,6,FALSE)</f>
        <v>3778850</v>
      </c>
      <c r="Y106" s="156">
        <f>VLOOKUP($AC106,原データ!$D$1:$R$2300,7,FALSE)</f>
        <v>1210610</v>
      </c>
      <c r="Z106" s="153">
        <f>VLOOKUP($AC106,原データ!$D$1:$R$2300,8,FALSE)</f>
        <v>1237840</v>
      </c>
      <c r="AA106" s="423">
        <f t="shared" si="94"/>
        <v>14900260</v>
      </c>
      <c r="AB106" s="319">
        <f t="shared" si="95"/>
        <v>14900260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264950</v>
      </c>
      <c r="E107" s="161">
        <f t="shared" si="82"/>
        <v>1588300</v>
      </c>
      <c r="F107" s="424">
        <f t="shared" si="83"/>
        <v>1853250</v>
      </c>
      <c r="G107" s="163">
        <f t="shared" si="84"/>
        <v>0</v>
      </c>
      <c r="H107" s="164">
        <f t="shared" si="85"/>
        <v>1723090</v>
      </c>
      <c r="I107" s="164">
        <f t="shared" si="86"/>
        <v>1361920</v>
      </c>
      <c r="J107" s="164">
        <f t="shared" si="87"/>
        <v>497560</v>
      </c>
      <c r="K107" s="164">
        <f t="shared" si="88"/>
        <v>0</v>
      </c>
      <c r="L107" s="161">
        <f t="shared" si="89"/>
        <v>67010</v>
      </c>
      <c r="M107" s="424">
        <f t="shared" si="90"/>
        <v>3649580</v>
      </c>
      <c r="N107" s="320">
        <f t="shared" si="91"/>
        <v>5502830</v>
      </c>
      <c r="O107" s="661"/>
      <c r="P107" s="692"/>
      <c r="Q107" s="230" t="s">
        <v>133</v>
      </c>
      <c r="R107" s="160">
        <f>VLOOKUP($AC107,原データ!$D$1:$R$2300,10,FALSE)</f>
        <v>264950</v>
      </c>
      <c r="S107" s="161">
        <f>VLOOKUP($AC107,原データ!$D$1:$R$2300,11,FALSE)</f>
        <v>1588300</v>
      </c>
      <c r="T107" s="424">
        <f t="shared" si="92"/>
        <v>1853250</v>
      </c>
      <c r="U107" s="163">
        <f>VLOOKUP($AC107,原データ!$D$1:$R$2300,3,FALSE)</f>
        <v>0</v>
      </c>
      <c r="V107" s="164">
        <f>VLOOKUP($AC107,原データ!$D$1:$R$2300,4,FALSE)</f>
        <v>1723090</v>
      </c>
      <c r="W107" s="164">
        <f>VLOOKUP($AC107,原データ!$D$1:$R$2300,5,FALSE)</f>
        <v>1361920</v>
      </c>
      <c r="X107" s="164">
        <f>VLOOKUP($AC107,原データ!$D$1:$R$2300,6,FALSE)</f>
        <v>497560</v>
      </c>
      <c r="Y107" s="164">
        <f>VLOOKUP($AC107,原データ!$D$1:$R$2300,7,FALSE)</f>
        <v>0</v>
      </c>
      <c r="Z107" s="161">
        <f>VLOOKUP($AC107,原データ!$D$1:$R$2300,8,FALSE)</f>
        <v>67010</v>
      </c>
      <c r="AA107" s="424">
        <f t="shared" si="94"/>
        <v>3649580</v>
      </c>
      <c r="AB107" s="320">
        <f t="shared" si="95"/>
        <v>5502830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158860</v>
      </c>
      <c r="I108" s="227">
        <f t="shared" si="86"/>
        <v>774480</v>
      </c>
      <c r="J108" s="227">
        <f t="shared" si="87"/>
        <v>1887970</v>
      </c>
      <c r="K108" s="227">
        <f t="shared" si="88"/>
        <v>770540</v>
      </c>
      <c r="L108" s="225">
        <f t="shared" si="89"/>
        <v>303650</v>
      </c>
      <c r="M108" s="422">
        <f t="shared" si="90"/>
        <v>3895500</v>
      </c>
      <c r="N108" s="318">
        <f t="shared" si="91"/>
        <v>3895500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158860</v>
      </c>
      <c r="W108" s="227">
        <f t="shared" si="104"/>
        <v>774480</v>
      </c>
      <c r="X108" s="227">
        <f t="shared" si="104"/>
        <v>1887970</v>
      </c>
      <c r="Y108" s="227">
        <f t="shared" si="104"/>
        <v>770540</v>
      </c>
      <c r="Z108" s="227">
        <f t="shared" si="104"/>
        <v>303650</v>
      </c>
      <c r="AA108" s="422">
        <f>SUM(U108:Z108)</f>
        <v>3895500</v>
      </c>
      <c r="AB108" s="318">
        <f t="shared" si="95"/>
        <v>3895500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43410</v>
      </c>
      <c r="I109" s="156">
        <f t="shared" si="86"/>
        <v>474960</v>
      </c>
      <c r="J109" s="156">
        <f t="shared" si="87"/>
        <v>1796850</v>
      </c>
      <c r="K109" s="156">
        <f t="shared" si="88"/>
        <v>728360</v>
      </c>
      <c r="L109" s="153">
        <f t="shared" si="89"/>
        <v>303650</v>
      </c>
      <c r="M109" s="423">
        <f t="shared" si="90"/>
        <v>3347230</v>
      </c>
      <c r="N109" s="319">
        <f t="shared" si="91"/>
        <v>3347230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43410</v>
      </c>
      <c r="W109" s="156">
        <f>VLOOKUP($AC109,原データ!$D$1:$R$2300,5,FALSE)</f>
        <v>474960</v>
      </c>
      <c r="X109" s="156">
        <f>VLOOKUP($AC109,原データ!$D$1:$R$2300,6,FALSE)</f>
        <v>1796850</v>
      </c>
      <c r="Y109" s="156">
        <f>VLOOKUP($AC109,原データ!$D$1:$R$2300,7,FALSE)</f>
        <v>728360</v>
      </c>
      <c r="Z109" s="153">
        <f>VLOOKUP($AC109,原データ!$D$1:$R$2300,8,FALSE)</f>
        <v>303650</v>
      </c>
      <c r="AA109" s="423">
        <f t="shared" si="94"/>
        <v>3347230</v>
      </c>
      <c r="AB109" s="319">
        <f t="shared" si="95"/>
        <v>3347230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115450</v>
      </c>
      <c r="I110" s="156">
        <f t="shared" si="86"/>
        <v>299520</v>
      </c>
      <c r="J110" s="156">
        <f t="shared" si="87"/>
        <v>91120</v>
      </c>
      <c r="K110" s="156">
        <f t="shared" si="88"/>
        <v>42180</v>
      </c>
      <c r="L110" s="153">
        <f t="shared" si="89"/>
        <v>0</v>
      </c>
      <c r="M110" s="423">
        <f t="shared" si="90"/>
        <v>548270</v>
      </c>
      <c r="N110" s="319">
        <f t="shared" si="91"/>
        <v>548270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115450</v>
      </c>
      <c r="W110" s="156">
        <f>VLOOKUP($AC110,原データ!$D$1:$R$2300,5,FALSE)</f>
        <v>299520</v>
      </c>
      <c r="X110" s="156">
        <f>VLOOKUP($AC110,原データ!$D$1:$R$2300,6,FALSE)</f>
        <v>91120</v>
      </c>
      <c r="Y110" s="156">
        <f>VLOOKUP($AC110,原データ!$D$1:$R$2300,7,FALSE)</f>
        <v>42180</v>
      </c>
      <c r="Z110" s="153">
        <f>VLOOKUP($AC110,原データ!$D$1:$R$2300,8,FALSE)</f>
        <v>0</v>
      </c>
      <c r="AA110" s="423">
        <f t="shared" si="94"/>
        <v>548270</v>
      </c>
      <c r="AB110" s="319">
        <f t="shared" si="95"/>
        <v>548270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387650</v>
      </c>
      <c r="E113" s="225">
        <f t="shared" si="82"/>
        <v>491890</v>
      </c>
      <c r="F113" s="422">
        <f t="shared" si="83"/>
        <v>879540</v>
      </c>
      <c r="G113" s="226">
        <f t="shared" si="84"/>
        <v>0</v>
      </c>
      <c r="H113" s="227">
        <f t="shared" si="85"/>
        <v>454760</v>
      </c>
      <c r="I113" s="227">
        <f t="shared" si="86"/>
        <v>574130</v>
      </c>
      <c r="J113" s="227">
        <f t="shared" si="87"/>
        <v>362850</v>
      </c>
      <c r="K113" s="227">
        <f t="shared" si="88"/>
        <v>283120</v>
      </c>
      <c r="L113" s="225">
        <f t="shared" si="89"/>
        <v>173030</v>
      </c>
      <c r="M113" s="422">
        <f t="shared" si="90"/>
        <v>1847890</v>
      </c>
      <c r="N113" s="318">
        <f t="shared" si="91"/>
        <v>2727430</v>
      </c>
      <c r="O113" s="661"/>
      <c r="P113" s="699" t="s">
        <v>137</v>
      </c>
      <c r="Q113" s="699"/>
      <c r="R113" s="224">
        <f>SUM(R114:R116)</f>
        <v>187650</v>
      </c>
      <c r="S113" s="225">
        <f>SUM(S114:S116)</f>
        <v>352890</v>
      </c>
      <c r="T113" s="422">
        <f t="shared" si="92"/>
        <v>540540</v>
      </c>
      <c r="U113" s="226">
        <f t="shared" ref="U113:Z113" si="106">SUM(U114:U116)</f>
        <v>0</v>
      </c>
      <c r="V113" s="227">
        <f t="shared" si="106"/>
        <v>294260</v>
      </c>
      <c r="W113" s="227">
        <f t="shared" si="106"/>
        <v>539130</v>
      </c>
      <c r="X113" s="227">
        <f t="shared" si="106"/>
        <v>362850</v>
      </c>
      <c r="Y113" s="227">
        <f t="shared" si="106"/>
        <v>283120</v>
      </c>
      <c r="Z113" s="225">
        <f t="shared" si="106"/>
        <v>173030</v>
      </c>
      <c r="AA113" s="422">
        <f t="shared" si="94"/>
        <v>1652390</v>
      </c>
      <c r="AB113" s="318">
        <f t="shared" si="95"/>
        <v>2192930</v>
      </c>
      <c r="AC113" s="355"/>
      <c r="AD113" s="661"/>
      <c r="AE113" s="699" t="s">
        <v>137</v>
      </c>
      <c r="AF113" s="699"/>
      <c r="AG113" s="224">
        <f>SUM(AG114:AG116)</f>
        <v>200000</v>
      </c>
      <c r="AH113" s="225">
        <f>SUM(AH114:AH116)</f>
        <v>139000</v>
      </c>
      <c r="AI113" s="422">
        <f t="shared" si="96"/>
        <v>339000</v>
      </c>
      <c r="AJ113" s="226">
        <f t="shared" ref="AJ113:AO113" si="107">SUM(AJ114:AJ116)</f>
        <v>0</v>
      </c>
      <c r="AK113" s="227">
        <f t="shared" si="107"/>
        <v>160500</v>
      </c>
      <c r="AL113" s="227">
        <f t="shared" si="107"/>
        <v>35000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195500</v>
      </c>
      <c r="AQ113" s="318">
        <f t="shared" si="99"/>
        <v>534500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187650</v>
      </c>
      <c r="E114" s="153">
        <f t="shared" si="82"/>
        <v>352890</v>
      </c>
      <c r="F114" s="423">
        <f t="shared" si="83"/>
        <v>540540</v>
      </c>
      <c r="G114" s="155">
        <f t="shared" si="84"/>
        <v>0</v>
      </c>
      <c r="H114" s="156">
        <f t="shared" si="85"/>
        <v>294260</v>
      </c>
      <c r="I114" s="156">
        <f t="shared" si="86"/>
        <v>539130</v>
      </c>
      <c r="J114" s="156">
        <f t="shared" si="87"/>
        <v>362850</v>
      </c>
      <c r="K114" s="156">
        <f t="shared" si="88"/>
        <v>283120</v>
      </c>
      <c r="L114" s="153">
        <f t="shared" si="89"/>
        <v>173030</v>
      </c>
      <c r="M114" s="423">
        <f t="shared" si="90"/>
        <v>1652390</v>
      </c>
      <c r="N114" s="319">
        <f t="shared" si="91"/>
        <v>2192930</v>
      </c>
      <c r="O114" s="661"/>
      <c r="P114" s="696"/>
      <c r="Q114" s="229" t="s">
        <v>138</v>
      </c>
      <c r="R114" s="152">
        <f>VLOOKUP($AC114,原データ!$D$1:$R$2300,10,FALSE)</f>
        <v>187650</v>
      </c>
      <c r="S114" s="153">
        <f>VLOOKUP($AC114,原データ!$D$1:$R$2300,11,FALSE)</f>
        <v>352890</v>
      </c>
      <c r="T114" s="423">
        <f t="shared" si="92"/>
        <v>540540</v>
      </c>
      <c r="U114" s="155">
        <f>VLOOKUP($AC114,原データ!$D$1:$R$2300,3,FALSE)</f>
        <v>0</v>
      </c>
      <c r="V114" s="156">
        <f>VLOOKUP($AC114,原データ!$D$1:$R$2300,4,FALSE)</f>
        <v>294260</v>
      </c>
      <c r="W114" s="156">
        <f>VLOOKUP($AC114,原データ!$D$1:$R$2300,5,FALSE)</f>
        <v>539130</v>
      </c>
      <c r="X114" s="156">
        <f>VLOOKUP($AC114,原データ!$D$1:$R$2300,6,FALSE)</f>
        <v>362850</v>
      </c>
      <c r="Y114" s="156">
        <f>VLOOKUP($AC114,原データ!$D$1:$R$2300,7,FALSE)</f>
        <v>283120</v>
      </c>
      <c r="Z114" s="153">
        <f>VLOOKUP($AC114,原データ!$D$1:$R$2300,8,FALSE)</f>
        <v>173030</v>
      </c>
      <c r="AA114" s="423">
        <f t="shared" si="94"/>
        <v>1652390</v>
      </c>
      <c r="AB114" s="319">
        <f t="shared" si="95"/>
        <v>2192930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34500</v>
      </c>
      <c r="I115" s="156">
        <f t="shared" si="86"/>
        <v>35000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69500</v>
      </c>
      <c r="N115" s="319">
        <f t="shared" si="91"/>
        <v>69500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34500</v>
      </c>
      <c r="AL115" s="494">
        <f>VLOOKUP($AR115,原データ!$D$1:$R$2300,5,FALSE)</f>
        <v>35000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69500</v>
      </c>
      <c r="AQ115" s="319">
        <f t="shared" si="99"/>
        <v>69500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200000</v>
      </c>
      <c r="E116" s="161">
        <f t="shared" si="82"/>
        <v>139000</v>
      </c>
      <c r="F116" s="424">
        <f t="shared" si="83"/>
        <v>339000</v>
      </c>
      <c r="G116" s="163">
        <f t="shared" si="84"/>
        <v>0</v>
      </c>
      <c r="H116" s="164">
        <f t="shared" si="85"/>
        <v>126000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126000</v>
      </c>
      <c r="N116" s="320">
        <f t="shared" si="91"/>
        <v>465000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139000</v>
      </c>
      <c r="AI116" s="424">
        <f t="shared" si="96"/>
        <v>339000</v>
      </c>
      <c r="AJ116" s="163">
        <f>VLOOKUP($AR116,原データ!$D$1:$R$2300,3,FALSE)</f>
        <v>0</v>
      </c>
      <c r="AK116" s="164">
        <f>VLOOKUP($AR116,原データ!$D$1:$R$2300,4,FALSE)</f>
        <v>126000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126000</v>
      </c>
      <c r="AQ116" s="320">
        <f t="shared" si="99"/>
        <v>465000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251130</v>
      </c>
      <c r="K117" s="171">
        <f t="shared" si="88"/>
        <v>1097160</v>
      </c>
      <c r="L117" s="168">
        <f t="shared" si="89"/>
        <v>0</v>
      </c>
      <c r="M117" s="425">
        <f t="shared" si="90"/>
        <v>1348290</v>
      </c>
      <c r="N117" s="316">
        <f t="shared" si="91"/>
        <v>1348290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251130</v>
      </c>
      <c r="Y117" s="171">
        <f>VLOOKUP($AC117,原データ!$D$1:$R$2300,7,FALSE)</f>
        <v>1097160</v>
      </c>
      <c r="Z117" s="168">
        <f>VLOOKUP($AC117,原データ!$D$1:$R$2300,8,FALSE)</f>
        <v>0</v>
      </c>
      <c r="AA117" s="425">
        <f t="shared" si="94"/>
        <v>1348290</v>
      </c>
      <c r="AB117" s="316">
        <f t="shared" si="95"/>
        <v>1348290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114920</v>
      </c>
      <c r="E119" s="312">
        <f t="shared" si="82"/>
        <v>274360</v>
      </c>
      <c r="F119" s="313">
        <f t="shared" si="83"/>
        <v>389280</v>
      </c>
      <c r="G119" s="314">
        <f t="shared" si="84"/>
        <v>0</v>
      </c>
      <c r="H119" s="315">
        <f t="shared" si="85"/>
        <v>1208830</v>
      </c>
      <c r="I119" s="315">
        <f t="shared" si="86"/>
        <v>1135650</v>
      </c>
      <c r="J119" s="315">
        <f t="shared" si="87"/>
        <v>862740</v>
      </c>
      <c r="K119" s="315">
        <f t="shared" si="88"/>
        <v>365520</v>
      </c>
      <c r="L119" s="312">
        <f t="shared" si="89"/>
        <v>196100</v>
      </c>
      <c r="M119" s="313">
        <f t="shared" si="90"/>
        <v>3768840</v>
      </c>
      <c r="N119" s="316">
        <f t="shared" si="91"/>
        <v>4158120</v>
      </c>
      <c r="O119" s="662" t="s">
        <v>141</v>
      </c>
      <c r="P119" s="663"/>
      <c r="Q119" s="664"/>
      <c r="R119" s="167">
        <f>VLOOKUP($AC119,原データ!$D$1:$R$2300,10,FALSE)</f>
        <v>114920</v>
      </c>
      <c r="S119" s="168">
        <f>VLOOKUP($AC119,原データ!$D$1:$R$2300,11,FALSE)</f>
        <v>274360</v>
      </c>
      <c r="T119" s="425">
        <f t="shared" si="92"/>
        <v>389280</v>
      </c>
      <c r="U119" s="170">
        <f>VLOOKUP($AC119,原データ!$D$1:$R$2300,3,FALSE)</f>
        <v>0</v>
      </c>
      <c r="V119" s="171">
        <f>VLOOKUP($AC119,原データ!$D$1:$R$2300,4,FALSE)</f>
        <v>1208830</v>
      </c>
      <c r="W119" s="171">
        <f>VLOOKUP($AC119,原データ!$D$1:$R$2300,5,FALSE)</f>
        <v>1135650</v>
      </c>
      <c r="X119" s="171">
        <f>VLOOKUP($AC119,原データ!$D$1:$R$2300,6,FALSE)</f>
        <v>862740</v>
      </c>
      <c r="Y119" s="171">
        <f>VLOOKUP($AC119,原データ!$D$1:$R$2300,7,FALSE)</f>
        <v>365520</v>
      </c>
      <c r="Z119" s="168">
        <f>VLOOKUP($AC119,原データ!$D$1:$R$2300,8,FALSE)</f>
        <v>196100</v>
      </c>
      <c r="AA119" s="425">
        <f t="shared" si="94"/>
        <v>3768840</v>
      </c>
      <c r="AB119" s="316">
        <f t="shared" si="95"/>
        <v>4158120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2204620</v>
      </c>
      <c r="I120" s="315">
        <f t="shared" si="86"/>
        <v>3544160</v>
      </c>
      <c r="J120" s="315">
        <f t="shared" si="87"/>
        <v>4498590</v>
      </c>
      <c r="K120" s="315">
        <f t="shared" si="88"/>
        <v>6683790</v>
      </c>
      <c r="L120" s="312">
        <f t="shared" si="89"/>
        <v>956330</v>
      </c>
      <c r="M120" s="313">
        <f t="shared" si="90"/>
        <v>17887490</v>
      </c>
      <c r="N120" s="316">
        <f t="shared" si="91"/>
        <v>17887490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2204620</v>
      </c>
      <c r="W120" s="315">
        <f t="shared" si="109"/>
        <v>3544160</v>
      </c>
      <c r="X120" s="315">
        <f t="shared" si="109"/>
        <v>4498590</v>
      </c>
      <c r="Y120" s="315">
        <f t="shared" si="109"/>
        <v>6683790</v>
      </c>
      <c r="Z120" s="312">
        <f t="shared" si="109"/>
        <v>956330</v>
      </c>
      <c r="AA120" s="313">
        <f t="shared" si="94"/>
        <v>17887490</v>
      </c>
      <c r="AB120" s="316">
        <f t="shared" si="95"/>
        <v>17887490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731010</v>
      </c>
      <c r="I123" s="171">
        <f t="shared" si="112"/>
        <v>969640</v>
      </c>
      <c r="J123" s="171">
        <f t="shared" si="112"/>
        <v>1853290</v>
      </c>
      <c r="K123" s="171">
        <f t="shared" si="112"/>
        <v>934950</v>
      </c>
      <c r="L123" s="168">
        <f t="shared" si="112"/>
        <v>310410</v>
      </c>
      <c r="M123" s="425">
        <f t="shared" si="112"/>
        <v>4799300</v>
      </c>
      <c r="N123" s="321">
        <f t="shared" si="112"/>
        <v>4799300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731010</v>
      </c>
      <c r="W123" s="171">
        <f>VLOOKUP($AC123,原データ!$D$1:$R$2300,5,FALSE)</f>
        <v>969640</v>
      </c>
      <c r="X123" s="171">
        <f>VLOOKUP($AC123,原データ!$D$1:$R$2300,6,FALSE)</f>
        <v>1853290</v>
      </c>
      <c r="Y123" s="171">
        <f>VLOOKUP($AC123,原データ!$D$1:$R$2300,7,FALSE)</f>
        <v>934950</v>
      </c>
      <c r="Z123" s="168">
        <f>VLOOKUP($AC123,原データ!$D$1:$R$2300,8,FALSE)</f>
        <v>310410</v>
      </c>
      <c r="AA123" s="425">
        <f>SUM(U123:Z123)</f>
        <v>4799300</v>
      </c>
      <c r="AB123" s="316">
        <f>SUM(AA123,T123)</f>
        <v>4799300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79260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79260</v>
      </c>
      <c r="N124" s="316">
        <f t="shared" si="91"/>
        <v>79260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79260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79260</v>
      </c>
      <c r="AB124" s="316">
        <f t="shared" si="95"/>
        <v>79260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645000</v>
      </c>
      <c r="I125" s="171">
        <f t="shared" si="111"/>
        <v>883360</v>
      </c>
      <c r="J125" s="171">
        <f t="shared" si="111"/>
        <v>1219150</v>
      </c>
      <c r="K125" s="171">
        <f t="shared" si="111"/>
        <v>3216980</v>
      </c>
      <c r="L125" s="168">
        <f t="shared" si="111"/>
        <v>0</v>
      </c>
      <c r="M125" s="425">
        <f t="shared" si="90"/>
        <v>5964490</v>
      </c>
      <c r="N125" s="316">
        <f t="shared" si="91"/>
        <v>5964490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645000</v>
      </c>
      <c r="W125" s="171">
        <f>VLOOKUP($AC125,原データ!$D$1:$R$2300,5,FALSE)</f>
        <v>883360</v>
      </c>
      <c r="X125" s="171">
        <f>VLOOKUP($AC125,原データ!$D$1:$R$2300,6,FALSE)</f>
        <v>1219150</v>
      </c>
      <c r="Y125" s="171">
        <f>VLOOKUP($AC125,原データ!$D$1:$R$2300,7,FALSE)</f>
        <v>3216980</v>
      </c>
      <c r="Z125" s="168">
        <f>VLOOKUP($AC125,原データ!$D$1:$R$2300,8,FALSE)</f>
        <v>0</v>
      </c>
      <c r="AA125" s="425">
        <f t="shared" si="94"/>
        <v>5964490</v>
      </c>
      <c r="AB125" s="316">
        <f t="shared" si="95"/>
        <v>5964490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828610</v>
      </c>
      <c r="I127" s="171">
        <f t="shared" si="111"/>
        <v>1611900</v>
      </c>
      <c r="J127" s="171">
        <f t="shared" si="111"/>
        <v>1426150</v>
      </c>
      <c r="K127" s="171">
        <f t="shared" si="111"/>
        <v>2531860</v>
      </c>
      <c r="L127" s="168">
        <f t="shared" si="111"/>
        <v>645920</v>
      </c>
      <c r="M127" s="425">
        <f t="shared" si="90"/>
        <v>7044440</v>
      </c>
      <c r="N127" s="316">
        <f t="shared" si="91"/>
        <v>7044440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828610</v>
      </c>
      <c r="W127" s="171">
        <f>VLOOKUP($AC127,原データ!$D$1:$R$2300,5,FALSE)</f>
        <v>1611900</v>
      </c>
      <c r="X127" s="171">
        <f>VLOOKUP($AC127,原データ!$D$1:$R$2300,6,FALSE)</f>
        <v>1426150</v>
      </c>
      <c r="Y127" s="171">
        <f>VLOOKUP($AC127,原データ!$D$1:$R$2300,7,FALSE)</f>
        <v>2531860</v>
      </c>
      <c r="Z127" s="168">
        <f>VLOOKUP($AC127,原データ!$D$1:$R$2300,8,FALSE)</f>
        <v>645920</v>
      </c>
      <c r="AA127" s="425">
        <f t="shared" si="94"/>
        <v>7044440</v>
      </c>
      <c r="AB127" s="316">
        <f t="shared" si="95"/>
        <v>7044440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1239960</v>
      </c>
      <c r="I134" s="315">
        <f t="shared" si="86"/>
        <v>5680220</v>
      </c>
      <c r="J134" s="315">
        <f t="shared" si="87"/>
        <v>10529030</v>
      </c>
      <c r="K134" s="315">
        <f t="shared" si="88"/>
        <v>21020170</v>
      </c>
      <c r="L134" s="312">
        <f t="shared" si="89"/>
        <v>11961540</v>
      </c>
      <c r="M134" s="313">
        <f t="shared" si="90"/>
        <v>50430920</v>
      </c>
      <c r="N134" s="316">
        <f t="shared" si="91"/>
        <v>50430920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1239960</v>
      </c>
      <c r="W134" s="315">
        <f>SUM(W135:W138)</f>
        <v>5680220</v>
      </c>
      <c r="X134" s="315">
        <f>SUM(X135:X138)</f>
        <v>10529030</v>
      </c>
      <c r="Y134" s="315">
        <f>SUM(Y135:Y138)</f>
        <v>21020170</v>
      </c>
      <c r="Z134" s="315">
        <f>SUM(Z135:Z138)</f>
        <v>11961540</v>
      </c>
      <c r="AA134" s="313">
        <f>SUM(U134:Z134)</f>
        <v>50430920</v>
      </c>
      <c r="AB134" s="316">
        <f>SUM(AA134,T134)</f>
        <v>50430920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2081710</v>
      </c>
      <c r="K135" s="171">
        <f t="shared" si="88"/>
        <v>6902740</v>
      </c>
      <c r="L135" s="168">
        <f t="shared" si="89"/>
        <v>5670350</v>
      </c>
      <c r="M135" s="425">
        <f t="shared" si="90"/>
        <v>14654800</v>
      </c>
      <c r="N135" s="316">
        <f t="shared" si="91"/>
        <v>14654800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2081710</v>
      </c>
      <c r="Y135" s="171">
        <f>VLOOKUP($AC135,原データ!$D$1:$R$2300,7,FALSE)</f>
        <v>6902740</v>
      </c>
      <c r="Z135" s="168">
        <f>VLOOKUP($AC135,原データ!$D$1:$R$2300,8,FALSE)</f>
        <v>5670350</v>
      </c>
      <c r="AA135" s="425">
        <f t="shared" si="94"/>
        <v>14654800</v>
      </c>
      <c r="AB135" s="316">
        <f t="shared" si="95"/>
        <v>14654800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1239960</v>
      </c>
      <c r="I136" s="171">
        <f t="shared" si="86"/>
        <v>5004780</v>
      </c>
      <c r="J136" s="171">
        <f t="shared" si="87"/>
        <v>4713450</v>
      </c>
      <c r="K136" s="171">
        <f t="shared" si="88"/>
        <v>8638330</v>
      </c>
      <c r="L136" s="168">
        <f t="shared" si="89"/>
        <v>6291190</v>
      </c>
      <c r="M136" s="425">
        <f t="shared" si="90"/>
        <v>25887710</v>
      </c>
      <c r="N136" s="316">
        <f t="shared" si="91"/>
        <v>25887710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1239960</v>
      </c>
      <c r="W136" s="171">
        <f>VLOOKUP($AC136,原データ!$D$1:$R$2300,5,FALSE)</f>
        <v>5004780</v>
      </c>
      <c r="X136" s="171">
        <f>VLOOKUP($AC136,原データ!$D$1:$R$2300,6,FALSE)</f>
        <v>4713450</v>
      </c>
      <c r="Y136" s="171">
        <f>VLOOKUP($AC136,原データ!$D$1:$R$2300,7,FALSE)</f>
        <v>8638330</v>
      </c>
      <c r="Z136" s="168">
        <f>VLOOKUP($AC136,原データ!$D$1:$R$2300,8,FALSE)</f>
        <v>6291190</v>
      </c>
      <c r="AA136" s="425">
        <f t="shared" si="94"/>
        <v>25887710</v>
      </c>
      <c r="AB136" s="316">
        <f t="shared" si="95"/>
        <v>25887710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675440</v>
      </c>
      <c r="J138" s="171">
        <f t="shared" si="87"/>
        <v>3733870</v>
      </c>
      <c r="K138" s="171">
        <f t="shared" si="88"/>
        <v>5479100</v>
      </c>
      <c r="L138" s="168">
        <f t="shared" si="89"/>
        <v>0</v>
      </c>
      <c r="M138" s="425">
        <f t="shared" si="90"/>
        <v>9888410</v>
      </c>
      <c r="N138" s="316">
        <f t="shared" si="91"/>
        <v>9888410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675440</v>
      </c>
      <c r="X138" s="171">
        <f>VLOOKUP($AC138,原データ!$D$1:$R$2300,6,FALSE)</f>
        <v>3733870</v>
      </c>
      <c r="Y138" s="171">
        <f>VLOOKUP($AC138,原データ!$D$1:$R$2300,7,FALSE)</f>
        <v>5479100</v>
      </c>
      <c r="Z138" s="168">
        <f>VLOOKUP($AC138,原データ!$D$1:$R$2300,8,FALSE)</f>
        <v>0</v>
      </c>
      <c r="AA138" s="425">
        <f>SUM(U138:Z138)</f>
        <v>9888410</v>
      </c>
      <c r="AB138" s="316">
        <f t="shared" si="95"/>
        <v>9888410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879630</v>
      </c>
      <c r="E139" s="416">
        <f t="shared" si="82"/>
        <v>2754010</v>
      </c>
      <c r="F139" s="417">
        <f t="shared" si="83"/>
        <v>3633640</v>
      </c>
      <c r="G139" s="418">
        <f t="shared" si="84"/>
        <v>0</v>
      </c>
      <c r="H139" s="419">
        <f t="shared" si="85"/>
        <v>13492520</v>
      </c>
      <c r="I139" s="419">
        <f t="shared" si="86"/>
        <v>19827130</v>
      </c>
      <c r="J139" s="419">
        <f t="shared" si="87"/>
        <v>24156800</v>
      </c>
      <c r="K139" s="419">
        <f t="shared" si="88"/>
        <v>32556720</v>
      </c>
      <c r="L139" s="416">
        <f t="shared" si="89"/>
        <v>16543970</v>
      </c>
      <c r="M139" s="417">
        <f t="shared" si="90"/>
        <v>106577140</v>
      </c>
      <c r="N139" s="420">
        <f t="shared" si="91"/>
        <v>110210780</v>
      </c>
      <c r="O139" s="694" t="s">
        <v>148</v>
      </c>
      <c r="P139" s="695"/>
      <c r="Q139" s="695"/>
      <c r="R139" s="415">
        <f>SUM(R98,R120,R134,R119)</f>
        <v>679630</v>
      </c>
      <c r="S139" s="415">
        <f>SUM(S98,S120,S134,S119)</f>
        <v>2615010</v>
      </c>
      <c r="T139" s="417">
        <f t="shared" si="92"/>
        <v>3294640</v>
      </c>
      <c r="U139" s="418">
        <f t="shared" ref="U139:Z139" si="117">SUM(U98,U120,U134,U119)</f>
        <v>0</v>
      </c>
      <c r="V139" s="418">
        <f t="shared" si="117"/>
        <v>13332020</v>
      </c>
      <c r="W139" s="418">
        <f t="shared" si="117"/>
        <v>19792130</v>
      </c>
      <c r="X139" s="418">
        <f t="shared" si="117"/>
        <v>24156800</v>
      </c>
      <c r="Y139" s="418">
        <f t="shared" si="117"/>
        <v>32556720</v>
      </c>
      <c r="Z139" s="418">
        <f t="shared" si="117"/>
        <v>16543970</v>
      </c>
      <c r="AA139" s="417">
        <f t="shared" si="94"/>
        <v>106381640</v>
      </c>
      <c r="AB139" s="420">
        <f t="shared" si="95"/>
        <v>109676280</v>
      </c>
      <c r="AC139" s="355"/>
      <c r="AD139" s="694" t="s">
        <v>148</v>
      </c>
      <c r="AE139" s="695"/>
      <c r="AF139" s="695"/>
      <c r="AG139" s="415">
        <f>SUM(AG98,AG120,AG134,AG119)</f>
        <v>200000</v>
      </c>
      <c r="AH139" s="415">
        <f>SUM(AH98,AH120,AH134,AH119)</f>
        <v>139000</v>
      </c>
      <c r="AI139" s="417">
        <f t="shared" si="96"/>
        <v>339000</v>
      </c>
      <c r="AJ139" s="418">
        <f t="shared" ref="AJ139:AO139" si="118">SUM(AJ98,AJ120,AJ134,AJ119)</f>
        <v>0</v>
      </c>
      <c r="AK139" s="418">
        <f t="shared" si="118"/>
        <v>160500</v>
      </c>
      <c r="AL139" s="418">
        <f t="shared" si="118"/>
        <v>35000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195500</v>
      </c>
      <c r="AQ139" s="420">
        <f t="shared" si="99"/>
        <v>534500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687959</v>
      </c>
      <c r="E141" s="312">
        <f t="shared" ref="E141:E182" si="120">S141+AH141</f>
        <v>2225979</v>
      </c>
      <c r="F141" s="313">
        <f t="shared" ref="F141:F182" si="121">T141+AI141</f>
        <v>2913938</v>
      </c>
      <c r="G141" s="314">
        <f t="shared" ref="G141:G182" si="122">U141+AJ141</f>
        <v>0</v>
      </c>
      <c r="H141" s="315">
        <f t="shared" ref="H141:H182" si="123">V141+AK141</f>
        <v>7927661</v>
      </c>
      <c r="I141" s="315">
        <f t="shared" ref="I141:I182" si="124">W141+AL141</f>
        <v>8492849</v>
      </c>
      <c r="J141" s="315">
        <f t="shared" ref="J141:J182" si="125">X141+AM141</f>
        <v>7385868</v>
      </c>
      <c r="K141" s="315">
        <f t="shared" ref="K141:K182" si="126">Y141+AN141</f>
        <v>4038516</v>
      </c>
      <c r="L141" s="312">
        <f t="shared" ref="L141:L182" si="127">Z141+AO141</f>
        <v>3087000</v>
      </c>
      <c r="M141" s="313">
        <f t="shared" ref="M141:M182" si="128">AA141+AP141</f>
        <v>30931894</v>
      </c>
      <c r="N141" s="316">
        <f t="shared" ref="N141:N182" si="129">AB141+AQ141</f>
        <v>33845832</v>
      </c>
      <c r="O141" s="678" t="s">
        <v>124</v>
      </c>
      <c r="P141" s="679"/>
      <c r="Q141" s="679"/>
      <c r="R141" s="311">
        <f>SUM(R142,R148,R151,R156,R160,R161)</f>
        <v>507959</v>
      </c>
      <c r="S141" s="311">
        <f>SUM(S142,S148,S151,S156,S160,S161)</f>
        <v>2100879</v>
      </c>
      <c r="T141" s="313">
        <f>SUM(R141:S141)</f>
        <v>2608838</v>
      </c>
      <c r="U141" s="314">
        <f t="shared" ref="U141:Z141" si="130">SUM(U142,U148,U151,U156,U160,U161)</f>
        <v>0</v>
      </c>
      <c r="V141" s="314">
        <f t="shared" si="130"/>
        <v>7783211</v>
      </c>
      <c r="W141" s="314">
        <f t="shared" si="130"/>
        <v>8461349</v>
      </c>
      <c r="X141" s="314">
        <f t="shared" si="130"/>
        <v>7385868</v>
      </c>
      <c r="Y141" s="314">
        <f t="shared" si="130"/>
        <v>4038516</v>
      </c>
      <c r="Z141" s="314">
        <f t="shared" si="130"/>
        <v>3087000</v>
      </c>
      <c r="AA141" s="313">
        <f t="shared" ref="AA141:AA182" si="131">SUM(U141:Z141)</f>
        <v>30755944</v>
      </c>
      <c r="AB141" s="316">
        <f t="shared" ref="AB141:AB182" si="132">SUM(AA141,T141)</f>
        <v>33364782</v>
      </c>
      <c r="AC141" s="355"/>
      <c r="AD141" s="678" t="s">
        <v>124</v>
      </c>
      <c r="AE141" s="679"/>
      <c r="AF141" s="679"/>
      <c r="AG141" s="311">
        <f>SUM(AG142,AG148,AG151,AG156,AG160,AG161)</f>
        <v>180000</v>
      </c>
      <c r="AH141" s="311">
        <f>SUM(AH142,AH148,AH151,AH156,AH160,AH161)</f>
        <v>125100</v>
      </c>
      <c r="AI141" s="313">
        <f>SUM(AG141:AH141)</f>
        <v>305100</v>
      </c>
      <c r="AJ141" s="314">
        <f t="shared" ref="AJ141:AO141" si="133">SUM(AJ142,AJ148,AJ151,AJ156,AJ160,AJ161)</f>
        <v>0</v>
      </c>
      <c r="AK141" s="314">
        <f t="shared" si="133"/>
        <v>144450</v>
      </c>
      <c r="AL141" s="314">
        <f t="shared" si="133"/>
        <v>31500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175950</v>
      </c>
      <c r="AQ141" s="316">
        <f t="shared" ref="AQ141:AQ182" si="135">SUM(AP141,AI141)</f>
        <v>481050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100899</v>
      </c>
      <c r="E142" s="225">
        <f t="shared" si="120"/>
        <v>359514</v>
      </c>
      <c r="F142" s="422">
        <f t="shared" si="121"/>
        <v>460413</v>
      </c>
      <c r="G142" s="226">
        <f t="shared" si="122"/>
        <v>0</v>
      </c>
      <c r="H142" s="227">
        <f t="shared" si="123"/>
        <v>2096270</v>
      </c>
      <c r="I142" s="227">
        <f t="shared" si="124"/>
        <v>1994449</v>
      </c>
      <c r="J142" s="227">
        <f t="shared" si="125"/>
        <v>1335570</v>
      </c>
      <c r="K142" s="227">
        <f t="shared" si="126"/>
        <v>1013229</v>
      </c>
      <c r="L142" s="225">
        <f t="shared" si="127"/>
        <v>1483623</v>
      </c>
      <c r="M142" s="422">
        <f t="shared" si="128"/>
        <v>7923141</v>
      </c>
      <c r="N142" s="318">
        <f t="shared" si="129"/>
        <v>8383554</v>
      </c>
      <c r="O142" s="661"/>
      <c r="P142" s="699" t="s">
        <v>125</v>
      </c>
      <c r="Q142" s="699"/>
      <c r="R142" s="224">
        <f>SUM(R143:R147)</f>
        <v>100899</v>
      </c>
      <c r="S142" s="225">
        <f>SUM(S143:S147)</f>
        <v>359514</v>
      </c>
      <c r="T142" s="422">
        <f t="shared" ref="T142:T182" si="136">SUM(R142:S142)</f>
        <v>460413</v>
      </c>
      <c r="U142" s="226">
        <f t="shared" ref="U142:Z142" si="137">SUM(U143:U147)</f>
        <v>0</v>
      </c>
      <c r="V142" s="227">
        <f t="shared" si="137"/>
        <v>2096270</v>
      </c>
      <c r="W142" s="227">
        <f t="shared" si="137"/>
        <v>1994449</v>
      </c>
      <c r="X142" s="227">
        <f t="shared" si="137"/>
        <v>1335570</v>
      </c>
      <c r="Y142" s="227">
        <f t="shared" si="137"/>
        <v>1013229</v>
      </c>
      <c r="Z142" s="225">
        <f t="shared" si="137"/>
        <v>1483623</v>
      </c>
      <c r="AA142" s="422">
        <f t="shared" si="131"/>
        <v>7923141</v>
      </c>
      <c r="AB142" s="318">
        <f t="shared" si="132"/>
        <v>8383554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1702151</v>
      </c>
      <c r="I143" s="156">
        <f t="shared" si="124"/>
        <v>1639822</v>
      </c>
      <c r="J143" s="156">
        <f t="shared" si="125"/>
        <v>1144989</v>
      </c>
      <c r="K143" s="156">
        <f t="shared" si="126"/>
        <v>722142</v>
      </c>
      <c r="L143" s="153">
        <f t="shared" si="127"/>
        <v>1075149</v>
      </c>
      <c r="M143" s="423">
        <f t="shared" si="128"/>
        <v>6284253</v>
      </c>
      <c r="N143" s="319">
        <f t="shared" si="129"/>
        <v>6284253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1702151</v>
      </c>
      <c r="W143" s="156">
        <f>VLOOKUP($AC143,原データ!$D$1:$R$2300,5,FALSE)</f>
        <v>1639822</v>
      </c>
      <c r="X143" s="156">
        <f>VLOOKUP($AC143,原データ!$D$1:$R$2300,6,FALSE)</f>
        <v>1144989</v>
      </c>
      <c r="Y143" s="156">
        <f>VLOOKUP($AC143,原データ!$D$1:$R$2300,7,FALSE)</f>
        <v>722142</v>
      </c>
      <c r="Z143" s="153">
        <f>VLOOKUP($AC143,原データ!$D$1:$R$2300,8,FALSE)</f>
        <v>1075149</v>
      </c>
      <c r="AA143" s="423">
        <f t="shared" si="131"/>
        <v>6284253</v>
      </c>
      <c r="AB143" s="319">
        <f t="shared" si="132"/>
        <v>6284253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24588</v>
      </c>
      <c r="L144" s="153">
        <f t="shared" si="127"/>
        <v>159822</v>
      </c>
      <c r="M144" s="423">
        <f t="shared" si="128"/>
        <v>184410</v>
      </c>
      <c r="N144" s="319">
        <f t="shared" si="129"/>
        <v>184410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24588</v>
      </c>
      <c r="Z144" s="153">
        <f>VLOOKUP($AC144,原データ!$D$1:$R$2300,8,FALSE)</f>
        <v>159822</v>
      </c>
      <c r="AA144" s="423">
        <f t="shared" si="131"/>
        <v>184410</v>
      </c>
      <c r="AB144" s="319">
        <f t="shared" si="132"/>
        <v>184410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41499</v>
      </c>
      <c r="E145" s="153">
        <f t="shared" si="120"/>
        <v>178326</v>
      </c>
      <c r="F145" s="423">
        <f t="shared" si="121"/>
        <v>219825</v>
      </c>
      <c r="G145" s="155">
        <f t="shared" si="122"/>
        <v>0</v>
      </c>
      <c r="H145" s="156">
        <f t="shared" si="123"/>
        <v>187236</v>
      </c>
      <c r="I145" s="156">
        <f t="shared" si="124"/>
        <v>203202</v>
      </c>
      <c r="J145" s="156">
        <f t="shared" si="125"/>
        <v>114246</v>
      </c>
      <c r="K145" s="156">
        <f t="shared" si="126"/>
        <v>224073</v>
      </c>
      <c r="L145" s="153">
        <f t="shared" si="127"/>
        <v>99090</v>
      </c>
      <c r="M145" s="423">
        <f t="shared" si="128"/>
        <v>827847</v>
      </c>
      <c r="N145" s="319">
        <f t="shared" si="129"/>
        <v>1047672</v>
      </c>
      <c r="O145" s="661"/>
      <c r="P145" s="692"/>
      <c r="Q145" s="229" t="s">
        <v>128</v>
      </c>
      <c r="R145" s="152">
        <f>VLOOKUP($AC145,原データ!$D$1:$R$2300,10,FALSE)</f>
        <v>41499</v>
      </c>
      <c r="S145" s="153">
        <f>VLOOKUP($AC145,原データ!$D$1:$R$2300,11,FALSE)</f>
        <v>178326</v>
      </c>
      <c r="T145" s="423">
        <f t="shared" si="136"/>
        <v>219825</v>
      </c>
      <c r="U145" s="155">
        <f>VLOOKUP($AC145,原データ!$D$1:$R$2300,3,FALSE)</f>
        <v>0</v>
      </c>
      <c r="V145" s="156">
        <f>VLOOKUP($AC145,原データ!$D$1:$R$2300,4,FALSE)</f>
        <v>187236</v>
      </c>
      <c r="W145" s="156">
        <f>VLOOKUP($AC145,原データ!$D$1:$R$2300,5,FALSE)</f>
        <v>203202</v>
      </c>
      <c r="X145" s="156">
        <f>VLOOKUP($AC145,原データ!$D$1:$R$2300,6,FALSE)</f>
        <v>114246</v>
      </c>
      <c r="Y145" s="156">
        <f>VLOOKUP($AC145,原データ!$D$1:$R$2300,7,FALSE)</f>
        <v>224073</v>
      </c>
      <c r="Z145" s="153">
        <f>VLOOKUP($AC145,原データ!$D$1:$R$2300,8,FALSE)</f>
        <v>99090</v>
      </c>
      <c r="AA145" s="423">
        <f t="shared" si="131"/>
        <v>827847</v>
      </c>
      <c r="AB145" s="319">
        <f t="shared" si="132"/>
        <v>1047672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54720</v>
      </c>
      <c r="E146" s="153">
        <f t="shared" si="120"/>
        <v>181188</v>
      </c>
      <c r="F146" s="423">
        <f t="shared" si="121"/>
        <v>235908</v>
      </c>
      <c r="G146" s="155">
        <f t="shared" si="122"/>
        <v>0</v>
      </c>
      <c r="H146" s="156">
        <f t="shared" si="123"/>
        <v>203472</v>
      </c>
      <c r="I146" s="156">
        <f t="shared" si="124"/>
        <v>125487</v>
      </c>
      <c r="J146" s="156">
        <f t="shared" si="125"/>
        <v>45216</v>
      </c>
      <c r="K146" s="156">
        <f t="shared" si="126"/>
        <v>22311</v>
      </c>
      <c r="L146" s="153">
        <f t="shared" si="127"/>
        <v>146304</v>
      </c>
      <c r="M146" s="423">
        <f t="shared" si="128"/>
        <v>542790</v>
      </c>
      <c r="N146" s="319">
        <f t="shared" si="129"/>
        <v>778698</v>
      </c>
      <c r="O146" s="661"/>
      <c r="P146" s="692"/>
      <c r="Q146" s="229" t="s">
        <v>129</v>
      </c>
      <c r="R146" s="152">
        <f>VLOOKUP($AC146,原データ!$D$1:$R$2300,10,FALSE)</f>
        <v>54720</v>
      </c>
      <c r="S146" s="153">
        <f>VLOOKUP($AC146,原データ!$D$1:$R$2300,11,FALSE)</f>
        <v>181188</v>
      </c>
      <c r="T146" s="423">
        <f t="shared" si="136"/>
        <v>235908</v>
      </c>
      <c r="U146" s="155">
        <f>VLOOKUP($AC146,原データ!$D$1:$R$2300,3,FALSE)</f>
        <v>0</v>
      </c>
      <c r="V146" s="156">
        <f>VLOOKUP($AC146,原データ!$D$1:$R$2300,4,FALSE)</f>
        <v>203472</v>
      </c>
      <c r="W146" s="156">
        <f>VLOOKUP($AC146,原データ!$D$1:$R$2300,5,FALSE)</f>
        <v>125487</v>
      </c>
      <c r="X146" s="156">
        <f>VLOOKUP($AC146,原データ!$D$1:$R$2300,6,FALSE)</f>
        <v>45216</v>
      </c>
      <c r="Y146" s="156">
        <f>VLOOKUP($AC146,原データ!$D$1:$R$2300,7,FALSE)</f>
        <v>22311</v>
      </c>
      <c r="Z146" s="153">
        <f>VLOOKUP($AC146,原データ!$D$1:$R$2300,8,FALSE)</f>
        <v>146304</v>
      </c>
      <c r="AA146" s="423">
        <f t="shared" si="131"/>
        <v>542790</v>
      </c>
      <c r="AB146" s="319">
        <f t="shared" si="132"/>
        <v>778698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3411</v>
      </c>
      <c r="I147" s="164">
        <f t="shared" si="124"/>
        <v>25938</v>
      </c>
      <c r="J147" s="164">
        <f t="shared" si="125"/>
        <v>31119</v>
      </c>
      <c r="K147" s="164">
        <f t="shared" si="126"/>
        <v>20115</v>
      </c>
      <c r="L147" s="161">
        <f t="shared" si="127"/>
        <v>3258</v>
      </c>
      <c r="M147" s="424">
        <f t="shared" si="128"/>
        <v>83841</v>
      </c>
      <c r="N147" s="320">
        <f t="shared" si="129"/>
        <v>88521</v>
      </c>
      <c r="O147" s="661"/>
      <c r="P147" s="692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3411</v>
      </c>
      <c r="W147" s="164">
        <f>VLOOKUP($AC147,原データ!$D$1:$R$2300,5,FALSE)</f>
        <v>25938</v>
      </c>
      <c r="X147" s="164">
        <f>VLOOKUP($AC147,原データ!$D$1:$R$2300,6,FALSE)</f>
        <v>31119</v>
      </c>
      <c r="Y147" s="164">
        <f>VLOOKUP($AC147,原データ!$D$1:$R$2300,7,FALSE)</f>
        <v>20115</v>
      </c>
      <c r="Z147" s="161">
        <f>VLOOKUP($AC147,原データ!$D$1:$R$2300,8,FALSE)</f>
        <v>3258</v>
      </c>
      <c r="AA147" s="424">
        <f t="shared" si="131"/>
        <v>83841</v>
      </c>
      <c r="AB147" s="320">
        <f t="shared" si="132"/>
        <v>88521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238455</v>
      </c>
      <c r="E148" s="225">
        <f t="shared" si="120"/>
        <v>1424644</v>
      </c>
      <c r="F148" s="422">
        <f t="shared" si="121"/>
        <v>1663099</v>
      </c>
      <c r="G148" s="226">
        <f t="shared" si="122"/>
        <v>0</v>
      </c>
      <c r="H148" s="227">
        <f t="shared" si="123"/>
        <v>5279133</v>
      </c>
      <c r="I148" s="227">
        <f t="shared" si="124"/>
        <v>5285251</v>
      </c>
      <c r="J148" s="227">
        <f t="shared" si="125"/>
        <v>3848769</v>
      </c>
      <c r="K148" s="227">
        <f t="shared" si="126"/>
        <v>1089549</v>
      </c>
      <c r="L148" s="225">
        <f t="shared" si="127"/>
        <v>1174365</v>
      </c>
      <c r="M148" s="422">
        <f t="shared" si="128"/>
        <v>16677067</v>
      </c>
      <c r="N148" s="318">
        <f t="shared" si="129"/>
        <v>18340166</v>
      </c>
      <c r="O148" s="661"/>
      <c r="P148" s="699" t="s">
        <v>131</v>
      </c>
      <c r="Q148" s="699"/>
      <c r="R148" s="224">
        <f>SUM(R149:R150)</f>
        <v>238455</v>
      </c>
      <c r="S148" s="225">
        <f>SUM(S149:S150)</f>
        <v>1424644</v>
      </c>
      <c r="T148" s="422">
        <f t="shared" si="136"/>
        <v>1663099</v>
      </c>
      <c r="U148" s="226">
        <f t="shared" ref="U148:Z148" si="140">SUM(U149:U150)</f>
        <v>0</v>
      </c>
      <c r="V148" s="227">
        <f t="shared" si="140"/>
        <v>5279133</v>
      </c>
      <c r="W148" s="227">
        <f t="shared" si="140"/>
        <v>5285251</v>
      </c>
      <c r="X148" s="227">
        <f t="shared" si="140"/>
        <v>3848769</v>
      </c>
      <c r="Y148" s="227">
        <f t="shared" si="140"/>
        <v>1089549</v>
      </c>
      <c r="Z148" s="225">
        <f t="shared" si="140"/>
        <v>1174365</v>
      </c>
      <c r="AA148" s="422">
        <f t="shared" si="131"/>
        <v>16677067</v>
      </c>
      <c r="AB148" s="318">
        <f t="shared" si="132"/>
        <v>18340166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3728352</v>
      </c>
      <c r="I149" s="156">
        <f t="shared" si="124"/>
        <v>4059523</v>
      </c>
      <c r="J149" s="156">
        <f t="shared" si="125"/>
        <v>3400965</v>
      </c>
      <c r="K149" s="156">
        <f t="shared" si="126"/>
        <v>1089549</v>
      </c>
      <c r="L149" s="153">
        <f t="shared" si="127"/>
        <v>1114056</v>
      </c>
      <c r="M149" s="423">
        <f t="shared" si="128"/>
        <v>13392445</v>
      </c>
      <c r="N149" s="319">
        <f t="shared" si="129"/>
        <v>13392445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3728352</v>
      </c>
      <c r="W149" s="156">
        <f>VLOOKUP($AC149,原データ!$D$1:$R$2300,5,FALSE)</f>
        <v>4059523</v>
      </c>
      <c r="X149" s="156">
        <f>VLOOKUP($AC149,原データ!$D$1:$R$2300,6,FALSE)</f>
        <v>3400965</v>
      </c>
      <c r="Y149" s="156">
        <f>VLOOKUP($AC149,原データ!$D$1:$R$2300,7,FALSE)</f>
        <v>1089549</v>
      </c>
      <c r="Z149" s="153">
        <f>VLOOKUP($AC149,原データ!$D$1:$R$2300,8,FALSE)</f>
        <v>1114056</v>
      </c>
      <c r="AA149" s="423">
        <f t="shared" si="131"/>
        <v>13392445</v>
      </c>
      <c r="AB149" s="319">
        <f t="shared" si="132"/>
        <v>13392445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238455</v>
      </c>
      <c r="E150" s="161">
        <f t="shared" si="120"/>
        <v>1424644</v>
      </c>
      <c r="F150" s="424">
        <f t="shared" si="121"/>
        <v>1663099</v>
      </c>
      <c r="G150" s="163">
        <f t="shared" si="122"/>
        <v>0</v>
      </c>
      <c r="H150" s="164">
        <f t="shared" si="123"/>
        <v>1550781</v>
      </c>
      <c r="I150" s="164">
        <f t="shared" si="124"/>
        <v>1225728</v>
      </c>
      <c r="J150" s="164">
        <f t="shared" si="125"/>
        <v>447804</v>
      </c>
      <c r="K150" s="164">
        <f t="shared" si="126"/>
        <v>0</v>
      </c>
      <c r="L150" s="161">
        <f t="shared" si="127"/>
        <v>60309</v>
      </c>
      <c r="M150" s="424">
        <f t="shared" si="128"/>
        <v>3284622</v>
      </c>
      <c r="N150" s="320">
        <f t="shared" si="129"/>
        <v>4947721</v>
      </c>
      <c r="O150" s="661"/>
      <c r="P150" s="692"/>
      <c r="Q150" s="230" t="s">
        <v>133</v>
      </c>
      <c r="R150" s="160">
        <f>VLOOKUP($AC150,原データ!$D$1:$R$2300,10,FALSE)</f>
        <v>238455</v>
      </c>
      <c r="S150" s="161">
        <f>VLOOKUP($AC150,原データ!$D$1:$R$2300,11,FALSE)</f>
        <v>1424644</v>
      </c>
      <c r="T150" s="424">
        <f t="shared" si="136"/>
        <v>1663099</v>
      </c>
      <c r="U150" s="163">
        <f>VLOOKUP($AC150,原データ!$D$1:$R$2300,3,FALSE)</f>
        <v>0</v>
      </c>
      <c r="V150" s="164">
        <f>VLOOKUP($AC150,原データ!$D$1:$R$2300,4,FALSE)</f>
        <v>1550781</v>
      </c>
      <c r="W150" s="164">
        <f>VLOOKUP($AC150,原データ!$D$1:$R$2300,5,FALSE)</f>
        <v>1225728</v>
      </c>
      <c r="X150" s="164">
        <f>VLOOKUP($AC150,原データ!$D$1:$R$2300,6,FALSE)</f>
        <v>447804</v>
      </c>
      <c r="Y150" s="164">
        <f>VLOOKUP($AC150,原データ!$D$1:$R$2300,7,FALSE)</f>
        <v>0</v>
      </c>
      <c r="Z150" s="161">
        <f>VLOOKUP($AC150,原データ!$D$1:$R$2300,8,FALSE)</f>
        <v>60309</v>
      </c>
      <c r="AA150" s="424">
        <f t="shared" si="131"/>
        <v>3284622</v>
      </c>
      <c r="AB150" s="320">
        <f t="shared" si="132"/>
        <v>4947721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142974</v>
      </c>
      <c r="I151" s="227">
        <f t="shared" si="124"/>
        <v>697032</v>
      </c>
      <c r="J151" s="227">
        <f t="shared" si="125"/>
        <v>1699173</v>
      </c>
      <c r="K151" s="227">
        <f t="shared" si="126"/>
        <v>693486</v>
      </c>
      <c r="L151" s="225">
        <f t="shared" si="127"/>
        <v>273285</v>
      </c>
      <c r="M151" s="422">
        <f t="shared" si="128"/>
        <v>3505950</v>
      </c>
      <c r="N151" s="318">
        <f t="shared" si="129"/>
        <v>3505950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142974</v>
      </c>
      <c r="W151" s="227">
        <f t="shared" si="142"/>
        <v>697032</v>
      </c>
      <c r="X151" s="227">
        <f t="shared" si="142"/>
        <v>1699173</v>
      </c>
      <c r="Y151" s="227">
        <f t="shared" si="142"/>
        <v>693486</v>
      </c>
      <c r="Z151" s="227">
        <f t="shared" si="142"/>
        <v>273285</v>
      </c>
      <c r="AA151" s="422">
        <f>SUM(U151:Z151)</f>
        <v>3505950</v>
      </c>
      <c r="AB151" s="318">
        <f>SUM(AA151,T151)</f>
        <v>3505950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39069</v>
      </c>
      <c r="I152" s="156">
        <f t="shared" si="124"/>
        <v>427464</v>
      </c>
      <c r="J152" s="156">
        <f t="shared" si="125"/>
        <v>1617165</v>
      </c>
      <c r="K152" s="156">
        <f t="shared" si="126"/>
        <v>655524</v>
      </c>
      <c r="L152" s="153">
        <f t="shared" si="127"/>
        <v>273285</v>
      </c>
      <c r="M152" s="423">
        <f t="shared" si="128"/>
        <v>3012507</v>
      </c>
      <c r="N152" s="319">
        <f t="shared" si="129"/>
        <v>3012507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39069</v>
      </c>
      <c r="W152" s="156">
        <f>VLOOKUP($AC152,原データ!$D$1:$R$2300,5,FALSE)</f>
        <v>427464</v>
      </c>
      <c r="X152" s="156">
        <f>VLOOKUP($AC152,原データ!$D$1:$R$2300,6,FALSE)</f>
        <v>1617165</v>
      </c>
      <c r="Y152" s="156">
        <f>VLOOKUP($AC152,原データ!$D$1:$R$2300,7,FALSE)</f>
        <v>655524</v>
      </c>
      <c r="Z152" s="153">
        <f>VLOOKUP($AC152,原データ!$D$1:$R$2300,8,FALSE)</f>
        <v>273285</v>
      </c>
      <c r="AA152" s="423">
        <f t="shared" si="131"/>
        <v>3012507</v>
      </c>
      <c r="AB152" s="319">
        <f t="shared" si="132"/>
        <v>3012507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103905</v>
      </c>
      <c r="I153" s="156">
        <f t="shared" si="124"/>
        <v>269568</v>
      </c>
      <c r="J153" s="156">
        <f t="shared" si="125"/>
        <v>82008</v>
      </c>
      <c r="K153" s="156">
        <f t="shared" si="126"/>
        <v>37962</v>
      </c>
      <c r="L153" s="153">
        <f t="shared" si="127"/>
        <v>0</v>
      </c>
      <c r="M153" s="423">
        <f t="shared" si="128"/>
        <v>493443</v>
      </c>
      <c r="N153" s="319">
        <f t="shared" si="129"/>
        <v>493443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103905</v>
      </c>
      <c r="W153" s="156">
        <f>VLOOKUP($AC153,原データ!$D$1:$R$2300,5,FALSE)</f>
        <v>269568</v>
      </c>
      <c r="X153" s="156">
        <f>VLOOKUP($AC153,原データ!$D$1:$R$2300,6,FALSE)</f>
        <v>82008</v>
      </c>
      <c r="Y153" s="156">
        <f>VLOOKUP($AC153,原データ!$D$1:$R$2300,7,FALSE)</f>
        <v>37962</v>
      </c>
      <c r="Z153" s="153">
        <f>VLOOKUP($AC153,原データ!$D$1:$R$2300,8,FALSE)</f>
        <v>0</v>
      </c>
      <c r="AA153" s="423">
        <f t="shared" si="131"/>
        <v>493443</v>
      </c>
      <c r="AB153" s="319">
        <f t="shared" si="132"/>
        <v>493443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348605</v>
      </c>
      <c r="E156" s="225">
        <f t="shared" si="120"/>
        <v>441821</v>
      </c>
      <c r="F156" s="422">
        <f t="shared" si="121"/>
        <v>790426</v>
      </c>
      <c r="G156" s="226">
        <f t="shared" si="122"/>
        <v>0</v>
      </c>
      <c r="H156" s="227">
        <f t="shared" si="123"/>
        <v>409284</v>
      </c>
      <c r="I156" s="227">
        <f t="shared" si="124"/>
        <v>516117</v>
      </c>
      <c r="J156" s="227">
        <f t="shared" si="125"/>
        <v>326565</v>
      </c>
      <c r="K156" s="227">
        <f t="shared" si="126"/>
        <v>254808</v>
      </c>
      <c r="L156" s="225">
        <f t="shared" si="127"/>
        <v>155727</v>
      </c>
      <c r="M156" s="422">
        <f t="shared" si="128"/>
        <v>1662501</v>
      </c>
      <c r="N156" s="318">
        <f t="shared" si="129"/>
        <v>2452927</v>
      </c>
      <c r="O156" s="661"/>
      <c r="P156" s="699" t="s">
        <v>137</v>
      </c>
      <c r="Q156" s="699"/>
      <c r="R156" s="224">
        <f>SUM(R157:R159)</f>
        <v>168605</v>
      </c>
      <c r="S156" s="225">
        <f>SUM(S157:S159)</f>
        <v>316721</v>
      </c>
      <c r="T156" s="422">
        <f t="shared" si="136"/>
        <v>485326</v>
      </c>
      <c r="U156" s="226">
        <f t="shared" ref="U156:Z156" si="144">SUM(U157:U159)</f>
        <v>0</v>
      </c>
      <c r="V156" s="227">
        <f t="shared" si="144"/>
        <v>264834</v>
      </c>
      <c r="W156" s="227">
        <f t="shared" si="144"/>
        <v>484617</v>
      </c>
      <c r="X156" s="227">
        <f t="shared" si="144"/>
        <v>326565</v>
      </c>
      <c r="Y156" s="227">
        <f t="shared" si="144"/>
        <v>254808</v>
      </c>
      <c r="Z156" s="225">
        <f t="shared" si="144"/>
        <v>155727</v>
      </c>
      <c r="AA156" s="422">
        <f t="shared" si="131"/>
        <v>1486551</v>
      </c>
      <c r="AB156" s="318">
        <f t="shared" si="132"/>
        <v>1971877</v>
      </c>
      <c r="AC156" s="355"/>
      <c r="AD156" s="661"/>
      <c r="AE156" s="699" t="s">
        <v>137</v>
      </c>
      <c r="AF156" s="699"/>
      <c r="AG156" s="224">
        <f>SUM(AG157:AG159)</f>
        <v>180000</v>
      </c>
      <c r="AH156" s="225">
        <f>SUM(AH157:AH159)</f>
        <v>125100</v>
      </c>
      <c r="AI156" s="422">
        <f t="shared" si="138"/>
        <v>305100</v>
      </c>
      <c r="AJ156" s="226">
        <f t="shared" ref="AJ156:AO156" si="145">SUM(AJ157:AJ159)</f>
        <v>0</v>
      </c>
      <c r="AK156" s="227">
        <f t="shared" si="145"/>
        <v>144450</v>
      </c>
      <c r="AL156" s="227">
        <f t="shared" si="145"/>
        <v>31500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175950</v>
      </c>
      <c r="AQ156" s="318">
        <f t="shared" si="135"/>
        <v>481050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168605</v>
      </c>
      <c r="E157" s="153">
        <f t="shared" si="120"/>
        <v>316721</v>
      </c>
      <c r="F157" s="423">
        <f t="shared" si="121"/>
        <v>485326</v>
      </c>
      <c r="G157" s="155">
        <f t="shared" si="122"/>
        <v>0</v>
      </c>
      <c r="H157" s="156">
        <f t="shared" si="123"/>
        <v>264834</v>
      </c>
      <c r="I157" s="156">
        <f t="shared" si="124"/>
        <v>484617</v>
      </c>
      <c r="J157" s="156">
        <f t="shared" si="125"/>
        <v>326565</v>
      </c>
      <c r="K157" s="156">
        <f t="shared" si="126"/>
        <v>254808</v>
      </c>
      <c r="L157" s="153">
        <f t="shared" si="127"/>
        <v>155727</v>
      </c>
      <c r="M157" s="423">
        <f t="shared" si="128"/>
        <v>1486551</v>
      </c>
      <c r="N157" s="319">
        <f t="shared" si="129"/>
        <v>1971877</v>
      </c>
      <c r="O157" s="661"/>
      <c r="P157" s="696"/>
      <c r="Q157" s="229" t="s">
        <v>138</v>
      </c>
      <c r="R157" s="152">
        <f>VLOOKUP($AC157,原データ!$D$1:$R$2300,10,FALSE)</f>
        <v>168605</v>
      </c>
      <c r="S157" s="153">
        <f>VLOOKUP($AC157,原データ!$D$1:$R$2300,11,FALSE)</f>
        <v>316721</v>
      </c>
      <c r="T157" s="423">
        <f t="shared" si="136"/>
        <v>485326</v>
      </c>
      <c r="U157" s="155">
        <f>VLOOKUP($AC157,原データ!$D$1:$R$2300,3,FALSE)</f>
        <v>0</v>
      </c>
      <c r="V157" s="156">
        <f>VLOOKUP($AC157,原データ!$D$1:$R$2300,4,FALSE)</f>
        <v>264834</v>
      </c>
      <c r="W157" s="156">
        <f>VLOOKUP($AC157,原データ!$D$1:$R$2300,5,FALSE)</f>
        <v>484617</v>
      </c>
      <c r="X157" s="156">
        <f>VLOOKUP($AC157,原データ!$D$1:$R$2300,6,FALSE)</f>
        <v>326565</v>
      </c>
      <c r="Y157" s="156">
        <f>VLOOKUP($AC157,原データ!$D$1:$R$2300,7,FALSE)</f>
        <v>254808</v>
      </c>
      <c r="Z157" s="153">
        <f>VLOOKUP($AC157,原データ!$D$1:$R$2300,8,FALSE)</f>
        <v>155727</v>
      </c>
      <c r="AA157" s="423">
        <f t="shared" si="131"/>
        <v>1486551</v>
      </c>
      <c r="AB157" s="319">
        <f t="shared" si="132"/>
        <v>1971877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31050</v>
      </c>
      <c r="I158" s="156">
        <f t="shared" si="124"/>
        <v>31500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62550</v>
      </c>
      <c r="N158" s="319">
        <f t="shared" si="129"/>
        <v>62550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31050</v>
      </c>
      <c r="AL158" s="494">
        <f>VLOOKUP($AR158,原データ!$D$1:$R$2300,5,FALSE)</f>
        <v>31500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62550</v>
      </c>
      <c r="AQ158" s="319">
        <f t="shared" si="135"/>
        <v>62550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180000</v>
      </c>
      <c r="E159" s="161">
        <f t="shared" si="120"/>
        <v>125100</v>
      </c>
      <c r="F159" s="424">
        <f t="shared" si="121"/>
        <v>305100</v>
      </c>
      <c r="G159" s="163">
        <f t="shared" si="122"/>
        <v>0</v>
      </c>
      <c r="H159" s="164">
        <f t="shared" si="123"/>
        <v>113400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113400</v>
      </c>
      <c r="N159" s="320">
        <f t="shared" si="129"/>
        <v>418500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125100</v>
      </c>
      <c r="AI159" s="424">
        <f t="shared" si="138"/>
        <v>305100</v>
      </c>
      <c r="AJ159" s="163">
        <f>VLOOKUP($AR159,原データ!$D$1:$R$2300,3,FALSE)</f>
        <v>0</v>
      </c>
      <c r="AK159" s="164">
        <f>VLOOKUP($AR159,原データ!$D$1:$R$2300,4,FALSE)</f>
        <v>113400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113400</v>
      </c>
      <c r="AQ159" s="320">
        <f t="shared" si="135"/>
        <v>418500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175791</v>
      </c>
      <c r="K160" s="171">
        <f t="shared" si="126"/>
        <v>987444</v>
      </c>
      <c r="L160" s="168">
        <f t="shared" si="127"/>
        <v>0</v>
      </c>
      <c r="M160" s="425">
        <f t="shared" si="128"/>
        <v>1163235</v>
      </c>
      <c r="N160" s="316">
        <f t="shared" si="129"/>
        <v>1163235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175791</v>
      </c>
      <c r="Y160" s="171">
        <f>VLOOKUP($AC160,原データ!$D$1:$R$2300,7,FALSE)</f>
        <v>987444</v>
      </c>
      <c r="Z160" s="168">
        <f>VLOOKUP($AC160,原データ!$D$1:$R$2300,8,FALSE)</f>
        <v>0</v>
      </c>
      <c r="AA160" s="425">
        <f t="shared" si="131"/>
        <v>1163235</v>
      </c>
      <c r="AB160" s="316">
        <f t="shared" si="132"/>
        <v>1163235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114920</v>
      </c>
      <c r="E162" s="312">
        <f t="shared" si="120"/>
        <v>274360</v>
      </c>
      <c r="F162" s="313">
        <f t="shared" si="121"/>
        <v>389280</v>
      </c>
      <c r="G162" s="314">
        <f t="shared" si="122"/>
        <v>0</v>
      </c>
      <c r="H162" s="315">
        <f t="shared" si="123"/>
        <v>1208830</v>
      </c>
      <c r="I162" s="315">
        <f t="shared" si="124"/>
        <v>1135650</v>
      </c>
      <c r="J162" s="315">
        <f t="shared" si="125"/>
        <v>862740</v>
      </c>
      <c r="K162" s="315">
        <f t="shared" si="126"/>
        <v>365520</v>
      </c>
      <c r="L162" s="312">
        <f t="shared" si="127"/>
        <v>196100</v>
      </c>
      <c r="M162" s="313">
        <f t="shared" si="128"/>
        <v>3768840</v>
      </c>
      <c r="N162" s="316">
        <f t="shared" si="129"/>
        <v>4158120</v>
      </c>
      <c r="O162" s="662" t="s">
        <v>141</v>
      </c>
      <c r="P162" s="663"/>
      <c r="Q162" s="664"/>
      <c r="R162" s="167">
        <f>VLOOKUP($AC162,原データ!$D$1:$R$2300,10,FALSE)</f>
        <v>114920</v>
      </c>
      <c r="S162" s="168">
        <f>VLOOKUP($AC162,原データ!$D$1:$R$2300,11,FALSE)</f>
        <v>274360</v>
      </c>
      <c r="T162" s="425">
        <f t="shared" si="136"/>
        <v>389280</v>
      </c>
      <c r="U162" s="170">
        <f>VLOOKUP($AC162,原データ!$D$1:$R$2300,3,FALSE)</f>
        <v>0</v>
      </c>
      <c r="V162" s="171">
        <f>VLOOKUP($AC162,原データ!$D$1:$R$2300,4,FALSE)</f>
        <v>1208830</v>
      </c>
      <c r="W162" s="171">
        <f>VLOOKUP($AC162,原データ!$D$1:$R$2300,5,FALSE)</f>
        <v>1135650</v>
      </c>
      <c r="X162" s="171">
        <f>VLOOKUP($AC162,原データ!$D$1:$R$2300,6,FALSE)</f>
        <v>862740</v>
      </c>
      <c r="Y162" s="171">
        <f>VLOOKUP($AC162,原データ!$D$1:$R$2300,7,FALSE)</f>
        <v>365520</v>
      </c>
      <c r="Z162" s="168">
        <f>VLOOKUP($AC162,原データ!$D$1:$R$2300,8,FALSE)</f>
        <v>196100</v>
      </c>
      <c r="AA162" s="425">
        <f t="shared" si="131"/>
        <v>3768840</v>
      </c>
      <c r="AB162" s="316">
        <f t="shared" si="132"/>
        <v>4158120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1984158</v>
      </c>
      <c r="I163" s="315">
        <f t="shared" si="124"/>
        <v>3189744</v>
      </c>
      <c r="J163" s="315">
        <f t="shared" si="125"/>
        <v>4048731</v>
      </c>
      <c r="K163" s="315">
        <f t="shared" si="126"/>
        <v>6015411</v>
      </c>
      <c r="L163" s="312">
        <f t="shared" si="127"/>
        <v>860697</v>
      </c>
      <c r="M163" s="313">
        <f t="shared" si="128"/>
        <v>16098741</v>
      </c>
      <c r="N163" s="316">
        <f t="shared" si="129"/>
        <v>16098741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1984158</v>
      </c>
      <c r="W163" s="314">
        <f t="shared" si="147"/>
        <v>3189744</v>
      </c>
      <c r="X163" s="314">
        <f t="shared" si="147"/>
        <v>4048731</v>
      </c>
      <c r="Y163" s="314">
        <f t="shared" si="147"/>
        <v>6015411</v>
      </c>
      <c r="Z163" s="314">
        <f t="shared" si="147"/>
        <v>860697</v>
      </c>
      <c r="AA163" s="313">
        <f t="shared" si="131"/>
        <v>16098741</v>
      </c>
      <c r="AB163" s="316">
        <f t="shared" si="132"/>
        <v>16098741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657909</v>
      </c>
      <c r="I166" s="171">
        <f t="shared" si="150"/>
        <v>872676</v>
      </c>
      <c r="J166" s="171">
        <f t="shared" si="150"/>
        <v>1667961</v>
      </c>
      <c r="K166" s="171">
        <f t="shared" si="150"/>
        <v>841455</v>
      </c>
      <c r="L166" s="168">
        <f t="shared" si="150"/>
        <v>279369</v>
      </c>
      <c r="M166" s="425">
        <f t="shared" si="150"/>
        <v>4319370</v>
      </c>
      <c r="N166" s="321">
        <f t="shared" si="150"/>
        <v>4319370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657909</v>
      </c>
      <c r="W166" s="171">
        <f>VLOOKUP($AC166,原データ!$D$1:$R$2300,5,FALSE)</f>
        <v>872676</v>
      </c>
      <c r="X166" s="171">
        <f>VLOOKUP($AC166,原データ!$D$1:$R$2300,6,FALSE)</f>
        <v>1667961</v>
      </c>
      <c r="Y166" s="171">
        <f>VLOOKUP($AC166,原データ!$D$1:$R$2300,7,FALSE)</f>
        <v>841455</v>
      </c>
      <c r="Z166" s="168">
        <f>VLOOKUP($AC166,原データ!$D$1:$R$2300,8,FALSE)</f>
        <v>279369</v>
      </c>
      <c r="AA166" s="425">
        <f>SUM(U166:Z166)</f>
        <v>4319370</v>
      </c>
      <c r="AB166" s="316">
        <f>SUM(AA166,T166)</f>
        <v>4319370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71334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71334</v>
      </c>
      <c r="N167" s="316">
        <f t="shared" si="129"/>
        <v>71334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71334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71334</v>
      </c>
      <c r="AB167" s="316">
        <f t="shared" si="132"/>
        <v>71334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580500</v>
      </c>
      <c r="I168" s="171">
        <f t="shared" si="149"/>
        <v>795024</v>
      </c>
      <c r="J168" s="171">
        <f t="shared" si="149"/>
        <v>1097235</v>
      </c>
      <c r="K168" s="171">
        <f t="shared" si="149"/>
        <v>2895282</v>
      </c>
      <c r="L168" s="168">
        <f t="shared" si="149"/>
        <v>0</v>
      </c>
      <c r="M168" s="425">
        <f t="shared" si="128"/>
        <v>5368041</v>
      </c>
      <c r="N168" s="316">
        <f t="shared" si="129"/>
        <v>5368041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580500</v>
      </c>
      <c r="W168" s="171">
        <f>VLOOKUP($AC168,原データ!$D$1:$R$2300,5,FALSE)</f>
        <v>795024</v>
      </c>
      <c r="X168" s="171">
        <f>VLOOKUP($AC168,原データ!$D$1:$R$2300,6,FALSE)</f>
        <v>1097235</v>
      </c>
      <c r="Y168" s="171">
        <f>VLOOKUP($AC168,原データ!$D$1:$R$2300,7,FALSE)</f>
        <v>2895282</v>
      </c>
      <c r="Z168" s="168">
        <f>VLOOKUP($AC168,原データ!$D$1:$R$2300,8,FALSE)</f>
        <v>0</v>
      </c>
      <c r="AA168" s="425">
        <f t="shared" si="131"/>
        <v>5368041</v>
      </c>
      <c r="AB168" s="316">
        <f t="shared" si="132"/>
        <v>5368041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745749</v>
      </c>
      <c r="I170" s="171">
        <f t="shared" si="149"/>
        <v>1450710</v>
      </c>
      <c r="J170" s="171">
        <f t="shared" si="149"/>
        <v>1283535</v>
      </c>
      <c r="K170" s="171">
        <f t="shared" si="149"/>
        <v>2278674</v>
      </c>
      <c r="L170" s="168">
        <f t="shared" si="149"/>
        <v>581328</v>
      </c>
      <c r="M170" s="425">
        <f t="shared" si="128"/>
        <v>6339996</v>
      </c>
      <c r="N170" s="316">
        <f t="shared" si="129"/>
        <v>6339996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745749</v>
      </c>
      <c r="W170" s="171">
        <f>VLOOKUP($AC170,原データ!$D$1:$R$2300,5,FALSE)</f>
        <v>1450710</v>
      </c>
      <c r="X170" s="171">
        <f>VLOOKUP($AC170,原データ!$D$1:$R$2300,6,FALSE)</f>
        <v>1283535</v>
      </c>
      <c r="Y170" s="171">
        <f>VLOOKUP($AC170,原データ!$D$1:$R$2300,7,FALSE)</f>
        <v>2278674</v>
      </c>
      <c r="Z170" s="168">
        <f>VLOOKUP($AC170,原データ!$D$1:$R$2300,8,FALSE)</f>
        <v>581328</v>
      </c>
      <c r="AA170" s="425">
        <f t="shared" si="131"/>
        <v>6339996</v>
      </c>
      <c r="AB170" s="316">
        <f t="shared" si="132"/>
        <v>6339996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1115964</v>
      </c>
      <c r="I177" s="315">
        <f t="shared" si="124"/>
        <v>5112198</v>
      </c>
      <c r="J177" s="315">
        <f t="shared" si="125"/>
        <v>9404633</v>
      </c>
      <c r="K177" s="315">
        <f t="shared" si="126"/>
        <v>18783891</v>
      </c>
      <c r="L177" s="312">
        <f t="shared" si="127"/>
        <v>10765386</v>
      </c>
      <c r="M177" s="313">
        <f t="shared" si="128"/>
        <v>45182072</v>
      </c>
      <c r="N177" s="316">
        <f t="shared" si="129"/>
        <v>45182072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1115964</v>
      </c>
      <c r="W177" s="315">
        <f>SUM(W178:W181)</f>
        <v>5112198</v>
      </c>
      <c r="X177" s="315">
        <f>SUM(X178:X181)</f>
        <v>9404633</v>
      </c>
      <c r="Y177" s="315">
        <f>SUM(Y178:Y181)</f>
        <v>18783891</v>
      </c>
      <c r="Z177" s="315">
        <f>SUM(Z178:Z181)</f>
        <v>10765386</v>
      </c>
      <c r="AA177" s="313">
        <f t="shared" si="131"/>
        <v>45182072</v>
      </c>
      <c r="AB177" s="316">
        <f t="shared" si="132"/>
        <v>45182072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1873539</v>
      </c>
      <c r="K178" s="171">
        <f t="shared" si="126"/>
        <v>6212466</v>
      </c>
      <c r="L178" s="168">
        <f t="shared" si="127"/>
        <v>5103315</v>
      </c>
      <c r="M178" s="425">
        <f t="shared" si="128"/>
        <v>13189320</v>
      </c>
      <c r="N178" s="316">
        <f t="shared" si="129"/>
        <v>13189320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1873539</v>
      </c>
      <c r="Y178" s="171">
        <f>VLOOKUP($AC178,原データ!$D$1:$R$2300,7,FALSE)</f>
        <v>6212466</v>
      </c>
      <c r="Z178" s="168">
        <f>VLOOKUP($AC178,原データ!$D$1:$R$2300,8,FALSE)</f>
        <v>5103315</v>
      </c>
      <c r="AA178" s="425">
        <f t="shared" si="131"/>
        <v>13189320</v>
      </c>
      <c r="AB178" s="316">
        <f t="shared" si="132"/>
        <v>13189320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1115964</v>
      </c>
      <c r="I179" s="171">
        <f t="shared" si="124"/>
        <v>4504302</v>
      </c>
      <c r="J179" s="171">
        <f t="shared" si="125"/>
        <v>4170611</v>
      </c>
      <c r="K179" s="171">
        <f t="shared" si="126"/>
        <v>7742323</v>
      </c>
      <c r="L179" s="168">
        <f t="shared" si="127"/>
        <v>5662071</v>
      </c>
      <c r="M179" s="425">
        <f t="shared" si="128"/>
        <v>23195271</v>
      </c>
      <c r="N179" s="316">
        <f t="shared" si="129"/>
        <v>23195271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1115964</v>
      </c>
      <c r="W179" s="171">
        <f>VLOOKUP($AC179,原データ!$D$1:$R$2300,5,FALSE)</f>
        <v>4504302</v>
      </c>
      <c r="X179" s="171">
        <f>VLOOKUP($AC179,原データ!$D$1:$R$2300,6,FALSE)</f>
        <v>4170611</v>
      </c>
      <c r="Y179" s="171">
        <f>VLOOKUP($AC179,原データ!$D$1:$R$2300,7,FALSE)</f>
        <v>7742323</v>
      </c>
      <c r="Z179" s="168">
        <f>VLOOKUP($AC179,原データ!$D$1:$R$2300,8,FALSE)</f>
        <v>5662071</v>
      </c>
      <c r="AA179" s="425">
        <f t="shared" si="131"/>
        <v>23195271</v>
      </c>
      <c r="AB179" s="316">
        <f t="shared" si="132"/>
        <v>23195271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607896</v>
      </c>
      <c r="J181" s="171">
        <f t="shared" si="125"/>
        <v>3360483</v>
      </c>
      <c r="K181" s="171">
        <f t="shared" si="126"/>
        <v>4829102</v>
      </c>
      <c r="L181" s="168">
        <f t="shared" si="127"/>
        <v>0</v>
      </c>
      <c r="M181" s="425">
        <f t="shared" si="128"/>
        <v>8797481</v>
      </c>
      <c r="N181" s="316">
        <f t="shared" si="129"/>
        <v>8797481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607896</v>
      </c>
      <c r="X181" s="171">
        <f>VLOOKUP($AC181,原データ!$D$1:$R$2300,6,FALSE)</f>
        <v>3360483</v>
      </c>
      <c r="Y181" s="171">
        <f>VLOOKUP($AC181,原データ!$D$1:$R$2300,7,FALSE)</f>
        <v>4829102</v>
      </c>
      <c r="Z181" s="168">
        <f>VLOOKUP($AC181,原データ!$D$1:$R$2300,8,FALSE)</f>
        <v>0</v>
      </c>
      <c r="AA181" s="425">
        <f>SUM(U181:Z181)</f>
        <v>8797481</v>
      </c>
      <c r="AB181" s="316">
        <f t="shared" si="132"/>
        <v>8797481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802879</v>
      </c>
      <c r="E182" s="416">
        <f t="shared" si="120"/>
        <v>2500339</v>
      </c>
      <c r="F182" s="417">
        <f t="shared" si="121"/>
        <v>3303218</v>
      </c>
      <c r="G182" s="418">
        <f t="shared" si="122"/>
        <v>0</v>
      </c>
      <c r="H182" s="419">
        <f t="shared" si="123"/>
        <v>12236613</v>
      </c>
      <c r="I182" s="419">
        <f t="shared" si="124"/>
        <v>17930441</v>
      </c>
      <c r="J182" s="419">
        <f t="shared" si="125"/>
        <v>21701972</v>
      </c>
      <c r="K182" s="419">
        <f t="shared" si="126"/>
        <v>29203338</v>
      </c>
      <c r="L182" s="416">
        <f t="shared" si="127"/>
        <v>14909183</v>
      </c>
      <c r="M182" s="417">
        <f t="shared" si="128"/>
        <v>95981547</v>
      </c>
      <c r="N182" s="420">
        <f t="shared" si="129"/>
        <v>99284765</v>
      </c>
      <c r="O182" s="694" t="s">
        <v>80</v>
      </c>
      <c r="P182" s="695"/>
      <c r="Q182" s="695"/>
      <c r="R182" s="415">
        <f>SUM(R177,R163,R141,R162)</f>
        <v>622879</v>
      </c>
      <c r="S182" s="415">
        <f>SUM(S177,S163,S141,S162)</f>
        <v>2375239</v>
      </c>
      <c r="T182" s="417">
        <f t="shared" si="136"/>
        <v>2998118</v>
      </c>
      <c r="U182" s="418">
        <f t="shared" ref="U182:Z182" si="155">SUM(U177,U163,U141,U162)</f>
        <v>0</v>
      </c>
      <c r="V182" s="418">
        <f t="shared" si="155"/>
        <v>12092163</v>
      </c>
      <c r="W182" s="418">
        <f t="shared" si="155"/>
        <v>17898941</v>
      </c>
      <c r="X182" s="418">
        <f t="shared" si="155"/>
        <v>21701972</v>
      </c>
      <c r="Y182" s="418">
        <f t="shared" si="155"/>
        <v>29203338</v>
      </c>
      <c r="Z182" s="418">
        <f t="shared" si="155"/>
        <v>14909183</v>
      </c>
      <c r="AA182" s="417">
        <f t="shared" si="131"/>
        <v>95805597</v>
      </c>
      <c r="AB182" s="420">
        <f t="shared" si="132"/>
        <v>98803715</v>
      </c>
      <c r="AC182" s="355"/>
      <c r="AD182" s="694" t="s">
        <v>80</v>
      </c>
      <c r="AE182" s="695"/>
      <c r="AF182" s="695"/>
      <c r="AG182" s="415">
        <f>SUM(AG177,AG163,AG141,AG162)</f>
        <v>180000</v>
      </c>
      <c r="AH182" s="415">
        <f>SUM(AH177,AH163,AH141,AH162)</f>
        <v>125100</v>
      </c>
      <c r="AI182" s="417">
        <f t="shared" si="138"/>
        <v>305100</v>
      </c>
      <c r="AJ182" s="418">
        <f t="shared" ref="AJ182:AO182" si="156">SUM(AJ177,AJ163,AJ141,AJ162)</f>
        <v>0</v>
      </c>
      <c r="AK182" s="418">
        <f t="shared" si="156"/>
        <v>144450</v>
      </c>
      <c r="AL182" s="418">
        <f t="shared" si="156"/>
        <v>31500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175950</v>
      </c>
      <c r="AQ182" s="420">
        <f t="shared" si="135"/>
        <v>481050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0F92F-5889-4996-B385-3E7818EB66E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3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2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3</v>
      </c>
      <c r="AB8" s="316">
        <f t="shared" ref="AB8:AB47" si="3"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2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2</v>
      </c>
      <c r="O23" s="751"/>
      <c r="P23" s="658" t="s">
        <v>137</v>
      </c>
      <c r="Q23" s="659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2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2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2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1</v>
      </c>
      <c r="E49" s="416">
        <f t="shared" si="27"/>
        <v>2</v>
      </c>
      <c r="F49" s="417">
        <f t="shared" si="28"/>
        <v>3</v>
      </c>
      <c r="G49" s="418">
        <f>U49+AJ49</f>
        <v>0</v>
      </c>
      <c r="H49" s="419">
        <f t="shared" si="29"/>
        <v>2</v>
      </c>
      <c r="I49" s="419">
        <f t="shared" si="30"/>
        <v>1</v>
      </c>
      <c r="J49" s="419">
        <f t="shared" si="31"/>
        <v>0</v>
      </c>
      <c r="K49" s="419">
        <f t="shared" si="32"/>
        <v>1</v>
      </c>
      <c r="L49" s="416">
        <f t="shared" si="33"/>
        <v>0</v>
      </c>
      <c r="M49" s="417">
        <f t="shared" si="22"/>
        <v>4</v>
      </c>
      <c r="N49" s="420">
        <f t="shared" si="23"/>
        <v>7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2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1</v>
      </c>
      <c r="X49" s="419">
        <f t="shared" si="40"/>
        <v>0</v>
      </c>
      <c r="Y49" s="419">
        <f t="shared" si="40"/>
        <v>1</v>
      </c>
      <c r="Z49" s="416">
        <f t="shared" si="40"/>
        <v>0</v>
      </c>
      <c r="AA49" s="417">
        <f>SUM(U49:Z49)</f>
        <v>4</v>
      </c>
      <c r="AB49" s="420">
        <f>SUM(AA49,T49)</f>
        <v>7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280</v>
      </c>
      <c r="E51" s="312">
        <f t="shared" si="42"/>
        <v>5706</v>
      </c>
      <c r="F51" s="313">
        <f t="shared" si="42"/>
        <v>5986</v>
      </c>
      <c r="G51" s="314">
        <f t="shared" si="42"/>
        <v>0</v>
      </c>
      <c r="H51" s="315">
        <f t="shared" si="42"/>
        <v>27538</v>
      </c>
      <c r="I51" s="315">
        <f t="shared" si="42"/>
        <v>7619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35157</v>
      </c>
      <c r="N51" s="316">
        <f t="shared" si="42"/>
        <v>41143</v>
      </c>
      <c r="O51" s="720" t="s">
        <v>124</v>
      </c>
      <c r="P51" s="721"/>
      <c r="Q51" s="722"/>
      <c r="R51" s="311">
        <f>SUM(R52,R58,R61,R66,R68,R69)</f>
        <v>280</v>
      </c>
      <c r="S51" s="311">
        <f>SUM(S52,S58,S61,S66,S68,S69)</f>
        <v>5706</v>
      </c>
      <c r="T51" s="313">
        <f>SUM(R51:S51)</f>
        <v>5986</v>
      </c>
      <c r="U51" s="314">
        <f t="shared" ref="U51:Z51" si="43">SUM(U52,U58,U61,U66,U68,U69)</f>
        <v>0</v>
      </c>
      <c r="V51" s="314">
        <f t="shared" si="43"/>
        <v>27538</v>
      </c>
      <c r="W51" s="314">
        <f t="shared" si="43"/>
        <v>7619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35157</v>
      </c>
      <c r="AB51" s="316">
        <f t="shared" ref="AB51:AB90" si="45">SUM(AA51,T51)</f>
        <v>41143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17767</v>
      </c>
      <c r="I52" s="227">
        <f t="shared" si="42"/>
        <v>7619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25386</v>
      </c>
      <c r="N52" s="318">
        <f t="shared" si="42"/>
        <v>25386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17767</v>
      </c>
      <c r="W52" s="227">
        <f t="shared" si="51"/>
        <v>7619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25386</v>
      </c>
      <c r="AB52" s="318">
        <f t="shared" si="45"/>
        <v>25386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17767</v>
      </c>
      <c r="I53" s="156">
        <f t="shared" si="42"/>
        <v>7619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25386</v>
      </c>
      <c r="N53" s="319">
        <f t="shared" si="42"/>
        <v>25386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17767</v>
      </c>
      <c r="W53" s="156">
        <f>VLOOKUP($AC53,原データ!$D$1:$R$2300,5,FALSE)</f>
        <v>7619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25386</v>
      </c>
      <c r="AB53" s="319">
        <f t="shared" si="45"/>
        <v>25386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9771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9771</v>
      </c>
      <c r="N58" s="318">
        <f t="shared" si="42"/>
        <v>14597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9771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9771</v>
      </c>
      <c r="AB58" s="318">
        <f t="shared" si="45"/>
        <v>14597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9771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9771</v>
      </c>
      <c r="N59" s="319">
        <f t="shared" si="42"/>
        <v>9771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9771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9771</v>
      </c>
      <c r="AB59" s="319">
        <f t="shared" si="45"/>
        <v>9771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280</v>
      </c>
      <c r="E66" s="225">
        <f t="shared" si="42"/>
        <v>880</v>
      </c>
      <c r="F66" s="422">
        <f t="shared" si="42"/>
        <v>1160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1160</v>
      </c>
      <c r="O66" s="760"/>
      <c r="P66" s="658" t="s">
        <v>137</v>
      </c>
      <c r="Q66" s="659"/>
      <c r="R66" s="224">
        <f>SUM(R67)</f>
        <v>280</v>
      </c>
      <c r="S66" s="225">
        <f>SUM(S67)</f>
        <v>880</v>
      </c>
      <c r="T66" s="422">
        <f t="shared" si="50"/>
        <v>1160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1160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280</v>
      </c>
      <c r="E67" s="161">
        <f t="shared" si="42"/>
        <v>880</v>
      </c>
      <c r="F67" s="424">
        <f t="shared" si="42"/>
        <v>1160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1160</v>
      </c>
      <c r="O67" s="760"/>
      <c r="P67" s="228"/>
      <c r="Q67" s="230" t="s">
        <v>138</v>
      </c>
      <c r="R67" s="160">
        <f>VLOOKUP($AC67,原データ!$D$1:$R$2300,10,FALSE)</f>
        <v>280</v>
      </c>
      <c r="S67" s="161">
        <f>VLOOKUP($AC67,原データ!$D$1:$R$2300,11,FALSE)</f>
        <v>880</v>
      </c>
      <c r="T67" s="424">
        <f t="shared" si="50"/>
        <v>1160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1160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32174</v>
      </c>
      <c r="L85" s="312">
        <f t="shared" si="67"/>
        <v>0</v>
      </c>
      <c r="M85" s="313">
        <f t="shared" si="67"/>
        <v>32174</v>
      </c>
      <c r="N85" s="316">
        <f t="shared" si="67"/>
        <v>32174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32174</v>
      </c>
      <c r="Z85" s="312">
        <f t="shared" si="70"/>
        <v>0</v>
      </c>
      <c r="AA85" s="313">
        <f t="shared" si="44"/>
        <v>32174</v>
      </c>
      <c r="AB85" s="316">
        <f t="shared" si="45"/>
        <v>32174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32174</v>
      </c>
      <c r="L87" s="168">
        <f t="shared" si="67"/>
        <v>0</v>
      </c>
      <c r="M87" s="425">
        <f t="shared" si="67"/>
        <v>32174</v>
      </c>
      <c r="N87" s="316">
        <f t="shared" si="67"/>
        <v>32174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32174</v>
      </c>
      <c r="Z87" s="168">
        <f>VLOOKUP($AC87,原データ!$D$1:$R$2300,8,FALSE)</f>
        <v>0</v>
      </c>
      <c r="AA87" s="425">
        <f t="shared" si="44"/>
        <v>32174</v>
      </c>
      <c r="AB87" s="316">
        <f t="shared" si="45"/>
        <v>32174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280</v>
      </c>
      <c r="E90" s="416">
        <f t="shared" si="66"/>
        <v>5706</v>
      </c>
      <c r="F90" s="417">
        <f t="shared" si="66"/>
        <v>5986</v>
      </c>
      <c r="G90" s="418">
        <f>U90+AJ90</f>
        <v>0</v>
      </c>
      <c r="H90" s="419">
        <f t="shared" si="67"/>
        <v>27538</v>
      </c>
      <c r="I90" s="419">
        <f t="shared" si="67"/>
        <v>7619</v>
      </c>
      <c r="J90" s="419">
        <f t="shared" si="67"/>
        <v>0</v>
      </c>
      <c r="K90" s="419">
        <f t="shared" si="67"/>
        <v>32174</v>
      </c>
      <c r="L90" s="416">
        <f t="shared" si="67"/>
        <v>0</v>
      </c>
      <c r="M90" s="417">
        <f t="shared" si="67"/>
        <v>67331</v>
      </c>
      <c r="N90" s="420">
        <f t="shared" si="67"/>
        <v>73317</v>
      </c>
      <c r="O90" s="704" t="s">
        <v>148</v>
      </c>
      <c r="P90" s="705"/>
      <c r="Q90" s="706"/>
      <c r="R90" s="415">
        <f>SUM(R85,R71,R51,R70)</f>
        <v>280</v>
      </c>
      <c r="S90" s="416">
        <f>SUM(S85,S71,S51,S70)</f>
        <v>5706</v>
      </c>
      <c r="T90" s="417">
        <f>SUM(R90:S90)</f>
        <v>5986</v>
      </c>
      <c r="U90" s="418">
        <f t="shared" ref="U90:Z90" si="73">SUM(U85,U71,U51,U70)</f>
        <v>0</v>
      </c>
      <c r="V90" s="419">
        <f t="shared" si="73"/>
        <v>27538</v>
      </c>
      <c r="W90" s="419">
        <f t="shared" si="73"/>
        <v>7619</v>
      </c>
      <c r="X90" s="419">
        <f t="shared" si="73"/>
        <v>0</v>
      </c>
      <c r="Y90" s="419">
        <f t="shared" si="73"/>
        <v>32174</v>
      </c>
      <c r="Z90" s="416">
        <f t="shared" si="73"/>
        <v>0</v>
      </c>
      <c r="AA90" s="417">
        <f t="shared" si="44"/>
        <v>67331</v>
      </c>
      <c r="AB90" s="420">
        <f t="shared" si="45"/>
        <v>73317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2800</v>
      </c>
      <c r="E98" s="312">
        <f t="shared" si="75"/>
        <v>57060</v>
      </c>
      <c r="F98" s="313">
        <f t="shared" si="75"/>
        <v>59860</v>
      </c>
      <c r="G98" s="314">
        <f t="shared" si="75"/>
        <v>0</v>
      </c>
      <c r="H98" s="315">
        <f t="shared" si="75"/>
        <v>275380</v>
      </c>
      <c r="I98" s="315">
        <f t="shared" si="75"/>
        <v>76190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351570</v>
      </c>
      <c r="N98" s="316">
        <f t="shared" si="75"/>
        <v>411430</v>
      </c>
      <c r="O98" s="678" t="s">
        <v>124</v>
      </c>
      <c r="P98" s="679"/>
      <c r="Q98" s="679"/>
      <c r="R98" s="311">
        <f>SUM(R99,R105,R108,R113,R117,R118)</f>
        <v>2800</v>
      </c>
      <c r="S98" s="312">
        <f>SUM(S99,S105,S108,S113,S117,S118)</f>
        <v>57060</v>
      </c>
      <c r="T98" s="313">
        <f t="shared" ref="T98:T139" si="76">SUM(R98:S98)</f>
        <v>59860</v>
      </c>
      <c r="U98" s="314">
        <f t="shared" ref="U98:Z98" si="77">SUM(U99,U105,U108,U113,U117,U118)</f>
        <v>0</v>
      </c>
      <c r="V98" s="314">
        <f t="shared" si="77"/>
        <v>275380</v>
      </c>
      <c r="W98" s="314">
        <f t="shared" si="77"/>
        <v>76190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351570</v>
      </c>
      <c r="AB98" s="316">
        <f t="shared" ref="AB98:AB139" si="79">SUM(AA98,T98)</f>
        <v>411430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177670</v>
      </c>
      <c r="I99" s="227">
        <f t="shared" si="75"/>
        <v>76190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253860</v>
      </c>
      <c r="N99" s="318">
        <f t="shared" si="75"/>
        <v>253860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177670</v>
      </c>
      <c r="W99" s="227">
        <f t="shared" si="84"/>
        <v>76190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253860</v>
      </c>
      <c r="AB99" s="318">
        <f t="shared" si="79"/>
        <v>253860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177670</v>
      </c>
      <c r="I100" s="156">
        <f t="shared" si="75"/>
        <v>76190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253860</v>
      </c>
      <c r="N100" s="319">
        <f t="shared" si="75"/>
        <v>253860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177670</v>
      </c>
      <c r="W100" s="156">
        <f>VLOOKUP($AC100,原データ!$D$1:$R$2300,5,FALSE)</f>
        <v>76190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253860</v>
      </c>
      <c r="AB100" s="319">
        <f t="shared" si="79"/>
        <v>253860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97710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97710</v>
      </c>
      <c r="N105" s="318">
        <f t="shared" si="75"/>
        <v>145970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97710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97710</v>
      </c>
      <c r="AB105" s="318">
        <f t="shared" si="79"/>
        <v>145970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97710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97710</v>
      </c>
      <c r="N106" s="319">
        <f t="shared" si="75"/>
        <v>97710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97710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97710</v>
      </c>
      <c r="AB106" s="319">
        <f t="shared" si="79"/>
        <v>97710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2800</v>
      </c>
      <c r="E113" s="225">
        <f t="shared" si="75"/>
        <v>8800</v>
      </c>
      <c r="F113" s="422">
        <f t="shared" si="75"/>
        <v>11600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11600</v>
      </c>
      <c r="O113" s="745"/>
      <c r="P113" s="699" t="s">
        <v>137</v>
      </c>
      <c r="Q113" s="699"/>
      <c r="R113" s="224">
        <f>SUM(R114:R116)</f>
        <v>2800</v>
      </c>
      <c r="S113" s="225">
        <f>SUM(S114:S116)</f>
        <v>8800</v>
      </c>
      <c r="T113" s="422">
        <f t="shared" si="76"/>
        <v>11600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11600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2800</v>
      </c>
      <c r="E114" s="153">
        <f t="shared" si="75"/>
        <v>8800</v>
      </c>
      <c r="F114" s="423">
        <f t="shared" si="75"/>
        <v>11600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11600</v>
      </c>
      <c r="O114" s="745"/>
      <c r="P114" s="696"/>
      <c r="Q114" s="229" t="s">
        <v>138</v>
      </c>
      <c r="R114" s="152">
        <f>VLOOKUP($AC114,原データ!$D$1:$R$2300,10,FALSE)</f>
        <v>2800</v>
      </c>
      <c r="S114" s="153">
        <f>VLOOKUP($AC114,原データ!$D$1:$R$2300,11,FALSE)</f>
        <v>8800</v>
      </c>
      <c r="T114" s="423">
        <f t="shared" si="76"/>
        <v>11600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11600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321740</v>
      </c>
      <c r="L134" s="312">
        <f t="shared" si="102"/>
        <v>0</v>
      </c>
      <c r="M134" s="313">
        <f t="shared" si="97"/>
        <v>321740</v>
      </c>
      <c r="N134" s="316">
        <f t="shared" si="98"/>
        <v>321740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321740</v>
      </c>
      <c r="Z134" s="312">
        <f t="shared" si="107"/>
        <v>0</v>
      </c>
      <c r="AA134" s="313">
        <f t="shared" si="78"/>
        <v>321740</v>
      </c>
      <c r="AB134" s="316">
        <f t="shared" si="79"/>
        <v>321740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321740</v>
      </c>
      <c r="L136" s="168">
        <f t="shared" si="102"/>
        <v>0</v>
      </c>
      <c r="M136" s="425">
        <f t="shared" si="97"/>
        <v>321740</v>
      </c>
      <c r="N136" s="316">
        <f t="shared" si="98"/>
        <v>321740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321740</v>
      </c>
      <c r="Z136" s="168">
        <f>VLOOKUP($AC136,原データ!$D$1:$R$2300,8,FALSE)</f>
        <v>0</v>
      </c>
      <c r="AA136" s="425">
        <f t="shared" si="78"/>
        <v>321740</v>
      </c>
      <c r="AB136" s="316">
        <f t="shared" si="79"/>
        <v>321740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2800</v>
      </c>
      <c r="E139" s="416">
        <f t="shared" si="100"/>
        <v>57060</v>
      </c>
      <c r="F139" s="417">
        <f t="shared" si="101"/>
        <v>59860</v>
      </c>
      <c r="G139" s="418">
        <f>U139+AJ139</f>
        <v>0</v>
      </c>
      <c r="H139" s="419">
        <f t="shared" si="102"/>
        <v>275380</v>
      </c>
      <c r="I139" s="419">
        <f t="shared" si="102"/>
        <v>76190</v>
      </c>
      <c r="J139" s="419">
        <f t="shared" si="102"/>
        <v>0</v>
      </c>
      <c r="K139" s="419">
        <f t="shared" si="102"/>
        <v>321740</v>
      </c>
      <c r="L139" s="416">
        <f t="shared" si="102"/>
        <v>0</v>
      </c>
      <c r="M139" s="417">
        <f t="shared" si="97"/>
        <v>673310</v>
      </c>
      <c r="N139" s="420">
        <f t="shared" si="98"/>
        <v>733170</v>
      </c>
      <c r="O139" s="694" t="s">
        <v>148</v>
      </c>
      <c r="P139" s="695"/>
      <c r="Q139" s="695"/>
      <c r="R139" s="415">
        <f>SUM(R98,R120,R134,R119)</f>
        <v>2800</v>
      </c>
      <c r="S139" s="416">
        <f>SUM(S98,S120,S134,S119)</f>
        <v>57060</v>
      </c>
      <c r="T139" s="417">
        <f t="shared" si="76"/>
        <v>59860</v>
      </c>
      <c r="U139" s="418">
        <f t="shared" ref="U139:Z139" si="110">SUM(U98,U120,U134,U119)</f>
        <v>0</v>
      </c>
      <c r="V139" s="419">
        <f t="shared" si="110"/>
        <v>275380</v>
      </c>
      <c r="W139" s="419">
        <f t="shared" si="110"/>
        <v>76190</v>
      </c>
      <c r="X139" s="419">
        <f t="shared" si="110"/>
        <v>0</v>
      </c>
      <c r="Y139" s="419">
        <f t="shared" si="110"/>
        <v>321740</v>
      </c>
      <c r="Z139" s="416">
        <f t="shared" si="110"/>
        <v>0</v>
      </c>
      <c r="AA139" s="417">
        <f t="shared" si="78"/>
        <v>673310</v>
      </c>
      <c r="AB139" s="420">
        <f t="shared" si="79"/>
        <v>733170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2240</v>
      </c>
      <c r="E141" s="312">
        <f t="shared" si="112"/>
        <v>45648</v>
      </c>
      <c r="F141" s="313">
        <f t="shared" si="112"/>
        <v>47888</v>
      </c>
      <c r="G141" s="314">
        <f t="shared" si="112"/>
        <v>0</v>
      </c>
      <c r="H141" s="315">
        <f t="shared" si="112"/>
        <v>220304</v>
      </c>
      <c r="I141" s="315">
        <f t="shared" si="112"/>
        <v>60952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281256</v>
      </c>
      <c r="N141" s="316">
        <f t="shared" si="112"/>
        <v>329144</v>
      </c>
      <c r="O141" s="678" t="s">
        <v>124</v>
      </c>
      <c r="P141" s="679"/>
      <c r="Q141" s="679"/>
      <c r="R141" s="311">
        <f>SUM(R142,R148,R151,R156,R160,R161)</f>
        <v>2240</v>
      </c>
      <c r="S141" s="311">
        <f>SUM(S142,S148,S151,S156,S160,S161)</f>
        <v>45648</v>
      </c>
      <c r="T141" s="313">
        <f t="shared" ref="T141:T182" si="113">SUM(R141:S141)</f>
        <v>47888</v>
      </c>
      <c r="U141" s="314">
        <f t="shared" ref="U141:Z141" si="114">SUM(U142,U148,U151,U156,U160,U161)</f>
        <v>0</v>
      </c>
      <c r="V141" s="314">
        <f t="shared" si="114"/>
        <v>220304</v>
      </c>
      <c r="W141" s="314">
        <f t="shared" si="114"/>
        <v>60952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281256</v>
      </c>
      <c r="AB141" s="316">
        <f t="shared" ref="AB141:AB182" si="116">SUM(AA141,T141)</f>
        <v>329144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142136</v>
      </c>
      <c r="I142" s="227">
        <f t="shared" si="112"/>
        <v>60952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203088</v>
      </c>
      <c r="N142" s="318">
        <f t="shared" si="112"/>
        <v>203088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142136</v>
      </c>
      <c r="W142" s="227">
        <f t="shared" si="120"/>
        <v>60952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203088</v>
      </c>
      <c r="AB142" s="318">
        <f t="shared" si="116"/>
        <v>203088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142136</v>
      </c>
      <c r="I143" s="156">
        <f t="shared" si="112"/>
        <v>60952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203088</v>
      </c>
      <c r="N143" s="319">
        <f t="shared" si="112"/>
        <v>203088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142136</v>
      </c>
      <c r="W143" s="156">
        <f>VLOOKUP($AC143,原データ!$D$1:$R$2300,5,FALSE)</f>
        <v>60952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203088</v>
      </c>
      <c r="AB143" s="319">
        <f t="shared" si="116"/>
        <v>203088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78168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78168</v>
      </c>
      <c r="N148" s="318">
        <f t="shared" si="112"/>
        <v>116776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78168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78168</v>
      </c>
      <c r="AB148" s="318">
        <f t="shared" si="116"/>
        <v>116776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78168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78168</v>
      </c>
      <c r="N149" s="319">
        <f t="shared" si="112"/>
        <v>78168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78168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78168</v>
      </c>
      <c r="AB149" s="319">
        <f t="shared" si="116"/>
        <v>78168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2240</v>
      </c>
      <c r="E156" s="225">
        <f t="shared" si="112"/>
        <v>7040</v>
      </c>
      <c r="F156" s="422">
        <f t="shared" si="112"/>
        <v>9280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9280</v>
      </c>
      <c r="O156" s="745"/>
      <c r="P156" s="699" t="s">
        <v>137</v>
      </c>
      <c r="Q156" s="699"/>
      <c r="R156" s="224">
        <f>SUM(R157:R159)</f>
        <v>2240</v>
      </c>
      <c r="S156" s="225">
        <f>SUM(S157:S159)</f>
        <v>7040</v>
      </c>
      <c r="T156" s="422">
        <f t="shared" si="113"/>
        <v>9280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9280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2240</v>
      </c>
      <c r="E157" s="153">
        <f t="shared" si="112"/>
        <v>7040</v>
      </c>
      <c r="F157" s="423">
        <f t="shared" si="112"/>
        <v>9280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9280</v>
      </c>
      <c r="O157" s="745"/>
      <c r="P157" s="696"/>
      <c r="Q157" s="229" t="s">
        <v>138</v>
      </c>
      <c r="R157" s="152">
        <f>VLOOKUP($AC157,原データ!$D$1:$R$2300,10,FALSE)</f>
        <v>2240</v>
      </c>
      <c r="S157" s="153">
        <f>VLOOKUP($AC157,原データ!$D$1:$R$2300,11,FALSE)</f>
        <v>7040</v>
      </c>
      <c r="T157" s="423">
        <f t="shared" si="113"/>
        <v>9280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9280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257392</v>
      </c>
      <c r="L177" s="312">
        <f t="shared" si="139"/>
        <v>0</v>
      </c>
      <c r="M177" s="313">
        <f t="shared" si="134"/>
        <v>257392</v>
      </c>
      <c r="N177" s="316">
        <f t="shared" si="135"/>
        <v>257392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257392</v>
      </c>
      <c r="Z177" s="312">
        <f t="shared" si="144"/>
        <v>0</v>
      </c>
      <c r="AA177" s="313">
        <f t="shared" si="115"/>
        <v>257392</v>
      </c>
      <c r="AB177" s="316">
        <f t="shared" si="116"/>
        <v>257392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257392</v>
      </c>
      <c r="L179" s="168">
        <f t="shared" si="139"/>
        <v>0</v>
      </c>
      <c r="M179" s="425">
        <f t="shared" si="134"/>
        <v>257392</v>
      </c>
      <c r="N179" s="316">
        <f t="shared" si="135"/>
        <v>257392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257392</v>
      </c>
      <c r="Z179" s="168">
        <f>VLOOKUP($AC179,原データ!$D$1:$R$2300,8,FALSE)</f>
        <v>0</v>
      </c>
      <c r="AA179" s="425">
        <f t="shared" si="115"/>
        <v>257392</v>
      </c>
      <c r="AB179" s="316">
        <f t="shared" si="116"/>
        <v>257392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2240</v>
      </c>
      <c r="E182" s="416">
        <f t="shared" si="137"/>
        <v>45648</v>
      </c>
      <c r="F182" s="417">
        <f t="shared" si="138"/>
        <v>47888</v>
      </c>
      <c r="G182" s="418">
        <f>U182+AJ182</f>
        <v>0</v>
      </c>
      <c r="H182" s="419">
        <f t="shared" si="139"/>
        <v>220304</v>
      </c>
      <c r="I182" s="419">
        <f t="shared" si="139"/>
        <v>60952</v>
      </c>
      <c r="J182" s="419">
        <f t="shared" si="139"/>
        <v>0</v>
      </c>
      <c r="K182" s="419">
        <f t="shared" si="139"/>
        <v>257392</v>
      </c>
      <c r="L182" s="416">
        <f t="shared" si="139"/>
        <v>0</v>
      </c>
      <c r="M182" s="417">
        <f t="shared" si="134"/>
        <v>538648</v>
      </c>
      <c r="N182" s="420">
        <f t="shared" si="135"/>
        <v>586536</v>
      </c>
      <c r="O182" s="694" t="s">
        <v>80</v>
      </c>
      <c r="P182" s="695"/>
      <c r="Q182" s="695"/>
      <c r="R182" s="415">
        <f>SUM(R177,R163,R141,R162)</f>
        <v>2240</v>
      </c>
      <c r="S182" s="416">
        <f>SUM(S177,S163,S141,S162)</f>
        <v>45648</v>
      </c>
      <c r="T182" s="417">
        <f t="shared" si="113"/>
        <v>47888</v>
      </c>
      <c r="U182" s="418">
        <f t="shared" ref="U182:Z182" si="147">SUM(U177,U163,U141,U162)</f>
        <v>0</v>
      </c>
      <c r="V182" s="419">
        <f t="shared" si="147"/>
        <v>220304</v>
      </c>
      <c r="W182" s="419">
        <f t="shared" si="147"/>
        <v>60952</v>
      </c>
      <c r="X182" s="419">
        <f t="shared" si="147"/>
        <v>0</v>
      </c>
      <c r="Y182" s="419">
        <f t="shared" si="147"/>
        <v>257392</v>
      </c>
      <c r="Z182" s="416">
        <f t="shared" si="147"/>
        <v>0</v>
      </c>
      <c r="AA182" s="417">
        <f t="shared" si="115"/>
        <v>538648</v>
      </c>
      <c r="AB182" s="420">
        <f t="shared" si="116"/>
        <v>586536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9BDE6-5DE6-43CC-8604-395C4743284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3</v>
      </c>
      <c r="J8" s="315">
        <f t="shared" si="0"/>
        <v>3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3</v>
      </c>
      <c r="X8" s="314">
        <f t="shared" si="2"/>
        <v>3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2</v>
      </c>
      <c r="K9" s="227">
        <f t="shared" si="0"/>
        <v>0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2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0</v>
      </c>
      <c r="M48" s="425">
        <f t="shared" si="20"/>
        <v>1</v>
      </c>
      <c r="N48" s="316">
        <f t="shared" si="20"/>
        <v>1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3</v>
      </c>
      <c r="J49" s="419">
        <f t="shared" si="20"/>
        <v>4</v>
      </c>
      <c r="K49" s="419">
        <f t="shared" si="20"/>
        <v>1</v>
      </c>
      <c r="L49" s="416">
        <f t="shared" si="20"/>
        <v>0</v>
      </c>
      <c r="M49" s="417">
        <f t="shared" si="20"/>
        <v>8</v>
      </c>
      <c r="N49" s="420">
        <f t="shared" si="20"/>
        <v>8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3</v>
      </c>
      <c r="X49" s="418">
        <f t="shared" si="27"/>
        <v>4</v>
      </c>
      <c r="Y49" s="418">
        <f t="shared" si="27"/>
        <v>1</v>
      </c>
      <c r="Z49" s="418">
        <f t="shared" si="27"/>
        <v>0</v>
      </c>
      <c r="AA49" s="417">
        <f>SUM(U49:Z49)</f>
        <v>8</v>
      </c>
      <c r="AB49" s="420">
        <f>SUM(AA49,T49)</f>
        <v>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9961</v>
      </c>
      <c r="J51" s="315">
        <f t="shared" si="29"/>
        <v>26964</v>
      </c>
      <c r="K51" s="315">
        <f t="shared" si="29"/>
        <v>0</v>
      </c>
      <c r="L51" s="312">
        <f t="shared" si="29"/>
        <v>0</v>
      </c>
      <c r="M51" s="313">
        <f t="shared" si="29"/>
        <v>36925</v>
      </c>
      <c r="N51" s="316">
        <f t="shared" si="29"/>
        <v>36925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9961</v>
      </c>
      <c r="X51" s="314">
        <f t="shared" si="30"/>
        <v>26964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36925</v>
      </c>
      <c r="AB51" s="316">
        <f t="shared" ref="AB51:AB90" si="32">SUM(AA51,T51)</f>
        <v>36925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5652</v>
      </c>
      <c r="J52" s="227">
        <f t="shared" si="29"/>
        <v>1851</v>
      </c>
      <c r="K52" s="227">
        <f t="shared" si="29"/>
        <v>0</v>
      </c>
      <c r="L52" s="225">
        <f t="shared" si="29"/>
        <v>0</v>
      </c>
      <c r="M52" s="422">
        <f t="shared" si="29"/>
        <v>7503</v>
      </c>
      <c r="N52" s="318">
        <f t="shared" si="29"/>
        <v>7503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5652</v>
      </c>
      <c r="X52" s="227">
        <f t="shared" si="38"/>
        <v>1851</v>
      </c>
      <c r="Y52" s="227">
        <f t="shared" si="38"/>
        <v>0</v>
      </c>
      <c r="Z52" s="225">
        <f t="shared" si="38"/>
        <v>0</v>
      </c>
      <c r="AA52" s="422">
        <f t="shared" si="31"/>
        <v>7503</v>
      </c>
      <c r="AB52" s="318">
        <f t="shared" si="32"/>
        <v>7503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5652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5652</v>
      </c>
      <c r="N56" s="319">
        <f t="shared" si="29"/>
        <v>5652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5652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5652</v>
      </c>
      <c r="AB56" s="319">
        <f t="shared" si="32"/>
        <v>5652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1851</v>
      </c>
      <c r="K57" s="164">
        <f t="shared" si="29"/>
        <v>0</v>
      </c>
      <c r="L57" s="161">
        <f t="shared" si="29"/>
        <v>0</v>
      </c>
      <c r="M57" s="424">
        <f t="shared" si="29"/>
        <v>1851</v>
      </c>
      <c r="N57" s="320">
        <f t="shared" si="29"/>
        <v>1851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1851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1851</v>
      </c>
      <c r="AB57" s="320">
        <f t="shared" si="32"/>
        <v>1851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4009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4009</v>
      </c>
      <c r="N58" s="318">
        <f t="shared" si="29"/>
        <v>4009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4009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4009</v>
      </c>
      <c r="AB58" s="318">
        <f t="shared" si="32"/>
        <v>4009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4009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4009</v>
      </c>
      <c r="N59" s="319">
        <f t="shared" si="29"/>
        <v>4009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4009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4009</v>
      </c>
      <c r="AB59" s="319">
        <f t="shared" si="32"/>
        <v>4009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300</v>
      </c>
      <c r="N66" s="318">
        <f t="shared" si="29"/>
        <v>300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300</v>
      </c>
      <c r="AB66" s="318">
        <f t="shared" si="32"/>
        <v>300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300</v>
      </c>
      <c r="N67" s="320">
        <f t="shared" si="29"/>
        <v>300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300</v>
      </c>
      <c r="AB67" s="320">
        <f t="shared" si="32"/>
        <v>300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25113</v>
      </c>
      <c r="K68" s="171">
        <f t="shared" si="29"/>
        <v>0</v>
      </c>
      <c r="L68" s="168">
        <f t="shared" si="29"/>
        <v>0</v>
      </c>
      <c r="M68" s="425">
        <f t="shared" si="29"/>
        <v>25113</v>
      </c>
      <c r="N68" s="316">
        <f t="shared" si="29"/>
        <v>25113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25113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25113</v>
      </c>
      <c r="AB68" s="316">
        <f t="shared" si="32"/>
        <v>25113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35747</v>
      </c>
      <c r="K85" s="315">
        <f t="shared" si="56"/>
        <v>51044</v>
      </c>
      <c r="L85" s="312">
        <f t="shared" si="57"/>
        <v>0</v>
      </c>
      <c r="M85" s="313">
        <f t="shared" si="58"/>
        <v>86791</v>
      </c>
      <c r="N85" s="316">
        <f t="shared" si="49"/>
        <v>86791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35747</v>
      </c>
      <c r="Y85" s="315">
        <f t="shared" si="63"/>
        <v>51044</v>
      </c>
      <c r="Z85" s="312">
        <f t="shared" si="63"/>
        <v>0</v>
      </c>
      <c r="AA85" s="313">
        <f t="shared" si="31"/>
        <v>86791</v>
      </c>
      <c r="AB85" s="316">
        <f t="shared" si="32"/>
        <v>86791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35747</v>
      </c>
      <c r="K87" s="171">
        <f t="shared" si="56"/>
        <v>0</v>
      </c>
      <c r="L87" s="168">
        <f t="shared" si="57"/>
        <v>0</v>
      </c>
      <c r="M87" s="425">
        <f t="shared" si="58"/>
        <v>35747</v>
      </c>
      <c r="N87" s="316">
        <f t="shared" si="49"/>
        <v>35747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35747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35747</v>
      </c>
      <c r="AB87" s="316">
        <f t="shared" si="32"/>
        <v>35747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51044</v>
      </c>
      <c r="L89" s="168">
        <f t="shared" si="57"/>
        <v>0</v>
      </c>
      <c r="M89" s="425">
        <f t="shared" si="58"/>
        <v>51044</v>
      </c>
      <c r="N89" s="316">
        <f t="shared" si="49"/>
        <v>51044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51044</v>
      </c>
      <c r="Z89" s="168">
        <f>VLOOKUP($AC89,原データ!$D$1:$R$2300,8,FALSE)</f>
        <v>0</v>
      </c>
      <c r="AA89" s="425">
        <f>SUM(U89:Z89)</f>
        <v>51044</v>
      </c>
      <c r="AB89" s="316">
        <f>SUM(AA89,T89)</f>
        <v>51044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9961</v>
      </c>
      <c r="J90" s="419">
        <f t="shared" si="55"/>
        <v>62711</v>
      </c>
      <c r="K90" s="419">
        <f t="shared" si="56"/>
        <v>51044</v>
      </c>
      <c r="L90" s="416">
        <f t="shared" si="57"/>
        <v>0</v>
      </c>
      <c r="M90" s="417">
        <f t="shared" si="58"/>
        <v>123716</v>
      </c>
      <c r="N90" s="420">
        <f t="shared" si="49"/>
        <v>123716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9961</v>
      </c>
      <c r="X90" s="418">
        <f t="shared" si="65"/>
        <v>62711</v>
      </c>
      <c r="Y90" s="418">
        <f t="shared" si="65"/>
        <v>51044</v>
      </c>
      <c r="Z90" s="418">
        <f t="shared" si="65"/>
        <v>0</v>
      </c>
      <c r="AA90" s="417">
        <f t="shared" si="31"/>
        <v>123716</v>
      </c>
      <c r="AB90" s="420">
        <f t="shared" si="32"/>
        <v>123716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99610</v>
      </c>
      <c r="J98" s="315">
        <f t="shared" si="67"/>
        <v>269640</v>
      </c>
      <c r="K98" s="315">
        <f t="shared" si="67"/>
        <v>0</v>
      </c>
      <c r="L98" s="312">
        <f t="shared" si="67"/>
        <v>0</v>
      </c>
      <c r="M98" s="313">
        <f t="shared" si="67"/>
        <v>369250</v>
      </c>
      <c r="N98" s="316">
        <f t="shared" si="67"/>
        <v>369250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99610</v>
      </c>
      <c r="X98" s="314">
        <f t="shared" si="69"/>
        <v>269640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369250</v>
      </c>
      <c r="AB98" s="316">
        <f t="shared" ref="AB98:AB139" si="71">SUM(AA98,T98)</f>
        <v>369250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56520</v>
      </c>
      <c r="J99" s="227">
        <f t="shared" si="67"/>
        <v>18510</v>
      </c>
      <c r="K99" s="227">
        <f t="shared" si="67"/>
        <v>0</v>
      </c>
      <c r="L99" s="225">
        <f t="shared" si="67"/>
        <v>0</v>
      </c>
      <c r="M99" s="422">
        <f t="shared" si="67"/>
        <v>75030</v>
      </c>
      <c r="N99" s="318">
        <f t="shared" si="67"/>
        <v>75030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56520</v>
      </c>
      <c r="X99" s="227">
        <f t="shared" si="76"/>
        <v>18510</v>
      </c>
      <c r="Y99" s="227">
        <f t="shared" si="76"/>
        <v>0</v>
      </c>
      <c r="Z99" s="225">
        <f t="shared" si="76"/>
        <v>0</v>
      </c>
      <c r="AA99" s="422">
        <f t="shared" si="70"/>
        <v>75030</v>
      </c>
      <c r="AB99" s="318">
        <f t="shared" si="71"/>
        <v>75030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56520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56520</v>
      </c>
      <c r="N103" s="319">
        <f t="shared" si="67"/>
        <v>56520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56520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56520</v>
      </c>
      <c r="AB103" s="319">
        <f t="shared" si="71"/>
        <v>56520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18510</v>
      </c>
      <c r="K104" s="164">
        <f t="shared" si="67"/>
        <v>0</v>
      </c>
      <c r="L104" s="161">
        <f t="shared" si="67"/>
        <v>0</v>
      </c>
      <c r="M104" s="424">
        <f t="shared" si="67"/>
        <v>18510</v>
      </c>
      <c r="N104" s="320">
        <f t="shared" si="67"/>
        <v>18510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18510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18510</v>
      </c>
      <c r="AB104" s="320">
        <f t="shared" si="71"/>
        <v>18510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40090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40090</v>
      </c>
      <c r="N105" s="318">
        <f t="shared" si="67"/>
        <v>40090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40090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40090</v>
      </c>
      <c r="AB105" s="318">
        <f t="shared" si="71"/>
        <v>40090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40090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40090</v>
      </c>
      <c r="N106" s="319">
        <f t="shared" si="67"/>
        <v>40090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40090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40090</v>
      </c>
      <c r="AB106" s="319">
        <f t="shared" si="71"/>
        <v>40090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3000</v>
      </c>
      <c r="N113" s="318">
        <f t="shared" si="67"/>
        <v>3000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3000</v>
      </c>
      <c r="AB113" s="318">
        <f t="shared" si="71"/>
        <v>3000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3000</v>
      </c>
      <c r="N114" s="319">
        <f t="shared" si="67"/>
        <v>3000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3000</v>
      </c>
      <c r="AB114" s="319">
        <f t="shared" si="71"/>
        <v>3000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251130</v>
      </c>
      <c r="K117" s="171">
        <f t="shared" si="67"/>
        <v>0</v>
      </c>
      <c r="L117" s="168">
        <f t="shared" si="67"/>
        <v>0</v>
      </c>
      <c r="M117" s="425">
        <f t="shared" si="67"/>
        <v>251130</v>
      </c>
      <c r="N117" s="316">
        <f t="shared" si="67"/>
        <v>251130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251130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251130</v>
      </c>
      <c r="AB117" s="316">
        <f t="shared" si="71"/>
        <v>251130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357470</v>
      </c>
      <c r="K134" s="315">
        <f t="shared" si="93"/>
        <v>510440</v>
      </c>
      <c r="L134" s="312">
        <f t="shared" si="94"/>
        <v>0</v>
      </c>
      <c r="M134" s="313">
        <f t="shared" si="95"/>
        <v>867910</v>
      </c>
      <c r="N134" s="316">
        <f t="shared" si="96"/>
        <v>867910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357470</v>
      </c>
      <c r="Y134" s="315">
        <f t="shared" si="101"/>
        <v>510440</v>
      </c>
      <c r="Z134" s="312">
        <f t="shared" si="101"/>
        <v>0</v>
      </c>
      <c r="AA134" s="313">
        <f t="shared" si="70"/>
        <v>867910</v>
      </c>
      <c r="AB134" s="316">
        <f t="shared" si="71"/>
        <v>867910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357470</v>
      </c>
      <c r="K136" s="171">
        <f t="shared" si="93"/>
        <v>0</v>
      </c>
      <c r="L136" s="168">
        <f t="shared" si="94"/>
        <v>0</v>
      </c>
      <c r="M136" s="425">
        <f t="shared" si="95"/>
        <v>357470</v>
      </c>
      <c r="N136" s="316">
        <f t="shared" si="96"/>
        <v>357470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357470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357470</v>
      </c>
      <c r="AB136" s="316">
        <f t="shared" si="71"/>
        <v>357470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510440</v>
      </c>
      <c r="L138" s="168">
        <f t="shared" si="94"/>
        <v>0</v>
      </c>
      <c r="M138" s="425">
        <f t="shared" si="95"/>
        <v>510440</v>
      </c>
      <c r="N138" s="316">
        <f t="shared" si="96"/>
        <v>510440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510440</v>
      </c>
      <c r="Z138" s="168">
        <f>VLOOKUP($AC138,原データ!$D$1:$R$2300,8,FALSE)</f>
        <v>0</v>
      </c>
      <c r="AA138" s="425">
        <f>SUM(U138:Z138)</f>
        <v>510440</v>
      </c>
      <c r="AB138" s="316">
        <f>SUM(AA138,T138)</f>
        <v>510440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99610</v>
      </c>
      <c r="J139" s="419">
        <f t="shared" si="92"/>
        <v>627110</v>
      </c>
      <c r="K139" s="419">
        <f t="shared" si="93"/>
        <v>510440</v>
      </c>
      <c r="L139" s="416">
        <f t="shared" si="94"/>
        <v>0</v>
      </c>
      <c r="M139" s="417">
        <f t="shared" si="95"/>
        <v>1237160</v>
      </c>
      <c r="N139" s="420">
        <f t="shared" si="96"/>
        <v>1237160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99610</v>
      </c>
      <c r="X139" s="418">
        <f t="shared" si="103"/>
        <v>627110</v>
      </c>
      <c r="Y139" s="418">
        <f t="shared" si="103"/>
        <v>510440</v>
      </c>
      <c r="Z139" s="418">
        <f t="shared" si="103"/>
        <v>0</v>
      </c>
      <c r="AA139" s="417">
        <f t="shared" si="70"/>
        <v>1237160</v>
      </c>
      <c r="AB139" s="420">
        <f t="shared" si="71"/>
        <v>1237160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69727</v>
      </c>
      <c r="J141" s="315">
        <f t="shared" si="105"/>
        <v>188748</v>
      </c>
      <c r="K141" s="315">
        <f t="shared" si="105"/>
        <v>0</v>
      </c>
      <c r="L141" s="312">
        <f t="shared" si="105"/>
        <v>0</v>
      </c>
      <c r="M141" s="313">
        <f t="shared" si="105"/>
        <v>258475</v>
      </c>
      <c r="N141" s="316">
        <f t="shared" si="105"/>
        <v>258475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69727</v>
      </c>
      <c r="X141" s="314">
        <f t="shared" si="107"/>
        <v>188748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258475</v>
      </c>
      <c r="AB141" s="316">
        <f t="shared" ref="AB141:AB182" si="109">SUM(AA141,T141)</f>
        <v>258475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39564</v>
      </c>
      <c r="J142" s="227">
        <f t="shared" si="105"/>
        <v>12957</v>
      </c>
      <c r="K142" s="227">
        <f t="shared" si="105"/>
        <v>0</v>
      </c>
      <c r="L142" s="225">
        <f t="shared" si="105"/>
        <v>0</v>
      </c>
      <c r="M142" s="422">
        <f t="shared" si="105"/>
        <v>52521</v>
      </c>
      <c r="N142" s="318">
        <f t="shared" si="105"/>
        <v>52521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39564</v>
      </c>
      <c r="X142" s="227">
        <f t="shared" si="113"/>
        <v>12957</v>
      </c>
      <c r="Y142" s="227">
        <f t="shared" si="113"/>
        <v>0</v>
      </c>
      <c r="Z142" s="225">
        <f t="shared" si="113"/>
        <v>0</v>
      </c>
      <c r="AA142" s="422">
        <f t="shared" si="108"/>
        <v>52521</v>
      </c>
      <c r="AB142" s="318">
        <f t="shared" si="109"/>
        <v>52521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39564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39564</v>
      </c>
      <c r="N146" s="319">
        <f t="shared" si="105"/>
        <v>39564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39564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39564</v>
      </c>
      <c r="AB146" s="319">
        <f t="shared" si="109"/>
        <v>39564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12957</v>
      </c>
      <c r="K147" s="164">
        <f t="shared" si="105"/>
        <v>0</v>
      </c>
      <c r="L147" s="161">
        <f t="shared" si="105"/>
        <v>0</v>
      </c>
      <c r="M147" s="424">
        <f t="shared" si="105"/>
        <v>12957</v>
      </c>
      <c r="N147" s="320">
        <f t="shared" si="105"/>
        <v>12957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12957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12957</v>
      </c>
      <c r="AB147" s="320">
        <f t="shared" si="109"/>
        <v>12957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28063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28063</v>
      </c>
      <c r="N148" s="318">
        <f t="shared" si="105"/>
        <v>28063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28063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28063</v>
      </c>
      <c r="AB148" s="318">
        <f t="shared" si="109"/>
        <v>28063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28063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28063</v>
      </c>
      <c r="N149" s="319">
        <f t="shared" si="105"/>
        <v>28063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28063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28063</v>
      </c>
      <c r="AB149" s="319">
        <f t="shared" si="109"/>
        <v>28063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2100</v>
      </c>
      <c r="N156" s="318">
        <f t="shared" si="105"/>
        <v>2100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2100</v>
      </c>
      <c r="AB156" s="318">
        <f t="shared" si="109"/>
        <v>2100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2100</v>
      </c>
      <c r="N157" s="319">
        <f t="shared" si="105"/>
        <v>2100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2100</v>
      </c>
      <c r="AB157" s="319">
        <f t="shared" si="109"/>
        <v>2100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175791</v>
      </c>
      <c r="K160" s="171">
        <f t="shared" si="105"/>
        <v>0</v>
      </c>
      <c r="L160" s="168">
        <f t="shared" si="105"/>
        <v>0</v>
      </c>
      <c r="M160" s="425">
        <f t="shared" si="105"/>
        <v>175791</v>
      </c>
      <c r="N160" s="316">
        <f t="shared" si="105"/>
        <v>175791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175791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175791</v>
      </c>
      <c r="AB160" s="316">
        <f t="shared" si="109"/>
        <v>175791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250229</v>
      </c>
      <c r="K177" s="315">
        <f t="shared" si="132"/>
        <v>357308</v>
      </c>
      <c r="L177" s="312">
        <f t="shared" si="125"/>
        <v>0</v>
      </c>
      <c r="M177" s="313">
        <f t="shared" si="133"/>
        <v>607537</v>
      </c>
      <c r="N177" s="316">
        <f t="shared" si="134"/>
        <v>607537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250229</v>
      </c>
      <c r="Y177" s="315">
        <f t="shared" si="139"/>
        <v>357308</v>
      </c>
      <c r="Z177" s="312">
        <f t="shared" si="139"/>
        <v>0</v>
      </c>
      <c r="AA177" s="313">
        <f t="shared" si="108"/>
        <v>607537</v>
      </c>
      <c r="AB177" s="316">
        <f t="shared" si="109"/>
        <v>607537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250229</v>
      </c>
      <c r="K179" s="171">
        <f t="shared" si="132"/>
        <v>0</v>
      </c>
      <c r="L179" s="168">
        <f t="shared" si="125"/>
        <v>0</v>
      </c>
      <c r="M179" s="425">
        <f t="shared" si="133"/>
        <v>250229</v>
      </c>
      <c r="N179" s="316">
        <f t="shared" si="134"/>
        <v>250229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250229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250229</v>
      </c>
      <c r="AB179" s="316">
        <f t="shared" si="109"/>
        <v>250229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357308</v>
      </c>
      <c r="L181" s="168">
        <f t="shared" si="125"/>
        <v>0</v>
      </c>
      <c r="M181" s="425">
        <f t="shared" si="133"/>
        <v>357308</v>
      </c>
      <c r="N181" s="316">
        <f t="shared" si="134"/>
        <v>357308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357308</v>
      </c>
      <c r="Z181" s="168">
        <f>VLOOKUP($AC181,原データ!$D$1:$R$2300,8,FALSE)</f>
        <v>0</v>
      </c>
      <c r="AA181" s="425">
        <f>SUM(U181:Z181)</f>
        <v>357308</v>
      </c>
      <c r="AB181" s="316">
        <f>SUM(AA181,T181)</f>
        <v>357308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69727</v>
      </c>
      <c r="J182" s="419">
        <f t="shared" si="131"/>
        <v>438977</v>
      </c>
      <c r="K182" s="419">
        <f t="shared" si="132"/>
        <v>357308</v>
      </c>
      <c r="L182" s="416">
        <f t="shared" si="125"/>
        <v>0</v>
      </c>
      <c r="M182" s="417">
        <f t="shared" si="133"/>
        <v>866012</v>
      </c>
      <c r="N182" s="420">
        <f t="shared" si="134"/>
        <v>866012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69727</v>
      </c>
      <c r="X182" s="418">
        <f t="shared" si="141"/>
        <v>438977</v>
      </c>
      <c r="Y182" s="418">
        <f t="shared" si="141"/>
        <v>357308</v>
      </c>
      <c r="Z182" s="418">
        <f t="shared" si="141"/>
        <v>0</v>
      </c>
      <c r="AA182" s="417">
        <f t="shared" si="108"/>
        <v>866012</v>
      </c>
      <c r="AB182" s="420">
        <f t="shared" si="109"/>
        <v>866012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C26FB-CB9E-4842-ACB1-0106DE9D255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今帰仁村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1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2</v>
      </c>
      <c r="K8" s="315">
        <f t="shared" ref="K8:K49" si="7">Y8+AN8</f>
        <v>1</v>
      </c>
      <c r="L8" s="312">
        <f t="shared" ref="L8:L49" si="8">Z8+AO8</f>
        <v>6</v>
      </c>
      <c r="M8" s="313">
        <f t="shared" ref="M8:M49" si="9">AA8+AP8</f>
        <v>17</v>
      </c>
      <c r="N8" s="316">
        <f t="shared" ref="N8:N49" si="10">AB8+AQ8</f>
        <v>19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2</v>
      </c>
      <c r="Y8" s="314">
        <f t="shared" si="12"/>
        <v>1</v>
      </c>
      <c r="Z8" s="314">
        <f t="shared" si="12"/>
        <v>6</v>
      </c>
      <c r="AA8" s="313">
        <f>SUM(U8:Z8)</f>
        <v>17</v>
      </c>
      <c r="AB8" s="316">
        <f>SUM(AA8,T8)</f>
        <v>18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6</v>
      </c>
      <c r="N15" s="318">
        <f t="shared" si="10"/>
        <v>6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6</v>
      </c>
      <c r="AB15" s="318">
        <f t="shared" si="17"/>
        <v>6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5</v>
      </c>
      <c r="N17" s="320">
        <f t="shared" si="10"/>
        <v>5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5</v>
      </c>
      <c r="AB17" s="320">
        <f t="shared" si="17"/>
        <v>5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1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0</v>
      </c>
      <c r="L23" s="225">
        <f t="shared" si="8"/>
        <v>1</v>
      </c>
      <c r="M23" s="422">
        <f t="shared" si="9"/>
        <v>4</v>
      </c>
      <c r="N23" s="318">
        <f t="shared" si="10"/>
        <v>6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0</v>
      </c>
      <c r="Z23" s="225">
        <f>SUM(Z24:Z26)</f>
        <v>1</v>
      </c>
      <c r="AA23" s="422">
        <f t="shared" si="20"/>
        <v>4</v>
      </c>
      <c r="AB23" s="318">
        <f t="shared" si="17"/>
        <v>5</v>
      </c>
      <c r="AC23" s="337"/>
      <c r="AD23" s="661"/>
      <c r="AE23" s="699" t="s">
        <v>137</v>
      </c>
      <c r="AF23" s="699"/>
      <c r="AG23" s="224">
        <f>SUM(AG24:AG26)</f>
        <v>1</v>
      </c>
      <c r="AH23" s="225">
        <f>SUM(AH24:AH26)</f>
        <v>0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0</v>
      </c>
      <c r="L24" s="153">
        <f t="shared" si="8"/>
        <v>1</v>
      </c>
      <c r="M24" s="423">
        <f t="shared" si="9"/>
        <v>4</v>
      </c>
      <c r="N24" s="319">
        <f t="shared" si="10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1</v>
      </c>
      <c r="E26" s="161">
        <f t="shared" si="1"/>
        <v>0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1</v>
      </c>
      <c r="K29" s="315">
        <f t="shared" si="7"/>
        <v>0</v>
      </c>
      <c r="L29" s="312">
        <f t="shared" si="8"/>
        <v>2</v>
      </c>
      <c r="M29" s="313">
        <f t="shared" si="9"/>
        <v>8</v>
      </c>
      <c r="N29" s="316">
        <f t="shared" si="10"/>
        <v>9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8</v>
      </c>
      <c r="AB29" s="316">
        <f t="shared" si="17"/>
        <v>9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1</v>
      </c>
      <c r="E49" s="416">
        <f t="shared" si="1"/>
        <v>2</v>
      </c>
      <c r="F49" s="417">
        <f t="shared" si="2"/>
        <v>3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3</v>
      </c>
      <c r="K49" s="419">
        <f t="shared" si="7"/>
        <v>2</v>
      </c>
      <c r="L49" s="416">
        <f t="shared" si="8"/>
        <v>8</v>
      </c>
      <c r="M49" s="417">
        <f t="shared" si="9"/>
        <v>26</v>
      </c>
      <c r="N49" s="420">
        <f t="shared" si="10"/>
        <v>29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3</v>
      </c>
      <c r="Y49" s="418">
        <f t="shared" si="41"/>
        <v>2</v>
      </c>
      <c r="Z49" s="418">
        <f t="shared" si="41"/>
        <v>8</v>
      </c>
      <c r="AA49" s="417">
        <f>SUM(U49:Z49)</f>
        <v>26</v>
      </c>
      <c r="AB49" s="420">
        <f>SUM(AA49,T49)</f>
        <v>28</v>
      </c>
      <c r="AC49" s="337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0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610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30728</v>
      </c>
      <c r="I51" s="315">
        <f t="shared" ref="I51:I90" si="48">W51+AL51</f>
        <v>20186</v>
      </c>
      <c r="J51" s="315">
        <f t="shared" ref="J51:J90" si="49">X51+AM51</f>
        <v>5969</v>
      </c>
      <c r="K51" s="315">
        <f t="shared" ref="K51:K90" si="50">Y51+AN51</f>
        <v>26817</v>
      </c>
      <c r="L51" s="312">
        <f t="shared" ref="L51:L90" si="51">Z51+AO51</f>
        <v>68274</v>
      </c>
      <c r="M51" s="313">
        <f t="shared" ref="M51:M90" si="52">AA51+AP51</f>
        <v>151974</v>
      </c>
      <c r="N51" s="316">
        <f t="shared" ref="N51:N90" si="53">AB51+AQ51</f>
        <v>152584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610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30728</v>
      </c>
      <c r="W51" s="314">
        <f t="shared" si="54"/>
        <v>20186</v>
      </c>
      <c r="X51" s="314">
        <f t="shared" si="54"/>
        <v>5969</v>
      </c>
      <c r="Y51" s="314">
        <f t="shared" si="54"/>
        <v>26817</v>
      </c>
      <c r="Z51" s="314">
        <f t="shared" si="54"/>
        <v>68274</v>
      </c>
      <c r="AA51" s="313">
        <f t="shared" ref="AA51:AA90" si="55">SUM(U51:Z51)</f>
        <v>151974</v>
      </c>
      <c r="AB51" s="316">
        <f t="shared" ref="AB51:AB90" si="56">SUM(AA51,T51)</f>
        <v>152584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35177</v>
      </c>
      <c r="M52" s="422">
        <f t="shared" si="52"/>
        <v>35177</v>
      </c>
      <c r="N52" s="318">
        <f t="shared" si="53"/>
        <v>35177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35177</v>
      </c>
      <c r="AA52" s="422">
        <f t="shared" si="55"/>
        <v>35177</v>
      </c>
      <c r="AB52" s="318">
        <f t="shared" si="56"/>
        <v>35177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17758</v>
      </c>
      <c r="M54" s="423">
        <f t="shared" si="52"/>
        <v>17758</v>
      </c>
      <c r="N54" s="319">
        <f t="shared" si="53"/>
        <v>17758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17758</v>
      </c>
      <c r="AA54" s="423">
        <f t="shared" si="55"/>
        <v>17758</v>
      </c>
      <c r="AB54" s="319">
        <f t="shared" si="56"/>
        <v>17758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8893</v>
      </c>
      <c r="M55" s="423">
        <f t="shared" si="52"/>
        <v>8893</v>
      </c>
      <c r="N55" s="319">
        <f t="shared" si="53"/>
        <v>8893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8893</v>
      </c>
      <c r="AA55" s="423">
        <f t="shared" si="55"/>
        <v>8893</v>
      </c>
      <c r="AB55" s="319">
        <f t="shared" si="56"/>
        <v>8893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8164</v>
      </c>
      <c r="M56" s="423">
        <f t="shared" si="52"/>
        <v>8164</v>
      </c>
      <c r="N56" s="319">
        <f t="shared" si="53"/>
        <v>8164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8164</v>
      </c>
      <c r="AA56" s="423">
        <f t="shared" si="55"/>
        <v>8164</v>
      </c>
      <c r="AB56" s="319">
        <f t="shared" si="56"/>
        <v>8164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362</v>
      </c>
      <c r="M57" s="424">
        <f t="shared" si="52"/>
        <v>362</v>
      </c>
      <c r="N57" s="320">
        <f t="shared" si="53"/>
        <v>362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362</v>
      </c>
      <c r="AA57" s="424">
        <f t="shared" si="55"/>
        <v>362</v>
      </c>
      <c r="AB57" s="320">
        <f t="shared" si="56"/>
        <v>362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22756</v>
      </c>
      <c r="I58" s="227">
        <f t="shared" si="48"/>
        <v>16226</v>
      </c>
      <c r="J58" s="227">
        <f t="shared" si="49"/>
        <v>4505</v>
      </c>
      <c r="K58" s="227">
        <f t="shared" si="50"/>
        <v>0</v>
      </c>
      <c r="L58" s="225">
        <f t="shared" si="51"/>
        <v>0</v>
      </c>
      <c r="M58" s="422">
        <f t="shared" si="52"/>
        <v>43487</v>
      </c>
      <c r="N58" s="318">
        <f t="shared" si="53"/>
        <v>43487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22756</v>
      </c>
      <c r="W58" s="227">
        <f t="shared" si="64"/>
        <v>16226</v>
      </c>
      <c r="X58" s="227">
        <f t="shared" si="64"/>
        <v>4505</v>
      </c>
      <c r="Y58" s="227">
        <f t="shared" si="64"/>
        <v>0</v>
      </c>
      <c r="Z58" s="225">
        <f t="shared" si="64"/>
        <v>0</v>
      </c>
      <c r="AA58" s="422">
        <f t="shared" si="55"/>
        <v>43487</v>
      </c>
      <c r="AB58" s="318">
        <f t="shared" si="56"/>
        <v>43487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17493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17493</v>
      </c>
      <c r="N59" s="319">
        <f t="shared" si="53"/>
        <v>17493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17493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17493</v>
      </c>
      <c r="AB59" s="319">
        <f t="shared" si="56"/>
        <v>17493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5263</v>
      </c>
      <c r="I60" s="164">
        <f t="shared" si="48"/>
        <v>16226</v>
      </c>
      <c r="J60" s="164">
        <f t="shared" si="49"/>
        <v>4505</v>
      </c>
      <c r="K60" s="164">
        <f t="shared" si="50"/>
        <v>0</v>
      </c>
      <c r="L60" s="161">
        <f t="shared" si="51"/>
        <v>0</v>
      </c>
      <c r="M60" s="424">
        <f t="shared" si="52"/>
        <v>25994</v>
      </c>
      <c r="N60" s="320">
        <f t="shared" si="53"/>
        <v>25994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5263</v>
      </c>
      <c r="W60" s="164">
        <f>VLOOKUP($AC60,原データ!$D$1:$R$2300,5,FALSE)</f>
        <v>16226</v>
      </c>
      <c r="X60" s="164">
        <f>VLOOKUP($AC60,原データ!$D$1:$R$2300,6,FALSE)</f>
        <v>4505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25994</v>
      </c>
      <c r="AB60" s="320">
        <f t="shared" si="56"/>
        <v>25994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7972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30365</v>
      </c>
      <c r="M61" s="422">
        <f t="shared" si="52"/>
        <v>38337</v>
      </c>
      <c r="N61" s="318">
        <f t="shared" si="53"/>
        <v>38337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7972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30365</v>
      </c>
      <c r="AA61" s="422">
        <f t="shared" si="55"/>
        <v>38337</v>
      </c>
      <c r="AB61" s="318">
        <f t="shared" si="56"/>
        <v>38337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30365</v>
      </c>
      <c r="M62" s="423">
        <f t="shared" si="52"/>
        <v>30365</v>
      </c>
      <c r="N62" s="319">
        <f t="shared" si="53"/>
        <v>30365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30365</v>
      </c>
      <c r="AA62" s="423">
        <f t="shared" si="55"/>
        <v>30365</v>
      </c>
      <c r="AB62" s="319">
        <f t="shared" si="56"/>
        <v>30365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7972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7972</v>
      </c>
      <c r="N63" s="319">
        <f t="shared" si="53"/>
        <v>7972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7972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7972</v>
      </c>
      <c r="AB63" s="319">
        <f t="shared" si="56"/>
        <v>7972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610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3960</v>
      </c>
      <c r="J66" s="227">
        <f t="shared" si="49"/>
        <v>1464</v>
      </c>
      <c r="K66" s="227">
        <f t="shared" si="50"/>
        <v>0</v>
      </c>
      <c r="L66" s="225">
        <f t="shared" si="51"/>
        <v>2732</v>
      </c>
      <c r="M66" s="422">
        <f t="shared" si="52"/>
        <v>8156</v>
      </c>
      <c r="N66" s="318">
        <f t="shared" si="53"/>
        <v>8766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610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3960</v>
      </c>
      <c r="X66" s="227">
        <f t="shared" si="69"/>
        <v>1464</v>
      </c>
      <c r="Y66" s="227">
        <f t="shared" si="69"/>
        <v>0</v>
      </c>
      <c r="Z66" s="225">
        <f t="shared" si="69"/>
        <v>2732</v>
      </c>
      <c r="AA66" s="422">
        <f t="shared" si="55"/>
        <v>8156</v>
      </c>
      <c r="AB66" s="318">
        <f t="shared" si="56"/>
        <v>8766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610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3960</v>
      </c>
      <c r="J67" s="164">
        <f t="shared" si="49"/>
        <v>1464</v>
      </c>
      <c r="K67" s="164">
        <f t="shared" si="50"/>
        <v>0</v>
      </c>
      <c r="L67" s="161">
        <f t="shared" si="51"/>
        <v>2732</v>
      </c>
      <c r="M67" s="424">
        <f t="shared" si="52"/>
        <v>8156</v>
      </c>
      <c r="N67" s="320">
        <f t="shared" si="53"/>
        <v>8766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610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3960</v>
      </c>
      <c r="X67" s="164">
        <f>VLOOKUP($AC67,原データ!$D$1:$R$2300,6,FALSE)</f>
        <v>1464</v>
      </c>
      <c r="Y67" s="164">
        <f>VLOOKUP($AC67,原データ!$D$1:$R$2300,7,FALSE)</f>
        <v>0</v>
      </c>
      <c r="Z67" s="161">
        <f>VLOOKUP($AC67,原データ!$D$1:$R$2300,8,FALSE)</f>
        <v>2732</v>
      </c>
      <c r="AA67" s="424">
        <f t="shared" si="55"/>
        <v>8156</v>
      </c>
      <c r="AB67" s="320">
        <f t="shared" si="56"/>
        <v>8766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26817</v>
      </c>
      <c r="L68" s="168">
        <f t="shared" si="51"/>
        <v>0</v>
      </c>
      <c r="M68" s="425">
        <f t="shared" si="52"/>
        <v>26817</v>
      </c>
      <c r="N68" s="316">
        <f t="shared" si="53"/>
        <v>26817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5"/>
        <v>26817</v>
      </c>
      <c r="AB68" s="316">
        <f t="shared" si="56"/>
        <v>26817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4325</v>
      </c>
      <c r="I70" s="315">
        <f t="shared" si="48"/>
        <v>3112</v>
      </c>
      <c r="J70" s="315">
        <f t="shared" si="49"/>
        <v>2034</v>
      </c>
      <c r="K70" s="315">
        <f t="shared" si="50"/>
        <v>0</v>
      </c>
      <c r="L70" s="312">
        <f t="shared" si="51"/>
        <v>3762</v>
      </c>
      <c r="M70" s="313">
        <f t="shared" si="52"/>
        <v>13233</v>
      </c>
      <c r="N70" s="316">
        <f t="shared" si="53"/>
        <v>13675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4325</v>
      </c>
      <c r="W70" s="171">
        <f>VLOOKUP($AC70,原データ!$D$1:$R$2300,5,FALSE)</f>
        <v>3112</v>
      </c>
      <c r="X70" s="171">
        <f>VLOOKUP($AC70,原データ!$D$1:$R$2300,6,FALSE)</f>
        <v>2034</v>
      </c>
      <c r="Y70" s="171">
        <f>VLOOKUP($AC70,原データ!$D$1:$R$2300,7,FALSE)</f>
        <v>0</v>
      </c>
      <c r="Z70" s="168">
        <f>VLOOKUP($AC70,原データ!$D$1:$R$2300,8,FALSE)</f>
        <v>3762</v>
      </c>
      <c r="AA70" s="425">
        <f t="shared" si="55"/>
        <v>13233</v>
      </c>
      <c r="AB70" s="316">
        <f t="shared" si="56"/>
        <v>13675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45560</v>
      </c>
      <c r="L85" s="312">
        <f t="shared" si="51"/>
        <v>0</v>
      </c>
      <c r="M85" s="313">
        <f t="shared" si="52"/>
        <v>45560</v>
      </c>
      <c r="N85" s="316">
        <f t="shared" si="53"/>
        <v>45560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45560</v>
      </c>
      <c r="Z85" s="312">
        <f t="shared" si="80"/>
        <v>0</v>
      </c>
      <c r="AA85" s="313">
        <f t="shared" si="55"/>
        <v>45560</v>
      </c>
      <c r="AB85" s="316">
        <f t="shared" si="56"/>
        <v>45560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45560</v>
      </c>
      <c r="L89" s="168">
        <f t="shared" si="82"/>
        <v>0</v>
      </c>
      <c r="M89" s="425">
        <f t="shared" si="82"/>
        <v>45560</v>
      </c>
      <c r="N89" s="316">
        <f t="shared" si="82"/>
        <v>45560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45560</v>
      </c>
      <c r="Z89" s="168">
        <f>VLOOKUP($AC89,原データ!$D$1:$R$2300,8,FALSE)</f>
        <v>0</v>
      </c>
      <c r="AA89" s="425">
        <f>SUM(U89:Z89)</f>
        <v>45560</v>
      </c>
      <c r="AB89" s="316">
        <f>SUM(AA89,T89)</f>
        <v>45560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1052</v>
      </c>
      <c r="F90" s="417">
        <f t="shared" si="45"/>
        <v>1052</v>
      </c>
      <c r="G90" s="418">
        <f t="shared" si="46"/>
        <v>0</v>
      </c>
      <c r="H90" s="419">
        <f t="shared" si="47"/>
        <v>35053</v>
      </c>
      <c r="I90" s="419">
        <f t="shared" si="48"/>
        <v>23298</v>
      </c>
      <c r="J90" s="419">
        <f t="shared" si="49"/>
        <v>8003</v>
      </c>
      <c r="K90" s="419">
        <f t="shared" si="50"/>
        <v>72377</v>
      </c>
      <c r="L90" s="416">
        <f t="shared" si="51"/>
        <v>72036</v>
      </c>
      <c r="M90" s="417">
        <f t="shared" si="52"/>
        <v>210767</v>
      </c>
      <c r="N90" s="420">
        <f t="shared" si="53"/>
        <v>211819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1052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35053</v>
      </c>
      <c r="W90" s="418">
        <f t="shared" si="83"/>
        <v>23298</v>
      </c>
      <c r="X90" s="418">
        <f t="shared" si="83"/>
        <v>8003</v>
      </c>
      <c r="Y90" s="418">
        <f t="shared" si="83"/>
        <v>72377</v>
      </c>
      <c r="Z90" s="418">
        <f t="shared" si="83"/>
        <v>72036</v>
      </c>
      <c r="AA90" s="417">
        <f t="shared" si="55"/>
        <v>210767</v>
      </c>
      <c r="AB90" s="420">
        <f t="shared" si="56"/>
        <v>211819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今帰仁村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200000</v>
      </c>
      <c r="E98" s="312">
        <f t="shared" ref="E98:E139" si="86">S98+AH98</f>
        <v>6100</v>
      </c>
      <c r="F98" s="313">
        <f t="shared" ref="F98:F139" si="87">T98+AI98</f>
        <v>206100</v>
      </c>
      <c r="G98" s="314">
        <f t="shared" ref="G98:G139" si="88">U98+AJ98</f>
        <v>0</v>
      </c>
      <c r="H98" s="315">
        <f t="shared" ref="H98:H139" si="89">V98+AK98</f>
        <v>307280</v>
      </c>
      <c r="I98" s="315">
        <f t="shared" ref="I98:I139" si="90">W98+AL98</f>
        <v>201860</v>
      </c>
      <c r="J98" s="315">
        <f t="shared" ref="J98:J139" si="91">X98+AM98</f>
        <v>59690</v>
      </c>
      <c r="K98" s="315">
        <f t="shared" ref="K98:K139" si="92">Y98+AN98</f>
        <v>268170</v>
      </c>
      <c r="L98" s="312">
        <f t="shared" ref="L98:L139" si="93">Z98+AO98</f>
        <v>682740</v>
      </c>
      <c r="M98" s="313">
        <f t="shared" ref="M98:M139" si="94">AA98+AP98</f>
        <v>1519740</v>
      </c>
      <c r="N98" s="316">
        <f t="shared" ref="N98:N139" si="95">AB98+AQ98</f>
        <v>1725840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6100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307280</v>
      </c>
      <c r="W98" s="314">
        <f t="shared" si="97"/>
        <v>201860</v>
      </c>
      <c r="X98" s="314">
        <f t="shared" si="97"/>
        <v>59690</v>
      </c>
      <c r="Y98" s="314">
        <f t="shared" si="97"/>
        <v>268170</v>
      </c>
      <c r="Z98" s="314">
        <f t="shared" si="97"/>
        <v>682740</v>
      </c>
      <c r="AA98" s="313">
        <f t="shared" ref="AA98:AA139" si="98">SUM(U98:Z98)</f>
        <v>1519740</v>
      </c>
      <c r="AB98" s="316">
        <f t="shared" ref="AB98:AB139" si="99">SUM(AA98,T98)</f>
        <v>1525840</v>
      </c>
      <c r="AC98" s="355"/>
      <c r="AD98" s="678" t="s">
        <v>124</v>
      </c>
      <c r="AE98" s="679"/>
      <c r="AF98" s="679"/>
      <c r="AG98" s="311">
        <f>SUM(AG99,AG105,AG108,AG113,AG117,AG118)</f>
        <v>200000</v>
      </c>
      <c r="AH98" s="311">
        <f>SUM(AH99,AH105,AH108,AH113,AH117,AH118)</f>
        <v>0</v>
      </c>
      <c r="AI98" s="313">
        <f t="shared" ref="AI98:AI139" si="100">SUM(AG98:AH98)</f>
        <v>200000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200000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351770</v>
      </c>
      <c r="M99" s="422">
        <f t="shared" si="94"/>
        <v>351770</v>
      </c>
      <c r="N99" s="318">
        <f t="shared" si="95"/>
        <v>351770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351770</v>
      </c>
      <c r="AA99" s="422">
        <f t="shared" si="98"/>
        <v>351770</v>
      </c>
      <c r="AB99" s="318">
        <f t="shared" si="99"/>
        <v>351770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177580</v>
      </c>
      <c r="M101" s="423">
        <f t="shared" si="94"/>
        <v>177580</v>
      </c>
      <c r="N101" s="319">
        <f t="shared" si="95"/>
        <v>177580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177580</v>
      </c>
      <c r="AA101" s="423">
        <f t="shared" si="98"/>
        <v>177580</v>
      </c>
      <c r="AB101" s="319">
        <f t="shared" si="99"/>
        <v>177580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88930</v>
      </c>
      <c r="M102" s="423">
        <f t="shared" si="94"/>
        <v>88930</v>
      </c>
      <c r="N102" s="319">
        <f t="shared" si="95"/>
        <v>88930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88930</v>
      </c>
      <c r="AA102" s="423">
        <f t="shared" si="98"/>
        <v>88930</v>
      </c>
      <c r="AB102" s="319">
        <f t="shared" si="99"/>
        <v>88930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81640</v>
      </c>
      <c r="M103" s="423">
        <f t="shared" si="94"/>
        <v>81640</v>
      </c>
      <c r="N103" s="319">
        <f t="shared" si="95"/>
        <v>81640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81640</v>
      </c>
      <c r="AA103" s="423">
        <f t="shared" si="98"/>
        <v>81640</v>
      </c>
      <c r="AB103" s="319">
        <f t="shared" si="99"/>
        <v>81640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3620</v>
      </c>
      <c r="M104" s="424">
        <f t="shared" si="94"/>
        <v>3620</v>
      </c>
      <c r="N104" s="320">
        <f t="shared" si="95"/>
        <v>3620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3620</v>
      </c>
      <c r="AA104" s="424">
        <f t="shared" si="98"/>
        <v>3620</v>
      </c>
      <c r="AB104" s="320">
        <f t="shared" si="99"/>
        <v>3620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227560</v>
      </c>
      <c r="I105" s="227">
        <f t="shared" si="90"/>
        <v>162260</v>
      </c>
      <c r="J105" s="227">
        <f t="shared" si="91"/>
        <v>45050</v>
      </c>
      <c r="K105" s="227">
        <f t="shared" si="92"/>
        <v>0</v>
      </c>
      <c r="L105" s="225">
        <f t="shared" si="93"/>
        <v>0</v>
      </c>
      <c r="M105" s="422">
        <f t="shared" si="94"/>
        <v>434870</v>
      </c>
      <c r="N105" s="318">
        <f t="shared" si="95"/>
        <v>434870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227560</v>
      </c>
      <c r="W105" s="227">
        <f t="shared" si="106"/>
        <v>162260</v>
      </c>
      <c r="X105" s="227">
        <f t="shared" si="106"/>
        <v>45050</v>
      </c>
      <c r="Y105" s="227">
        <f t="shared" si="106"/>
        <v>0</v>
      </c>
      <c r="Z105" s="225">
        <f t="shared" si="106"/>
        <v>0</v>
      </c>
      <c r="AA105" s="422">
        <f t="shared" si="98"/>
        <v>434870</v>
      </c>
      <c r="AB105" s="318">
        <f t="shared" si="99"/>
        <v>434870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174930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174930</v>
      </c>
      <c r="N106" s="319">
        <f t="shared" si="95"/>
        <v>174930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174930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174930</v>
      </c>
      <c r="AB106" s="319">
        <f t="shared" si="99"/>
        <v>174930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52630</v>
      </c>
      <c r="I107" s="164">
        <f t="shared" si="90"/>
        <v>162260</v>
      </c>
      <c r="J107" s="164">
        <f t="shared" si="91"/>
        <v>45050</v>
      </c>
      <c r="K107" s="164">
        <f t="shared" si="92"/>
        <v>0</v>
      </c>
      <c r="L107" s="161">
        <f t="shared" si="93"/>
        <v>0</v>
      </c>
      <c r="M107" s="424">
        <f t="shared" si="94"/>
        <v>259940</v>
      </c>
      <c r="N107" s="320">
        <f t="shared" si="95"/>
        <v>259940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52630</v>
      </c>
      <c r="W107" s="164">
        <f>VLOOKUP($AC107,原データ!$D$1:$R$2300,5,FALSE)</f>
        <v>162260</v>
      </c>
      <c r="X107" s="164">
        <f>VLOOKUP($AC107,原データ!$D$1:$R$2300,6,FALSE)</f>
        <v>45050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259940</v>
      </c>
      <c r="AB107" s="320">
        <f t="shared" si="99"/>
        <v>259940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79720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303650</v>
      </c>
      <c r="M108" s="422">
        <f t="shared" si="94"/>
        <v>383370</v>
      </c>
      <c r="N108" s="318">
        <f t="shared" si="95"/>
        <v>383370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79720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303650</v>
      </c>
      <c r="AA108" s="422">
        <f t="shared" si="98"/>
        <v>383370</v>
      </c>
      <c r="AB108" s="318">
        <f t="shared" si="99"/>
        <v>383370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303650</v>
      </c>
      <c r="M109" s="423">
        <f t="shared" si="94"/>
        <v>303650</v>
      </c>
      <c r="N109" s="319">
        <f t="shared" si="95"/>
        <v>303650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303650</v>
      </c>
      <c r="AA109" s="423">
        <f t="shared" si="98"/>
        <v>303650</v>
      </c>
      <c r="AB109" s="319">
        <f t="shared" si="99"/>
        <v>303650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79720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79720</v>
      </c>
      <c r="N110" s="319">
        <f t="shared" si="95"/>
        <v>79720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79720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79720</v>
      </c>
      <c r="AB110" s="319">
        <f t="shared" si="99"/>
        <v>79720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200000</v>
      </c>
      <c r="E113" s="225">
        <f t="shared" si="86"/>
        <v>6100</v>
      </c>
      <c r="F113" s="422">
        <f t="shared" si="87"/>
        <v>206100</v>
      </c>
      <c r="G113" s="226">
        <f t="shared" si="88"/>
        <v>0</v>
      </c>
      <c r="H113" s="227">
        <f t="shared" si="89"/>
        <v>0</v>
      </c>
      <c r="I113" s="227">
        <f t="shared" si="90"/>
        <v>39600</v>
      </c>
      <c r="J113" s="227">
        <f t="shared" si="91"/>
        <v>14640</v>
      </c>
      <c r="K113" s="227">
        <f t="shared" si="92"/>
        <v>0</v>
      </c>
      <c r="L113" s="225">
        <f t="shared" si="93"/>
        <v>27320</v>
      </c>
      <c r="M113" s="422">
        <f t="shared" si="94"/>
        <v>81560</v>
      </c>
      <c r="N113" s="318">
        <f t="shared" si="95"/>
        <v>287660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6100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39600</v>
      </c>
      <c r="X113" s="227">
        <f t="shared" si="111"/>
        <v>14640</v>
      </c>
      <c r="Y113" s="227">
        <f t="shared" si="111"/>
        <v>0</v>
      </c>
      <c r="Z113" s="225">
        <f t="shared" si="111"/>
        <v>27320</v>
      </c>
      <c r="AA113" s="422">
        <f t="shared" si="98"/>
        <v>81560</v>
      </c>
      <c r="AB113" s="318">
        <f t="shared" si="99"/>
        <v>87660</v>
      </c>
      <c r="AC113" s="355"/>
      <c r="AD113" s="661"/>
      <c r="AE113" s="699" t="s">
        <v>137</v>
      </c>
      <c r="AF113" s="699"/>
      <c r="AG113" s="224">
        <f>SUM(AG114:AG116)</f>
        <v>200000</v>
      </c>
      <c r="AH113" s="225">
        <f>SUM(AH114:AH116)</f>
        <v>0</v>
      </c>
      <c r="AI113" s="422">
        <f t="shared" si="100"/>
        <v>200000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200000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6100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39600</v>
      </c>
      <c r="J114" s="156">
        <f t="shared" si="91"/>
        <v>14640</v>
      </c>
      <c r="K114" s="156">
        <f t="shared" si="92"/>
        <v>0</v>
      </c>
      <c r="L114" s="153">
        <f t="shared" si="93"/>
        <v>27320</v>
      </c>
      <c r="M114" s="423">
        <f t="shared" si="94"/>
        <v>81560</v>
      </c>
      <c r="N114" s="319">
        <f t="shared" si="95"/>
        <v>87660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6100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39600</v>
      </c>
      <c r="X114" s="156">
        <f>VLOOKUP($AC114,原データ!$D$1:$R$2300,6,FALSE)</f>
        <v>14640</v>
      </c>
      <c r="Y114" s="156">
        <f>VLOOKUP($AC114,原データ!$D$1:$R$2300,7,FALSE)</f>
        <v>0</v>
      </c>
      <c r="Z114" s="153">
        <f>VLOOKUP($AC114,原データ!$D$1:$R$2300,8,FALSE)</f>
        <v>27320</v>
      </c>
      <c r="AA114" s="423">
        <f t="shared" si="98"/>
        <v>81560</v>
      </c>
      <c r="AB114" s="319">
        <f t="shared" si="99"/>
        <v>87660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200000</v>
      </c>
      <c r="E116" s="161">
        <f t="shared" si="86"/>
        <v>0</v>
      </c>
      <c r="F116" s="424">
        <f t="shared" si="87"/>
        <v>200000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200000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10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200000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268170</v>
      </c>
      <c r="L117" s="168">
        <f t="shared" si="93"/>
        <v>0</v>
      </c>
      <c r="M117" s="425">
        <f t="shared" si="94"/>
        <v>268170</v>
      </c>
      <c r="N117" s="316">
        <f t="shared" si="95"/>
        <v>268170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8"/>
        <v>268170</v>
      </c>
      <c r="AB117" s="316">
        <f t="shared" si="99"/>
        <v>268170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43250</v>
      </c>
      <c r="I119" s="315">
        <f t="shared" si="90"/>
        <v>31120</v>
      </c>
      <c r="J119" s="315">
        <f t="shared" si="91"/>
        <v>20340</v>
      </c>
      <c r="K119" s="315">
        <f t="shared" si="92"/>
        <v>0</v>
      </c>
      <c r="L119" s="312">
        <f t="shared" si="93"/>
        <v>37620</v>
      </c>
      <c r="M119" s="313">
        <f t="shared" si="94"/>
        <v>132330</v>
      </c>
      <c r="N119" s="316">
        <f t="shared" si="95"/>
        <v>136750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43250</v>
      </c>
      <c r="W119" s="171">
        <f>VLOOKUP($AC119,原データ!$D$1:$R$2300,5,FALSE)</f>
        <v>31120</v>
      </c>
      <c r="X119" s="171">
        <f>VLOOKUP($AC119,原データ!$D$1:$R$2300,6,FALSE)</f>
        <v>20340</v>
      </c>
      <c r="Y119" s="171">
        <f>VLOOKUP($AC119,原データ!$D$1:$R$2300,7,FALSE)</f>
        <v>0</v>
      </c>
      <c r="Z119" s="168">
        <f>VLOOKUP($AC119,原データ!$D$1:$R$2300,8,FALSE)</f>
        <v>37620</v>
      </c>
      <c r="AA119" s="425">
        <f t="shared" si="98"/>
        <v>132330</v>
      </c>
      <c r="AB119" s="316">
        <f t="shared" si="99"/>
        <v>136750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455600</v>
      </c>
      <c r="L134" s="312">
        <f t="shared" si="93"/>
        <v>0</v>
      </c>
      <c r="M134" s="313">
        <f t="shared" si="94"/>
        <v>455600</v>
      </c>
      <c r="N134" s="316">
        <f t="shared" si="95"/>
        <v>455600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455600</v>
      </c>
      <c r="Z134" s="312">
        <f t="shared" si="122"/>
        <v>0</v>
      </c>
      <c r="AA134" s="313">
        <f t="shared" si="98"/>
        <v>455600</v>
      </c>
      <c r="AB134" s="316">
        <f t="shared" si="99"/>
        <v>455600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455600</v>
      </c>
      <c r="L138" s="168">
        <f t="shared" si="124"/>
        <v>0</v>
      </c>
      <c r="M138" s="425">
        <f t="shared" si="124"/>
        <v>455600</v>
      </c>
      <c r="N138" s="316">
        <f t="shared" si="124"/>
        <v>455600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455600</v>
      </c>
      <c r="Z138" s="168">
        <f>VLOOKUP($AC138,原データ!$D$1:$R$2300,8,FALSE)</f>
        <v>0</v>
      </c>
      <c r="AA138" s="425">
        <f>SUM(U138:Z138)</f>
        <v>455600</v>
      </c>
      <c r="AB138" s="316">
        <f>SUM(AA138,T138)</f>
        <v>455600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200000</v>
      </c>
      <c r="E139" s="416">
        <f t="shared" si="86"/>
        <v>10520</v>
      </c>
      <c r="F139" s="417">
        <f t="shared" si="87"/>
        <v>210520</v>
      </c>
      <c r="G139" s="418">
        <f t="shared" si="88"/>
        <v>0</v>
      </c>
      <c r="H139" s="419">
        <f t="shared" si="89"/>
        <v>350530</v>
      </c>
      <c r="I139" s="419">
        <f t="shared" si="90"/>
        <v>232980</v>
      </c>
      <c r="J139" s="419">
        <f t="shared" si="91"/>
        <v>80030</v>
      </c>
      <c r="K139" s="419">
        <f t="shared" si="92"/>
        <v>723770</v>
      </c>
      <c r="L139" s="416">
        <f t="shared" si="93"/>
        <v>720360</v>
      </c>
      <c r="M139" s="417">
        <f t="shared" si="94"/>
        <v>2107670</v>
      </c>
      <c r="N139" s="420">
        <f t="shared" si="95"/>
        <v>2318190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10520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350530</v>
      </c>
      <c r="W139" s="418">
        <f t="shared" si="125"/>
        <v>232980</v>
      </c>
      <c r="X139" s="418">
        <f t="shared" si="125"/>
        <v>80030</v>
      </c>
      <c r="Y139" s="418">
        <f t="shared" si="125"/>
        <v>723770</v>
      </c>
      <c r="Z139" s="418">
        <f t="shared" si="125"/>
        <v>720360</v>
      </c>
      <c r="AA139" s="417">
        <f t="shared" si="98"/>
        <v>2107670</v>
      </c>
      <c r="AB139" s="420">
        <f t="shared" si="99"/>
        <v>2118190</v>
      </c>
      <c r="AC139" s="355"/>
      <c r="AD139" s="694" t="s">
        <v>148</v>
      </c>
      <c r="AE139" s="695"/>
      <c r="AF139" s="695"/>
      <c r="AG139" s="415">
        <f>SUM(AG98,AG120,AG134,AG119)</f>
        <v>200000</v>
      </c>
      <c r="AH139" s="415">
        <f>SUM(AH98,AH120,AH134,AH119)</f>
        <v>0</v>
      </c>
      <c r="AI139" s="417">
        <f t="shared" si="100"/>
        <v>200000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200000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180000</v>
      </c>
      <c r="E141" s="312">
        <f t="shared" ref="E141:E182" si="128">S141+AH141</f>
        <v>5490</v>
      </c>
      <c r="F141" s="313">
        <f t="shared" ref="F141:F182" si="129">T141+AI141</f>
        <v>185490</v>
      </c>
      <c r="G141" s="314">
        <f t="shared" ref="G141:G182" si="130">U141+AJ141</f>
        <v>0</v>
      </c>
      <c r="H141" s="315">
        <f t="shared" ref="H141:H182" si="131">V141+AK141</f>
        <v>276552</v>
      </c>
      <c r="I141" s="315">
        <f t="shared" ref="I141:I182" si="132">W141+AL141</f>
        <v>181674</v>
      </c>
      <c r="J141" s="315">
        <f t="shared" ref="J141:J182" si="133">X141+AM141</f>
        <v>53721</v>
      </c>
      <c r="K141" s="315">
        <f t="shared" ref="K141:K182" si="134">Y141+AN141</f>
        <v>241353</v>
      </c>
      <c r="L141" s="312">
        <f t="shared" ref="L141:L182" si="135">Z141+AO141</f>
        <v>614466</v>
      </c>
      <c r="M141" s="313">
        <f t="shared" ref="M141:M182" si="136">AA141+AP141</f>
        <v>1367766</v>
      </c>
      <c r="N141" s="316">
        <f t="shared" ref="N141:N182" si="137">AB141+AQ141</f>
        <v>1553256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5490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276552</v>
      </c>
      <c r="W141" s="314">
        <f t="shared" si="139"/>
        <v>181674</v>
      </c>
      <c r="X141" s="314">
        <f t="shared" si="139"/>
        <v>53721</v>
      </c>
      <c r="Y141" s="314">
        <f t="shared" si="139"/>
        <v>241353</v>
      </c>
      <c r="Z141" s="314">
        <f t="shared" si="139"/>
        <v>614466</v>
      </c>
      <c r="AA141" s="313">
        <f t="shared" ref="AA141:AA180" si="140">SUM(U141:Z141)</f>
        <v>1367766</v>
      </c>
      <c r="AB141" s="316">
        <f t="shared" ref="AB141:AB180" si="141">SUM(AA141,T141)</f>
        <v>1373256</v>
      </c>
      <c r="AC141" s="355"/>
      <c r="AD141" s="678" t="s">
        <v>124</v>
      </c>
      <c r="AE141" s="679"/>
      <c r="AF141" s="679"/>
      <c r="AG141" s="311">
        <f>SUM(AG142,AG148,AG151,AG156,AG160,AG161)</f>
        <v>180000</v>
      </c>
      <c r="AH141" s="311">
        <f>SUM(AH142,AH148,AH151,AH156,AH160,AH161)</f>
        <v>0</v>
      </c>
      <c r="AI141" s="313">
        <f>SUM(AG141:AH141)</f>
        <v>180000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180000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316593</v>
      </c>
      <c r="M142" s="422">
        <f t="shared" si="136"/>
        <v>316593</v>
      </c>
      <c r="N142" s="318">
        <f t="shared" si="137"/>
        <v>316593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316593</v>
      </c>
      <c r="AA142" s="422">
        <f t="shared" si="140"/>
        <v>316593</v>
      </c>
      <c r="AB142" s="318">
        <f t="shared" si="141"/>
        <v>316593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159822</v>
      </c>
      <c r="M144" s="423">
        <f t="shared" si="136"/>
        <v>159822</v>
      </c>
      <c r="N144" s="319">
        <f t="shared" si="137"/>
        <v>159822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159822</v>
      </c>
      <c r="AA144" s="423">
        <f t="shared" si="140"/>
        <v>159822</v>
      </c>
      <c r="AB144" s="319">
        <f t="shared" si="141"/>
        <v>159822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80037</v>
      </c>
      <c r="M145" s="423">
        <f t="shared" si="136"/>
        <v>80037</v>
      </c>
      <c r="N145" s="319">
        <f t="shared" si="137"/>
        <v>80037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80037</v>
      </c>
      <c r="AA145" s="423">
        <f t="shared" si="140"/>
        <v>80037</v>
      </c>
      <c r="AB145" s="319">
        <f t="shared" si="141"/>
        <v>80037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73476</v>
      </c>
      <c r="M146" s="423">
        <f t="shared" si="136"/>
        <v>73476</v>
      </c>
      <c r="N146" s="319">
        <f t="shared" si="137"/>
        <v>73476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73476</v>
      </c>
      <c r="AA146" s="423">
        <f t="shared" si="140"/>
        <v>73476</v>
      </c>
      <c r="AB146" s="319">
        <f t="shared" si="141"/>
        <v>73476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3258</v>
      </c>
      <c r="M147" s="424">
        <f t="shared" si="136"/>
        <v>3258</v>
      </c>
      <c r="N147" s="320">
        <f t="shared" si="137"/>
        <v>3258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3258</v>
      </c>
      <c r="AA147" s="424">
        <f t="shared" si="140"/>
        <v>3258</v>
      </c>
      <c r="AB147" s="320">
        <f t="shared" si="141"/>
        <v>3258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204804</v>
      </c>
      <c r="I148" s="227">
        <f t="shared" si="132"/>
        <v>146034</v>
      </c>
      <c r="J148" s="227">
        <f t="shared" si="133"/>
        <v>40545</v>
      </c>
      <c r="K148" s="227">
        <f t="shared" si="134"/>
        <v>0</v>
      </c>
      <c r="L148" s="225">
        <f t="shared" si="135"/>
        <v>0</v>
      </c>
      <c r="M148" s="422">
        <f t="shared" si="136"/>
        <v>391383</v>
      </c>
      <c r="N148" s="318">
        <f t="shared" si="137"/>
        <v>391383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204804</v>
      </c>
      <c r="W148" s="227">
        <f t="shared" si="148"/>
        <v>146034</v>
      </c>
      <c r="X148" s="227">
        <f t="shared" si="148"/>
        <v>40545</v>
      </c>
      <c r="Y148" s="227">
        <f t="shared" si="148"/>
        <v>0</v>
      </c>
      <c r="Z148" s="225">
        <f t="shared" si="148"/>
        <v>0</v>
      </c>
      <c r="AA148" s="422">
        <f t="shared" si="140"/>
        <v>391383</v>
      </c>
      <c r="AB148" s="318">
        <f t="shared" si="141"/>
        <v>391383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157437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157437</v>
      </c>
      <c r="N149" s="319">
        <f t="shared" si="137"/>
        <v>157437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157437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157437</v>
      </c>
      <c r="AB149" s="319">
        <f t="shared" si="141"/>
        <v>157437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47367</v>
      </c>
      <c r="I150" s="164">
        <f t="shared" si="132"/>
        <v>146034</v>
      </c>
      <c r="J150" s="164">
        <f t="shared" si="133"/>
        <v>40545</v>
      </c>
      <c r="K150" s="164">
        <f t="shared" si="134"/>
        <v>0</v>
      </c>
      <c r="L150" s="161">
        <f t="shared" si="135"/>
        <v>0</v>
      </c>
      <c r="M150" s="424">
        <f t="shared" si="136"/>
        <v>233946</v>
      </c>
      <c r="N150" s="320">
        <f t="shared" si="137"/>
        <v>233946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47367</v>
      </c>
      <c r="W150" s="164">
        <f>VLOOKUP($AC150,原データ!$D$1:$R$2300,5,FALSE)</f>
        <v>146034</v>
      </c>
      <c r="X150" s="164">
        <f>VLOOKUP($AC150,原データ!$D$1:$R$2300,6,FALSE)</f>
        <v>40545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233946</v>
      </c>
      <c r="AB150" s="320">
        <f t="shared" si="141"/>
        <v>233946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71748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273285</v>
      </c>
      <c r="M151" s="422">
        <f t="shared" si="136"/>
        <v>345033</v>
      </c>
      <c r="N151" s="318">
        <f t="shared" si="137"/>
        <v>345033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71748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273285</v>
      </c>
      <c r="AA151" s="422">
        <f t="shared" si="140"/>
        <v>345033</v>
      </c>
      <c r="AB151" s="318">
        <f t="shared" si="141"/>
        <v>345033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273285</v>
      </c>
      <c r="M152" s="423">
        <f t="shared" si="136"/>
        <v>273285</v>
      </c>
      <c r="N152" s="319">
        <f t="shared" si="137"/>
        <v>273285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273285</v>
      </c>
      <c r="AA152" s="423">
        <f t="shared" si="140"/>
        <v>273285</v>
      </c>
      <c r="AB152" s="319">
        <f t="shared" si="141"/>
        <v>273285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71748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71748</v>
      </c>
      <c r="N153" s="319">
        <f t="shared" si="137"/>
        <v>71748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71748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71748</v>
      </c>
      <c r="AB153" s="319">
        <f t="shared" si="141"/>
        <v>71748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180000</v>
      </c>
      <c r="E156" s="225">
        <f t="shared" si="128"/>
        <v>5490</v>
      </c>
      <c r="F156" s="422">
        <f t="shared" si="129"/>
        <v>185490</v>
      </c>
      <c r="G156" s="226">
        <f t="shared" si="130"/>
        <v>0</v>
      </c>
      <c r="H156" s="227">
        <f t="shared" si="131"/>
        <v>0</v>
      </c>
      <c r="I156" s="227">
        <f t="shared" si="132"/>
        <v>35640</v>
      </c>
      <c r="J156" s="227">
        <f t="shared" si="133"/>
        <v>13176</v>
      </c>
      <c r="K156" s="227">
        <f t="shared" si="134"/>
        <v>0</v>
      </c>
      <c r="L156" s="225">
        <f t="shared" si="135"/>
        <v>24588</v>
      </c>
      <c r="M156" s="422">
        <f t="shared" si="136"/>
        <v>73404</v>
      </c>
      <c r="N156" s="318">
        <f t="shared" si="137"/>
        <v>258894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5490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35640</v>
      </c>
      <c r="X156" s="227">
        <f t="shared" si="153"/>
        <v>13176</v>
      </c>
      <c r="Y156" s="227">
        <f t="shared" si="153"/>
        <v>0</v>
      </c>
      <c r="Z156" s="225">
        <f t="shared" si="153"/>
        <v>24588</v>
      </c>
      <c r="AA156" s="422">
        <f t="shared" si="140"/>
        <v>73404</v>
      </c>
      <c r="AB156" s="318">
        <f t="shared" si="141"/>
        <v>78894</v>
      </c>
      <c r="AC156" s="355"/>
      <c r="AD156" s="661"/>
      <c r="AE156" s="699" t="s">
        <v>137</v>
      </c>
      <c r="AF156" s="699"/>
      <c r="AG156" s="224">
        <f>SUM(AG157:AG159)</f>
        <v>180000</v>
      </c>
      <c r="AH156" s="225">
        <f>SUM(AH157:AH159)</f>
        <v>0</v>
      </c>
      <c r="AI156" s="427">
        <f t="shared" si="146"/>
        <v>180000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180000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5490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35640</v>
      </c>
      <c r="J157" s="156">
        <f t="shared" si="133"/>
        <v>13176</v>
      </c>
      <c r="K157" s="156">
        <f t="shared" si="134"/>
        <v>0</v>
      </c>
      <c r="L157" s="153">
        <f t="shared" si="135"/>
        <v>24588</v>
      </c>
      <c r="M157" s="423">
        <f t="shared" si="136"/>
        <v>73404</v>
      </c>
      <c r="N157" s="319">
        <f t="shared" si="137"/>
        <v>78894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5490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35640</v>
      </c>
      <c r="X157" s="156">
        <f>VLOOKUP($AC157,原データ!$D$1:$R$2300,6,FALSE)</f>
        <v>13176</v>
      </c>
      <c r="Y157" s="156">
        <f>VLOOKUP($AC157,原データ!$D$1:$R$2300,7,FALSE)</f>
        <v>0</v>
      </c>
      <c r="Z157" s="153">
        <f>VLOOKUP($AC157,原データ!$D$1:$R$2300,8,FALSE)</f>
        <v>24588</v>
      </c>
      <c r="AA157" s="423">
        <f t="shared" si="140"/>
        <v>73404</v>
      </c>
      <c r="AB157" s="319">
        <f t="shared" si="141"/>
        <v>78894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180000</v>
      </c>
      <c r="E159" s="161">
        <f t="shared" si="128"/>
        <v>0</v>
      </c>
      <c r="F159" s="424">
        <f t="shared" si="129"/>
        <v>180000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180000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9">
        <f t="shared" si="146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180000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241353</v>
      </c>
      <c r="L160" s="168">
        <f t="shared" si="135"/>
        <v>0</v>
      </c>
      <c r="M160" s="425">
        <f t="shared" si="136"/>
        <v>241353</v>
      </c>
      <c r="N160" s="316">
        <f t="shared" si="137"/>
        <v>241353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40"/>
        <v>241353</v>
      </c>
      <c r="AB160" s="316">
        <f t="shared" si="141"/>
        <v>241353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43250</v>
      </c>
      <c r="I162" s="315">
        <f t="shared" si="132"/>
        <v>31120</v>
      </c>
      <c r="J162" s="315">
        <f t="shared" si="133"/>
        <v>20340</v>
      </c>
      <c r="K162" s="315">
        <f t="shared" si="134"/>
        <v>0</v>
      </c>
      <c r="L162" s="312">
        <f t="shared" si="135"/>
        <v>37620</v>
      </c>
      <c r="M162" s="313">
        <f t="shared" si="136"/>
        <v>132330</v>
      </c>
      <c r="N162" s="316">
        <f t="shared" si="137"/>
        <v>136750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43250</v>
      </c>
      <c r="W162" s="171">
        <f>VLOOKUP($AC162,原データ!$D$1:$R$2300,5,FALSE)</f>
        <v>31120</v>
      </c>
      <c r="X162" s="171">
        <f>VLOOKUP($AC162,原データ!$D$1:$R$2300,6,FALSE)</f>
        <v>20340</v>
      </c>
      <c r="Y162" s="171">
        <f>VLOOKUP($AC162,原データ!$D$1:$R$2300,7,FALSE)</f>
        <v>0</v>
      </c>
      <c r="Z162" s="168">
        <f>VLOOKUP($AC162,原データ!$D$1:$R$2300,8,FALSE)</f>
        <v>37620</v>
      </c>
      <c r="AA162" s="425">
        <f t="shared" si="140"/>
        <v>132330</v>
      </c>
      <c r="AB162" s="316">
        <f t="shared" si="141"/>
        <v>136750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410040</v>
      </c>
      <c r="L177" s="312">
        <f t="shared" si="135"/>
        <v>0</v>
      </c>
      <c r="M177" s="313">
        <f t="shared" si="136"/>
        <v>410040</v>
      </c>
      <c r="N177" s="316">
        <f t="shared" si="137"/>
        <v>410040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410040</v>
      </c>
      <c r="Z177" s="312">
        <f t="shared" si="164"/>
        <v>0</v>
      </c>
      <c r="AA177" s="313">
        <f t="shared" si="140"/>
        <v>410040</v>
      </c>
      <c r="AB177" s="316">
        <f t="shared" si="141"/>
        <v>410040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410040</v>
      </c>
      <c r="L181" s="168">
        <f t="shared" si="166"/>
        <v>0</v>
      </c>
      <c r="M181" s="425">
        <f t="shared" si="166"/>
        <v>410040</v>
      </c>
      <c r="N181" s="316">
        <f t="shared" si="166"/>
        <v>410040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410040</v>
      </c>
      <c r="Z181" s="168">
        <f>VLOOKUP($AC181,原データ!$D$1:$R$2300,8,FALSE)</f>
        <v>0</v>
      </c>
      <c r="AA181" s="425">
        <f>SUM(U181:Z181)</f>
        <v>410040</v>
      </c>
      <c r="AB181" s="316">
        <f>SUM(AA181,T181)</f>
        <v>410040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180000</v>
      </c>
      <c r="E182" s="416">
        <f t="shared" si="128"/>
        <v>9910</v>
      </c>
      <c r="F182" s="417">
        <f t="shared" si="129"/>
        <v>189910</v>
      </c>
      <c r="G182" s="418">
        <f t="shared" si="130"/>
        <v>0</v>
      </c>
      <c r="H182" s="419">
        <f t="shared" si="131"/>
        <v>319802</v>
      </c>
      <c r="I182" s="419">
        <f t="shared" si="132"/>
        <v>212794</v>
      </c>
      <c r="J182" s="419">
        <f t="shared" si="133"/>
        <v>74061</v>
      </c>
      <c r="K182" s="419">
        <f t="shared" si="134"/>
        <v>651393</v>
      </c>
      <c r="L182" s="416">
        <f t="shared" si="135"/>
        <v>652086</v>
      </c>
      <c r="M182" s="417">
        <f t="shared" si="136"/>
        <v>1910136</v>
      </c>
      <c r="N182" s="420">
        <f t="shared" si="137"/>
        <v>2100046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9910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319802</v>
      </c>
      <c r="W182" s="418">
        <f t="shared" si="167"/>
        <v>212794</v>
      </c>
      <c r="X182" s="418">
        <f t="shared" si="167"/>
        <v>74061</v>
      </c>
      <c r="Y182" s="418">
        <f t="shared" si="167"/>
        <v>651393</v>
      </c>
      <c r="Z182" s="418">
        <f t="shared" si="167"/>
        <v>652086</v>
      </c>
      <c r="AA182" s="417">
        <f>SUM(U182:Z182)</f>
        <v>1910136</v>
      </c>
      <c r="AB182" s="420">
        <f>SUM(AA182,T182)</f>
        <v>1920046</v>
      </c>
      <c r="AC182" s="337"/>
      <c r="AD182" s="694" t="s">
        <v>80</v>
      </c>
      <c r="AE182" s="695"/>
      <c r="AF182" s="695"/>
      <c r="AG182" s="415">
        <f>SUM(AG177,AG163,AG141,AG162)</f>
        <v>180000</v>
      </c>
      <c r="AH182" s="415">
        <f>SUM(AH177,AH163,AH141,AH162)</f>
        <v>0</v>
      </c>
      <c r="AI182" s="417">
        <f>SUM(AG182:AH182)</f>
        <v>180000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180000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C230-79F1-497E-B767-CA606CDC881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今帰仁村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473066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今帰仁村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今帰仁村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0A301-40F3-4ECF-9089-BDFC9407D42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473066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473066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473066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今帰仁村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今帰仁村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今帰仁村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473066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473066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473066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今帰仁村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今帰仁村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今帰仁村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44063-7809-4F8F-95AB-D0255A808431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473066</v>
      </c>
      <c r="M4" s="700"/>
      <c r="N4" s="700"/>
      <c r="Q4" s="236"/>
      <c r="X4" s="701" t="s">
        <v>100</v>
      </c>
      <c r="Y4" s="701"/>
      <c r="Z4" s="700">
        <f>様式1!F5</f>
        <v>473066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473066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今帰仁村</v>
      </c>
      <c r="M5" s="778"/>
      <c r="N5" s="778"/>
      <c r="Q5" s="236"/>
      <c r="X5" s="777" t="s">
        <v>101</v>
      </c>
      <c r="Y5" s="777"/>
      <c r="Z5" s="778" t="str">
        <f>様式1!F6</f>
        <v>今帰仁村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今帰仁村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19</v>
      </c>
      <c r="J11" s="379">
        <f t="shared" si="0"/>
        <v>35</v>
      </c>
      <c r="K11" s="379">
        <f t="shared" si="0"/>
        <v>47</v>
      </c>
      <c r="L11" s="376">
        <f t="shared" si="0"/>
        <v>29</v>
      </c>
      <c r="M11" s="377">
        <f t="shared" si="0"/>
        <v>135</v>
      </c>
      <c r="N11" s="316">
        <f t="shared" si="0"/>
        <v>135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19</v>
      </c>
      <c r="X11" s="379">
        <f t="shared" si="2"/>
        <v>35</v>
      </c>
      <c r="Y11" s="379">
        <f t="shared" si="2"/>
        <v>47</v>
      </c>
      <c r="Z11" s="376">
        <f t="shared" si="2"/>
        <v>29</v>
      </c>
      <c r="AA11" s="377">
        <f t="shared" ref="AA11:AA31" si="3">SUM(U11:Z11)</f>
        <v>135</v>
      </c>
      <c r="AB11" s="316">
        <f>SUM(AA11,T11)</f>
        <v>135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20</v>
      </c>
      <c r="L12" s="240">
        <f t="shared" ref="L12:L31" si="15">Z12+AO12</f>
        <v>15</v>
      </c>
      <c r="M12" s="380">
        <f t="shared" ref="M12:M31" si="16">AA12+AP12</f>
        <v>43</v>
      </c>
      <c r="N12" s="322">
        <f t="shared" ref="N12:N31" si="17">AB12+AQ12</f>
        <v>43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20</v>
      </c>
      <c r="Z12" s="240">
        <f>VLOOKUP($AC12,原データ!$D$1:$R$2300,8,FALSE)</f>
        <v>15</v>
      </c>
      <c r="AA12" s="380">
        <f t="shared" si="3"/>
        <v>43</v>
      </c>
      <c r="AB12" s="322">
        <f t="shared" ref="AB12:AB31" si="18">SUM(AA12,T12)</f>
        <v>43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14</v>
      </c>
      <c r="J13" s="247">
        <f t="shared" si="13"/>
        <v>10</v>
      </c>
      <c r="K13" s="247">
        <f t="shared" si="14"/>
        <v>18</v>
      </c>
      <c r="L13" s="245">
        <f t="shared" si="15"/>
        <v>13</v>
      </c>
      <c r="M13" s="381">
        <f t="shared" si="16"/>
        <v>58</v>
      </c>
      <c r="N13" s="319">
        <f t="shared" si="17"/>
        <v>58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14</v>
      </c>
      <c r="X13" s="247">
        <f>VLOOKUP($AC13,原データ!$D$1:$R$2300,6,FALSE)</f>
        <v>10</v>
      </c>
      <c r="Y13" s="247">
        <f>VLOOKUP($AC13,原データ!$D$1:$R$2300,7,FALSE)</f>
        <v>18</v>
      </c>
      <c r="Z13" s="245">
        <f>VLOOKUP($AC13,原データ!$D$1:$R$2300,8,FALSE)</f>
        <v>13</v>
      </c>
      <c r="AA13" s="381">
        <f t="shared" si="3"/>
        <v>58</v>
      </c>
      <c r="AB13" s="319">
        <f t="shared" si="18"/>
        <v>58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2</v>
      </c>
      <c r="J15" s="247">
        <f t="shared" si="19"/>
        <v>8</v>
      </c>
      <c r="K15" s="247">
        <f t="shared" si="19"/>
        <v>8</v>
      </c>
      <c r="L15" s="245">
        <f t="shared" si="19"/>
        <v>0</v>
      </c>
      <c r="M15" s="381">
        <f t="shared" si="19"/>
        <v>18</v>
      </c>
      <c r="N15" s="319">
        <f t="shared" si="19"/>
        <v>18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2</v>
      </c>
      <c r="X15" s="247">
        <f>VLOOKUP($AC15,原データ!$D$1:$R$2300,6,FALSE)</f>
        <v>8</v>
      </c>
      <c r="Y15" s="247">
        <f>VLOOKUP($AC15,原データ!$D$1:$R$2300,7,FALSE)</f>
        <v>8</v>
      </c>
      <c r="Z15" s="245">
        <f>VLOOKUP($AC15,原データ!$D$1:$R$2300,8,FALSE)</f>
        <v>0</v>
      </c>
      <c r="AA15" s="381">
        <f>SUM(U15:Z15)</f>
        <v>18</v>
      </c>
      <c r="AB15" s="319">
        <f>SUM(AA15,T15)</f>
        <v>18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8</v>
      </c>
      <c r="K17" s="247">
        <f t="shared" si="14"/>
        <v>1</v>
      </c>
      <c r="L17" s="245">
        <f t="shared" si="15"/>
        <v>1</v>
      </c>
      <c r="M17" s="381">
        <f t="shared" si="16"/>
        <v>13</v>
      </c>
      <c r="N17" s="319">
        <f t="shared" si="17"/>
        <v>13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8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13</v>
      </c>
      <c r="AB17" s="319">
        <f t="shared" si="18"/>
        <v>13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2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19</v>
      </c>
      <c r="J21" s="367">
        <f t="shared" si="13"/>
        <v>35</v>
      </c>
      <c r="K21" s="367">
        <f t="shared" si="14"/>
        <v>47</v>
      </c>
      <c r="L21" s="365">
        <f t="shared" si="15"/>
        <v>29</v>
      </c>
      <c r="M21" s="368">
        <f t="shared" si="16"/>
        <v>135</v>
      </c>
      <c r="N21" s="325">
        <f t="shared" si="17"/>
        <v>135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19</v>
      </c>
      <c r="X21" s="367">
        <f t="shared" si="22"/>
        <v>35</v>
      </c>
      <c r="Y21" s="367">
        <f t="shared" si="22"/>
        <v>47</v>
      </c>
      <c r="Z21" s="365">
        <f t="shared" si="22"/>
        <v>29</v>
      </c>
      <c r="AA21" s="368">
        <f t="shared" si="3"/>
        <v>135</v>
      </c>
      <c r="AB21" s="325">
        <f t="shared" si="18"/>
        <v>135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20</v>
      </c>
      <c r="L22" s="261">
        <f t="shared" si="15"/>
        <v>15</v>
      </c>
      <c r="M22" s="372">
        <f t="shared" si="16"/>
        <v>43</v>
      </c>
      <c r="N22" s="326">
        <f t="shared" si="17"/>
        <v>43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20</v>
      </c>
      <c r="Z22" s="261">
        <f>VLOOKUP($AC22,原データ!$D$1:$R$2300,8,FALSE)</f>
        <v>15</v>
      </c>
      <c r="AA22" s="372">
        <f t="shared" si="3"/>
        <v>43</v>
      </c>
      <c r="AB22" s="326">
        <f t="shared" si="18"/>
        <v>43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14</v>
      </c>
      <c r="J23" s="253">
        <f t="shared" si="13"/>
        <v>10</v>
      </c>
      <c r="K23" s="253">
        <f t="shared" si="14"/>
        <v>18</v>
      </c>
      <c r="L23" s="251">
        <f t="shared" si="15"/>
        <v>13</v>
      </c>
      <c r="M23" s="373">
        <f t="shared" si="16"/>
        <v>58</v>
      </c>
      <c r="N23" s="323">
        <f t="shared" si="17"/>
        <v>58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14</v>
      </c>
      <c r="X23" s="253">
        <f>VLOOKUP($AC23,原データ!$D$1:$R$2300,6,FALSE)</f>
        <v>10</v>
      </c>
      <c r="Y23" s="253">
        <f>VLOOKUP($AC23,原データ!$D$1:$R$2300,7,FALSE)</f>
        <v>18</v>
      </c>
      <c r="Z23" s="251">
        <f>VLOOKUP($AC23,原データ!$D$1:$R$2300,8,FALSE)</f>
        <v>13</v>
      </c>
      <c r="AA23" s="373">
        <f t="shared" si="3"/>
        <v>58</v>
      </c>
      <c r="AB23" s="323">
        <f t="shared" si="18"/>
        <v>58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2</v>
      </c>
      <c r="J25" s="253">
        <f t="shared" si="24"/>
        <v>8</v>
      </c>
      <c r="K25" s="253">
        <f t="shared" si="24"/>
        <v>8</v>
      </c>
      <c r="L25" s="251">
        <f t="shared" si="24"/>
        <v>0</v>
      </c>
      <c r="M25" s="373">
        <f t="shared" si="24"/>
        <v>18</v>
      </c>
      <c r="N25" s="323">
        <f t="shared" si="24"/>
        <v>18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2</v>
      </c>
      <c r="X25" s="253">
        <f>VLOOKUP($AC25,原データ!$D$1:$R$2300,6,FALSE)</f>
        <v>8</v>
      </c>
      <c r="Y25" s="253">
        <f>VLOOKUP($AC25,原データ!$D$1:$R$2300,7,FALSE)</f>
        <v>8</v>
      </c>
      <c r="Z25" s="251">
        <f>VLOOKUP($AC25,原データ!$D$1:$R$2300,8,FALSE)</f>
        <v>0</v>
      </c>
      <c r="AA25" s="373">
        <f>SUM(U25:Z25)</f>
        <v>18</v>
      </c>
      <c r="AB25" s="323">
        <f>SUM(AA25,T25)</f>
        <v>18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8</v>
      </c>
      <c r="K27" s="253">
        <f t="shared" si="14"/>
        <v>1</v>
      </c>
      <c r="L27" s="251">
        <f t="shared" si="15"/>
        <v>1</v>
      </c>
      <c r="M27" s="373">
        <f t="shared" si="16"/>
        <v>13</v>
      </c>
      <c r="N27" s="323">
        <f t="shared" si="17"/>
        <v>13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8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13</v>
      </c>
      <c r="AB27" s="323">
        <f t="shared" si="18"/>
        <v>13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2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38</v>
      </c>
      <c r="J31" s="386">
        <f t="shared" si="13"/>
        <v>70</v>
      </c>
      <c r="K31" s="386">
        <f t="shared" si="14"/>
        <v>94</v>
      </c>
      <c r="L31" s="383">
        <f t="shared" si="15"/>
        <v>58</v>
      </c>
      <c r="M31" s="384">
        <f t="shared" si="16"/>
        <v>270</v>
      </c>
      <c r="N31" s="387">
        <f t="shared" si="17"/>
        <v>270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38</v>
      </c>
      <c r="X31" s="386">
        <f t="shared" si="26"/>
        <v>70</v>
      </c>
      <c r="Y31" s="386">
        <f t="shared" si="26"/>
        <v>94</v>
      </c>
      <c r="Z31" s="383">
        <f t="shared" si="26"/>
        <v>58</v>
      </c>
      <c r="AA31" s="384">
        <f t="shared" si="3"/>
        <v>270</v>
      </c>
      <c r="AB31" s="388">
        <f t="shared" si="18"/>
        <v>270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95635</v>
      </c>
      <c r="I33" s="362">
        <f t="shared" si="28"/>
        <v>437485</v>
      </c>
      <c r="J33" s="362">
        <f t="shared" si="28"/>
        <v>761123</v>
      </c>
      <c r="K33" s="362">
        <f t="shared" si="28"/>
        <v>1184120</v>
      </c>
      <c r="L33" s="360">
        <f t="shared" si="28"/>
        <v>774435</v>
      </c>
      <c r="M33" s="363">
        <f t="shared" si="28"/>
        <v>3252798</v>
      </c>
      <c r="N33" s="325">
        <f t="shared" si="28"/>
        <v>3252798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95635</v>
      </c>
      <c r="W33" s="362">
        <f t="shared" si="30"/>
        <v>437485</v>
      </c>
      <c r="X33" s="362">
        <f t="shared" si="30"/>
        <v>761123</v>
      </c>
      <c r="Y33" s="362">
        <f t="shared" si="30"/>
        <v>1184120</v>
      </c>
      <c r="Z33" s="360">
        <f t="shared" si="30"/>
        <v>774435</v>
      </c>
      <c r="AA33" s="363">
        <f t="shared" ref="AA33:AA51" si="31">SUM(U33:Z33)</f>
        <v>3252798</v>
      </c>
      <c r="AB33" s="325">
        <f t="shared" ref="AB33:AB51" si="32">SUM(AA33,T33)</f>
        <v>3252798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148225</v>
      </c>
      <c r="K34" s="263">
        <f t="shared" ref="K34:K53" si="43">Y34+AN34</f>
        <v>504545</v>
      </c>
      <c r="L34" s="261">
        <f t="shared" ref="L34:L53" si="44">Z34+AO34</f>
        <v>441935</v>
      </c>
      <c r="M34" s="372">
        <f t="shared" ref="M34:M53" si="45">AA34+AP34</f>
        <v>1094705</v>
      </c>
      <c r="N34" s="326">
        <f t="shared" ref="N34:N53" si="46">AB34+AQ34</f>
        <v>1094705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148225</v>
      </c>
      <c r="Y34" s="263">
        <f>VLOOKUP($AC34,原データ!$D$1:$R$2300,7,FALSE)</f>
        <v>504545</v>
      </c>
      <c r="Z34" s="261">
        <f>VLOOKUP($AC34,原データ!$D$1:$R$2300,8,FALSE)</f>
        <v>441935</v>
      </c>
      <c r="AA34" s="372">
        <f t="shared" si="31"/>
        <v>1094705</v>
      </c>
      <c r="AB34" s="326">
        <f t="shared" si="32"/>
        <v>1094705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89680</v>
      </c>
      <c r="I35" s="253">
        <f t="shared" si="41"/>
        <v>361885</v>
      </c>
      <c r="J35" s="253">
        <f t="shared" si="42"/>
        <v>297480</v>
      </c>
      <c r="K35" s="253">
        <f t="shared" si="43"/>
        <v>456065</v>
      </c>
      <c r="L35" s="251">
        <f t="shared" si="44"/>
        <v>307150</v>
      </c>
      <c r="M35" s="373">
        <f t="shared" si="45"/>
        <v>1512260</v>
      </c>
      <c r="N35" s="323">
        <f t="shared" si="46"/>
        <v>1512260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89680</v>
      </c>
      <c r="W35" s="253">
        <f>VLOOKUP($AC35,原データ!$D$1:$R$2300,5,FALSE)</f>
        <v>361885</v>
      </c>
      <c r="X35" s="253">
        <f>VLOOKUP($AC35,原データ!$D$1:$R$2300,6,FALSE)</f>
        <v>297480</v>
      </c>
      <c r="Y35" s="253">
        <f>VLOOKUP($AC35,原データ!$D$1:$R$2300,7,FALSE)</f>
        <v>456065</v>
      </c>
      <c r="Z35" s="251">
        <f>VLOOKUP($AC35,原データ!$D$1:$R$2300,8,FALSE)</f>
        <v>307150</v>
      </c>
      <c r="AA35" s="373">
        <f t="shared" si="31"/>
        <v>1512260</v>
      </c>
      <c r="AB35" s="323">
        <f t="shared" si="32"/>
        <v>1512260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35255</v>
      </c>
      <c r="J37" s="253">
        <f t="shared" si="47"/>
        <v>191405</v>
      </c>
      <c r="K37" s="253">
        <f t="shared" si="47"/>
        <v>198160</v>
      </c>
      <c r="L37" s="251">
        <f t="shared" si="47"/>
        <v>0</v>
      </c>
      <c r="M37" s="373">
        <f t="shared" si="47"/>
        <v>424820</v>
      </c>
      <c r="N37" s="323">
        <f t="shared" si="47"/>
        <v>424820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35255</v>
      </c>
      <c r="X37" s="253">
        <f>VLOOKUP($AC37,原データ!$D$1:$R$2300,6,FALSE)</f>
        <v>191405</v>
      </c>
      <c r="Y37" s="253">
        <f>VLOOKUP($AC37,原データ!$D$1:$R$2300,7,FALSE)</f>
        <v>198160</v>
      </c>
      <c r="Z37" s="251">
        <f>VLOOKUP($AC37,原データ!$D$1:$R$2300,8,FALSE)</f>
        <v>0</v>
      </c>
      <c r="AA37" s="373">
        <f>SUM(U37:Z37)</f>
        <v>424820</v>
      </c>
      <c r="AB37" s="323">
        <f>SUM(AA37,T37)</f>
        <v>424820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40345</v>
      </c>
      <c r="J39" s="253">
        <f t="shared" si="42"/>
        <v>120383</v>
      </c>
      <c r="K39" s="253">
        <f t="shared" si="43"/>
        <v>25350</v>
      </c>
      <c r="L39" s="251">
        <f t="shared" si="44"/>
        <v>25350</v>
      </c>
      <c r="M39" s="373">
        <f t="shared" si="45"/>
        <v>211428</v>
      </c>
      <c r="N39" s="323">
        <f t="shared" si="46"/>
        <v>211428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40345</v>
      </c>
      <c r="X39" s="253">
        <f>VLOOKUP($AC39,原データ!$D$1:$R$2300,6,FALSE)</f>
        <v>120383</v>
      </c>
      <c r="Y39" s="253">
        <f>VLOOKUP($AC39,原データ!$D$1:$R$2300,7,FALSE)</f>
        <v>25350</v>
      </c>
      <c r="Z39" s="251">
        <f>VLOOKUP($AC39,原データ!$D$1:$R$2300,8,FALSE)</f>
        <v>25350</v>
      </c>
      <c r="AA39" s="373">
        <f t="shared" si="31"/>
        <v>211428</v>
      </c>
      <c r="AB39" s="323">
        <f t="shared" si="32"/>
        <v>211428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5955</v>
      </c>
      <c r="I40" s="253">
        <f t="shared" si="41"/>
        <v>0</v>
      </c>
      <c r="J40" s="253">
        <f t="shared" si="42"/>
        <v>3630</v>
      </c>
      <c r="K40" s="253">
        <f t="shared" si="43"/>
        <v>0</v>
      </c>
      <c r="L40" s="251">
        <f t="shared" si="44"/>
        <v>0</v>
      </c>
      <c r="M40" s="373">
        <f t="shared" si="45"/>
        <v>9585</v>
      </c>
      <c r="N40" s="323">
        <f t="shared" si="46"/>
        <v>9585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5955</v>
      </c>
      <c r="W40" s="253">
        <f>VLOOKUP($AC40,原データ!$D$1:$R$2300,5,FALSE)</f>
        <v>0</v>
      </c>
      <c r="X40" s="253">
        <f>VLOOKUP($AC40,原データ!$D$1:$R$2300,6,FALSE)</f>
        <v>3630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9585</v>
      </c>
      <c r="AB40" s="323">
        <f t="shared" si="32"/>
        <v>9585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14058</v>
      </c>
      <c r="I43" s="367">
        <f t="shared" si="41"/>
        <v>45407</v>
      </c>
      <c r="J43" s="367">
        <f t="shared" si="42"/>
        <v>260568</v>
      </c>
      <c r="K43" s="367">
        <f t="shared" si="43"/>
        <v>403461</v>
      </c>
      <c r="L43" s="365">
        <f t="shared" si="44"/>
        <v>327851</v>
      </c>
      <c r="M43" s="368">
        <f t="shared" si="45"/>
        <v>1051345</v>
      </c>
      <c r="N43" s="325">
        <f t="shared" si="46"/>
        <v>1051345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14058</v>
      </c>
      <c r="W43" s="367">
        <f t="shared" si="50"/>
        <v>45407</v>
      </c>
      <c r="X43" s="367">
        <f t="shared" si="50"/>
        <v>260568</v>
      </c>
      <c r="Y43" s="367">
        <f t="shared" si="50"/>
        <v>403461</v>
      </c>
      <c r="Z43" s="365">
        <f t="shared" si="50"/>
        <v>327851</v>
      </c>
      <c r="AA43" s="368">
        <f>SUM(U43:Z43)</f>
        <v>1051345</v>
      </c>
      <c r="AB43" s="325">
        <f>SUM(AA43,T43)</f>
        <v>1051345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135416</v>
      </c>
      <c r="K44" s="263">
        <f t="shared" si="43"/>
        <v>370058</v>
      </c>
      <c r="L44" s="261">
        <f t="shared" si="44"/>
        <v>297346</v>
      </c>
      <c r="M44" s="372">
        <f t="shared" si="45"/>
        <v>802820</v>
      </c>
      <c r="N44" s="326">
        <f t="shared" si="46"/>
        <v>802820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135416</v>
      </c>
      <c r="Y44" s="263">
        <f>VLOOKUP($AC44,原データ!$D$1:$R$2300,7,FALSE)</f>
        <v>370058</v>
      </c>
      <c r="Z44" s="261">
        <f>VLOOKUP($AC44,原データ!$D$1:$R$2300,8,FALSE)</f>
        <v>297346</v>
      </c>
      <c r="AA44" s="372">
        <f t="shared" si="31"/>
        <v>802820</v>
      </c>
      <c r="AB44" s="326">
        <f t="shared" si="32"/>
        <v>802820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13981</v>
      </c>
      <c r="I45" s="253">
        <f t="shared" si="41"/>
        <v>16095</v>
      </c>
      <c r="J45" s="253">
        <f t="shared" si="42"/>
        <v>15500</v>
      </c>
      <c r="K45" s="253">
        <f t="shared" si="43"/>
        <v>3787</v>
      </c>
      <c r="L45" s="251">
        <f t="shared" si="44"/>
        <v>15955</v>
      </c>
      <c r="M45" s="373">
        <f t="shared" si="45"/>
        <v>65318</v>
      </c>
      <c r="N45" s="323">
        <f t="shared" si="46"/>
        <v>65318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13981</v>
      </c>
      <c r="W45" s="253">
        <f>VLOOKUP($AC45,原データ!$D$1:$R$2300,5,FALSE)</f>
        <v>16095</v>
      </c>
      <c r="X45" s="253">
        <f>VLOOKUP($AC45,原データ!$D$1:$R$2300,6,FALSE)</f>
        <v>15500</v>
      </c>
      <c r="Y45" s="253">
        <f>VLOOKUP($AC45,原データ!$D$1:$R$2300,7,FALSE)</f>
        <v>3787</v>
      </c>
      <c r="Z45" s="251">
        <f>VLOOKUP($AC45,原データ!$D$1:$R$2300,8,FALSE)</f>
        <v>15955</v>
      </c>
      <c r="AA45" s="373">
        <f t="shared" si="31"/>
        <v>65318</v>
      </c>
      <c r="AB45" s="323">
        <f t="shared" si="32"/>
        <v>65318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434</v>
      </c>
      <c r="J47" s="253">
        <f t="shared" si="52"/>
        <v>1386</v>
      </c>
      <c r="K47" s="253">
        <f t="shared" si="52"/>
        <v>15066</v>
      </c>
      <c r="L47" s="251">
        <f t="shared" si="52"/>
        <v>0</v>
      </c>
      <c r="M47" s="373">
        <f t="shared" si="52"/>
        <v>16886</v>
      </c>
      <c r="N47" s="323">
        <f t="shared" si="52"/>
        <v>16886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434</v>
      </c>
      <c r="X47" s="253">
        <f>VLOOKUP($AC47,原データ!$D$1:$R$2300,6,FALSE)</f>
        <v>1386</v>
      </c>
      <c r="Y47" s="253">
        <f>VLOOKUP($AC47,原データ!$D$1:$R$2300,7,FALSE)</f>
        <v>15066</v>
      </c>
      <c r="Z47" s="251">
        <f>VLOOKUP($AC47,原データ!$D$1:$R$2300,8,FALSE)</f>
        <v>0</v>
      </c>
      <c r="AA47" s="373">
        <f>SUM(U47:Z47)</f>
        <v>16886</v>
      </c>
      <c r="AB47" s="323">
        <f>SUM(AA47,T47)</f>
        <v>16886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28878</v>
      </c>
      <c r="J49" s="253">
        <f t="shared" si="42"/>
        <v>108224</v>
      </c>
      <c r="K49" s="253">
        <f t="shared" si="43"/>
        <v>14550</v>
      </c>
      <c r="L49" s="251">
        <f t="shared" si="44"/>
        <v>14550</v>
      </c>
      <c r="M49" s="373">
        <f t="shared" si="45"/>
        <v>166202</v>
      </c>
      <c r="N49" s="323">
        <f t="shared" si="46"/>
        <v>166202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28878</v>
      </c>
      <c r="X49" s="253">
        <f>VLOOKUP($AC49,原データ!$D$1:$R$2300,6,FALSE)</f>
        <v>108224</v>
      </c>
      <c r="Y49" s="253">
        <f>VLOOKUP($AC49,原データ!$D$1:$R$2300,7,FALSE)</f>
        <v>14550</v>
      </c>
      <c r="Z49" s="251">
        <f>VLOOKUP($AC49,原データ!$D$1:$R$2300,8,FALSE)</f>
        <v>14550</v>
      </c>
      <c r="AA49" s="373">
        <f t="shared" si="31"/>
        <v>166202</v>
      </c>
      <c r="AB49" s="323">
        <f t="shared" si="32"/>
        <v>166202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77</v>
      </c>
      <c r="I50" s="253">
        <f t="shared" si="41"/>
        <v>0</v>
      </c>
      <c r="J50" s="253">
        <f t="shared" si="42"/>
        <v>42</v>
      </c>
      <c r="K50" s="253">
        <f t="shared" si="43"/>
        <v>0</v>
      </c>
      <c r="L50" s="251">
        <f t="shared" si="44"/>
        <v>0</v>
      </c>
      <c r="M50" s="373">
        <f t="shared" si="45"/>
        <v>119</v>
      </c>
      <c r="N50" s="323">
        <f t="shared" si="46"/>
        <v>119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77</v>
      </c>
      <c r="W50" s="253">
        <f>VLOOKUP($AC50,原データ!$D$1:$R$2300,5,FALSE)</f>
        <v>0</v>
      </c>
      <c r="X50" s="253">
        <f>VLOOKUP($AC50,原データ!$D$1:$R$2300,6,FALSE)</f>
        <v>42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119</v>
      </c>
      <c r="AB50" s="323">
        <f t="shared" si="32"/>
        <v>119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109693</v>
      </c>
      <c r="I53" s="386">
        <f t="shared" si="41"/>
        <v>482892</v>
      </c>
      <c r="J53" s="386">
        <f t="shared" si="42"/>
        <v>1021691</v>
      </c>
      <c r="K53" s="386">
        <f t="shared" si="43"/>
        <v>1587581</v>
      </c>
      <c r="L53" s="383">
        <f t="shared" si="44"/>
        <v>1102286</v>
      </c>
      <c r="M53" s="384">
        <f t="shared" si="45"/>
        <v>4304143</v>
      </c>
      <c r="N53" s="387">
        <f t="shared" si="46"/>
        <v>4304143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109693</v>
      </c>
      <c r="W53" s="386">
        <f t="shared" si="54"/>
        <v>482892</v>
      </c>
      <c r="X53" s="386">
        <f>SUM(X33,X43)</f>
        <v>1021691</v>
      </c>
      <c r="Y53" s="386">
        <f t="shared" si="54"/>
        <v>1587581</v>
      </c>
      <c r="Z53" s="383">
        <f t="shared" si="54"/>
        <v>1102286</v>
      </c>
      <c r="AA53" s="384">
        <f>SUM(U53:Z53)</f>
        <v>4304143</v>
      </c>
      <c r="AB53" s="387">
        <f>SUM(AA53,T53)</f>
        <v>4304143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F4A26-8A18-4085-9E75-213CE7788A4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473066</v>
      </c>
      <c r="M4" s="700"/>
      <c r="N4" s="700"/>
      <c r="X4" s="701" t="s">
        <v>100</v>
      </c>
      <c r="Y4" s="701"/>
      <c r="Z4" s="700">
        <f>様式1!F5</f>
        <v>473066</v>
      </c>
      <c r="AA4" s="700"/>
      <c r="AB4" s="700"/>
      <c r="AC4" s="500"/>
      <c r="AM4" s="701" t="s">
        <v>100</v>
      </c>
      <c r="AN4" s="701"/>
      <c r="AO4" s="700">
        <f>様式1!F5</f>
        <v>473066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今帰仁村</v>
      </c>
      <c r="M5" s="778"/>
      <c r="N5" s="778"/>
      <c r="X5" s="777" t="s">
        <v>101</v>
      </c>
      <c r="Y5" s="777"/>
      <c r="Z5" s="778" t="str">
        <f>様式1!F6</f>
        <v>今帰仁村</v>
      </c>
      <c r="AA5" s="778"/>
      <c r="AB5" s="778"/>
      <c r="AC5" s="500"/>
      <c r="AM5" s="777" t="s">
        <v>101</v>
      </c>
      <c r="AN5" s="777"/>
      <c r="AO5" s="778" t="str">
        <f>様式1!F6</f>
        <v>今帰仁村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1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1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1</v>
      </c>
      <c r="N27" s="323">
        <f t="shared" si="16"/>
        <v>1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1</v>
      </c>
      <c r="AB27" s="345">
        <f t="shared" si="3"/>
        <v>1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1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1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5065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25350</v>
      </c>
      <c r="M33" s="363">
        <f t="shared" si="28"/>
        <v>30415</v>
      </c>
      <c r="N33" s="325">
        <f t="shared" si="28"/>
        <v>30415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5065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25350</v>
      </c>
      <c r="AA33" s="406">
        <f t="shared" ref="AA33:AA53" si="30">SUM(U33:Z33)</f>
        <v>30415</v>
      </c>
      <c r="AB33" s="347">
        <f t="shared" ref="AB33:AB53" si="31">SUM(AA33,T33)</f>
        <v>30415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25350</v>
      </c>
      <c r="M39" s="373">
        <f t="shared" si="43"/>
        <v>25350</v>
      </c>
      <c r="N39" s="323">
        <f t="shared" si="44"/>
        <v>25350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25350</v>
      </c>
      <c r="AA39" s="412">
        <f t="shared" si="30"/>
        <v>25350</v>
      </c>
      <c r="AB39" s="345">
        <f t="shared" si="31"/>
        <v>25350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5065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5065</v>
      </c>
      <c r="N40" s="323">
        <f t="shared" si="44"/>
        <v>5065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5065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5065</v>
      </c>
      <c r="AB40" s="345">
        <f t="shared" si="31"/>
        <v>5065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56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14550</v>
      </c>
      <c r="M43" s="363">
        <f t="shared" si="43"/>
        <v>14606</v>
      </c>
      <c r="N43" s="325">
        <f t="shared" si="44"/>
        <v>14606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56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14550</v>
      </c>
      <c r="AA43" s="409">
        <f t="shared" si="30"/>
        <v>14606</v>
      </c>
      <c r="AB43" s="347">
        <f t="shared" si="31"/>
        <v>14606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14550</v>
      </c>
      <c r="M49" s="373">
        <f t="shared" si="43"/>
        <v>14550</v>
      </c>
      <c r="N49" s="323">
        <f t="shared" si="44"/>
        <v>14550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14550</v>
      </c>
      <c r="AA49" s="412">
        <f t="shared" si="30"/>
        <v>14550</v>
      </c>
      <c r="AB49" s="345">
        <f t="shared" si="31"/>
        <v>14550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56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56</v>
      </c>
      <c r="N50" s="323">
        <f t="shared" si="44"/>
        <v>56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56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56</v>
      </c>
      <c r="AB50" s="345">
        <f t="shared" si="31"/>
        <v>56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5121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39900</v>
      </c>
      <c r="M53" s="384">
        <f t="shared" si="43"/>
        <v>45021</v>
      </c>
      <c r="N53" s="387">
        <f t="shared" si="44"/>
        <v>45021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5121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39900</v>
      </c>
      <c r="AA53" s="395">
        <f t="shared" si="30"/>
        <v>45021</v>
      </c>
      <c r="AB53" s="396">
        <f t="shared" si="31"/>
        <v>45021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D270C-AF9B-455E-973C-C5F5063E020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3</v>
      </c>
      <c r="H11" s="536">
        <f>SUM(F11,G11)</f>
        <v>5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91256</v>
      </c>
      <c r="G12" s="537">
        <f>SUM(G17+G22+G27)</f>
        <v>59673</v>
      </c>
      <c r="H12" s="538">
        <f>SUM(F12,G12)</f>
        <v>150929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3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91256</v>
      </c>
      <c r="G27" s="551">
        <f>VLOOKUP(J27,原データ!$D$1:$R$2300,3,FALSE)</f>
        <v>59673</v>
      </c>
      <c r="H27" s="544">
        <f>SUM(F27,G27)</f>
        <v>150929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27</v>
      </c>
      <c r="H31" s="543">
        <f>SUM(F31,G31)</f>
        <v>41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125907</v>
      </c>
      <c r="G32" s="551">
        <f>VLOOKUP(J32,原データ!$D$1:$R$2300,3,FALSE)</f>
        <v>221305</v>
      </c>
      <c r="H32" s="544">
        <f>SUM(F32,G32)</f>
        <v>347212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13</v>
      </c>
      <c r="G36" s="550">
        <f>VLOOKUP(J36,原データ!$D$1:$R$2300,3,FALSE)</f>
        <v>162</v>
      </c>
      <c r="H36" s="543">
        <f>SUM(F36,G36)</f>
        <v>175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131966</v>
      </c>
      <c r="G37" s="551">
        <f>VLOOKUP(J37,原データ!$D$1:$R$2300,3,FALSE)</f>
        <v>2457107</v>
      </c>
      <c r="H37" s="544">
        <f>SUM(F37,G37)</f>
        <v>2589073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40</v>
      </c>
      <c r="H41" s="543">
        <f>SUM(F41,G41)</f>
        <v>40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488270</v>
      </c>
      <c r="H42" s="544">
        <f>SUM(F42,G42)</f>
        <v>488270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29</v>
      </c>
      <c r="G46" s="535">
        <f t="shared" si="0"/>
        <v>232</v>
      </c>
      <c r="H46" s="536">
        <f t="shared" si="0"/>
        <v>261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349129</v>
      </c>
      <c r="G47" s="537">
        <f t="shared" si="0"/>
        <v>3226355</v>
      </c>
      <c r="H47" s="538">
        <f t="shared" si="0"/>
        <v>3575484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9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352234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190077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16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542311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2026-06-08T00:41:14Z</dcterms:modified>
</cp:coreProperties>
</file>