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A3892EAC-C5BA-4BC7-9C4A-B535EDD50771}" xr6:coauthVersionLast="47" xr6:coauthVersionMax="47" xr10:uidLastSave="{00000000-0000-0000-0000-000000000000}"/>
  <bookViews>
    <workbookView xWindow="3510" yWindow="1140" windowWidth="16335" windowHeight="15060" tabRatio="899" xr2:uid="{62F00FA5-2997-4431-B8CA-1EAD375BB164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K51" i="41" s="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K48" i="41" s="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P46" i="41" s="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K45" i="41" s="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AA45" i="41" s="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K44" i="41" s="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K41" i="41" s="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K40" i="41" s="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G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K38" i="41" s="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K35" i="41" s="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AA35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G30" i="41" s="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K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K26" i="41" s="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K23" i="41" s="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AA23" i="41" s="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K19" i="41" s="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G19" i="41" s="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K16" i="41" s="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K15" i="41" s="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K13" i="41" s="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AA13" i="41" s="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K51" i="40" s="1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AA51" i="40" s="1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K50" i="40" s="1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K48" i="40" s="1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P46" i="40" s="1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K45" i="40" s="1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AA45" i="40" s="1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K41" i="40" s="1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K40" i="40" s="1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P39" i="40" s="1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K38" i="40" s="1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P36" i="40" s="1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AA35" i="40" s="1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K29" i="40" s="1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P27" i="40" s="1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K26" i="40" s="1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AA26" i="40" s="1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P24" i="40" s="1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K23" i="40" s="1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AA23" i="40" s="1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Y21" i="40" s="1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K19" i="40" s="1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AA19" i="40" s="1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K18" i="40" s="1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G17" i="40" s="1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K16" i="40" s="1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K13" i="40" s="1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AA13" i="40" s="1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J177" i="44" s="1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P171" i="44" s="1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J150" i="44" s="1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K120" i="44" s="1"/>
  <c r="AM121" i="44"/>
  <c r="AM120" i="44"/>
  <c r="J120" i="44" s="1"/>
  <c r="AL121" i="44"/>
  <c r="AL120" i="44" s="1"/>
  <c r="AK121" i="44"/>
  <c r="AK120" i="44" s="1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E120" i="44" s="1"/>
  <c r="R121" i="44"/>
  <c r="R120" i="44" s="1"/>
  <c r="AO119" i="44"/>
  <c r="AN119" i="44"/>
  <c r="AM119" i="44"/>
  <c r="AL119" i="44"/>
  <c r="AK119" i="44"/>
  <c r="AJ119" i="44"/>
  <c r="AH119" i="44"/>
  <c r="E119" i="44" s="1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J118" i="44" s="1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E118" i="44" s="1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J117" i="44" s="1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E116" i="44" s="1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J115" i="44" s="1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E115" i="44" s="1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J114" i="44" s="1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E112" i="44" s="1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J111" i="44" s="1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J110" i="44" s="1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H108" i="44" s="1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J107" i="44" s="1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E107" i="44" s="1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E104" i="44" s="1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J103" i="44" s="1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E103" i="44" s="1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J102" i="44" s="1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E101" i="44" s="1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J81" i="44" s="1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O58" i="44" s="1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V58" i="44" s="1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V44" i="44" s="1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H42" i="44" s="1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L40" i="44" s="1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L38" i="44" s="1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H38" i="44" s="1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H33" i="44" s="1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/>
  <c r="AK31" i="44"/>
  <c r="AK30" i="44" s="1"/>
  <c r="AJ31" i="44"/>
  <c r="AH31" i="44"/>
  <c r="AH30" i="44" s="1"/>
  <c r="AG31" i="44"/>
  <c r="Z31" i="44"/>
  <c r="Z30" i="44" s="1"/>
  <c r="Y31" i="44"/>
  <c r="Y30" i="44" s="1"/>
  <c r="X31" i="44"/>
  <c r="X30" i="44" s="1"/>
  <c r="W31" i="44"/>
  <c r="W30" i="44"/>
  <c r="V31" i="44"/>
  <c r="V30" i="44" s="1"/>
  <c r="U31" i="44"/>
  <c r="U30" i="44" s="1"/>
  <c r="S31" i="44"/>
  <c r="S30" i="44"/>
  <c r="R31" i="44"/>
  <c r="R30" i="44" s="1"/>
  <c r="T30" i="44" s="1"/>
  <c r="AO29" i="44"/>
  <c r="AN29" i="44"/>
  <c r="AM29" i="44"/>
  <c r="AL29" i="44"/>
  <c r="AK29" i="44"/>
  <c r="AJ29" i="44"/>
  <c r="AH29" i="44"/>
  <c r="AG29" i="44"/>
  <c r="Z29" i="44"/>
  <c r="Y29" i="44"/>
  <c r="K29" i="44" s="1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P28" i="44" s="1"/>
  <c r="AQ28" i="44" s="1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K26" i="44" s="1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N23" i="44" s="1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K22" i="44" s="1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G20" i="44" s="1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Y18" i="44" s="1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AA16" i="44" s="1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K14" i="44" s="1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K11" i="44" s="1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I181" i="43" s="1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AI180" i="43" s="1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D179" i="43" s="1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T175" i="43" s="1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I174" i="43" s="1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AI173" i="43" s="1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T172" i="43" s="1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I171" i="43" s="1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AI170" i="43" s="1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T169" i="43" s="1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I168" i="43" s="1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I165" i="43" s="1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 s="1"/>
  <c r="AK164" i="43"/>
  <c r="AK163" i="43" s="1"/>
  <c r="AJ164" i="43"/>
  <c r="AJ163" i="43"/>
  <c r="AH164" i="43"/>
  <c r="AH163" i="43"/>
  <c r="AG164" i="43"/>
  <c r="AG163" i="43"/>
  <c r="AI163" i="43"/>
  <c r="Z164" i="43"/>
  <c r="Z163" i="43"/>
  <c r="Y164" i="43"/>
  <c r="Y163" i="43" s="1"/>
  <c r="X164" i="43"/>
  <c r="X163" i="43" s="1"/>
  <c r="W164" i="43"/>
  <c r="W163" i="43"/>
  <c r="V164" i="43"/>
  <c r="V163" i="43"/>
  <c r="U164" i="43"/>
  <c r="U163" i="43" s="1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L159" i="43" s="1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L130" i="43" s="1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 s="1"/>
  <c r="AK121" i="43"/>
  <c r="AK120" i="43"/>
  <c r="AJ121" i="43"/>
  <c r="AJ120" i="43" s="1"/>
  <c r="AH121" i="43"/>
  <c r="AH120" i="43" s="1"/>
  <c r="AG121" i="43"/>
  <c r="AG120" i="43" s="1"/>
  <c r="Z121" i="43"/>
  <c r="Z120" i="43"/>
  <c r="Y121" i="43"/>
  <c r="Y120" i="43" s="1"/>
  <c r="X121" i="43"/>
  <c r="X120" i="43"/>
  <c r="W121" i="43"/>
  <c r="W120" i="43" s="1"/>
  <c r="V121" i="43"/>
  <c r="V120" i="43" s="1"/>
  <c r="U121" i="43"/>
  <c r="U120" i="43" s="1"/>
  <c r="S121" i="43"/>
  <c r="R121" i="43"/>
  <c r="R120" i="43" s="1"/>
  <c r="D120" i="43" s="1"/>
  <c r="AO119" i="43"/>
  <c r="AN119" i="43"/>
  <c r="AM119" i="43"/>
  <c r="AL119" i="43"/>
  <c r="AK119" i="43"/>
  <c r="AJ119" i="43"/>
  <c r="AH119" i="43"/>
  <c r="AG119" i="43"/>
  <c r="Z119" i="43"/>
  <c r="Y119" i="43"/>
  <c r="K119" i="43" s="1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G118" i="43" s="1"/>
  <c r="AH118" i="43"/>
  <c r="AG118" i="43"/>
  <c r="Z118" i="43"/>
  <c r="Y118" i="43"/>
  <c r="X118" i="43"/>
  <c r="W118" i="43"/>
  <c r="V118" i="43"/>
  <c r="U118" i="43"/>
  <c r="S118" i="43"/>
  <c r="E118" i="43" s="1"/>
  <c r="R118" i="43"/>
  <c r="D118" i="43" s="1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T107" i="43" s="1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E103" i="43" s="1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J102" i="43" s="1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/>
  <c r="Y83" i="43"/>
  <c r="X83" i="43"/>
  <c r="W83" i="43"/>
  <c r="V83" i="43"/>
  <c r="U83" i="43"/>
  <c r="S83" i="43"/>
  <c r="R83" i="43"/>
  <c r="AO82" i="43"/>
  <c r="AN82" i="43"/>
  <c r="K82" i="43" s="1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P78" i="43" s="1"/>
  <c r="AQ78" i="43" s="1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K77" i="43" s="1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K76" i="43" s="1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H75" i="43" s="1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L74" i="43" s="1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H74" i="43" s="1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L73" i="43" s="1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K72" i="43"/>
  <c r="AK71" i="43"/>
  <c r="AJ72" i="43"/>
  <c r="AJ71" i="43"/>
  <c r="AP71" i="43" s="1"/>
  <c r="AQ71" i="43" s="1"/>
  <c r="AH72" i="43"/>
  <c r="AH71" i="43" s="1"/>
  <c r="AG72" i="43"/>
  <c r="AG71" i="43" s="1"/>
  <c r="AI71" i="43" s="1"/>
  <c r="Z72" i="43"/>
  <c r="Z71" i="43"/>
  <c r="Y72" i="43"/>
  <c r="Y71" i="43" s="1"/>
  <c r="X72" i="43"/>
  <c r="X71" i="43" s="1"/>
  <c r="W72" i="43"/>
  <c r="W71" i="43" s="1"/>
  <c r="V72" i="43"/>
  <c r="V71" i="43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P68" i="43" s="1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N58" i="43" s="1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E33" i="43" s="1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/>
  <c r="AL31" i="43"/>
  <c r="AL30" i="43"/>
  <c r="AK31" i="43"/>
  <c r="AK30" i="43"/>
  <c r="AJ31" i="43"/>
  <c r="AJ30" i="43" s="1"/>
  <c r="AH31" i="43"/>
  <c r="AH30" i="43"/>
  <c r="AG31" i="43"/>
  <c r="AG30" i="43"/>
  <c r="Z31" i="43"/>
  <c r="Z30" i="43" s="1"/>
  <c r="Y31" i="43"/>
  <c r="Y30" i="43" s="1"/>
  <c r="K30" i="43" s="1"/>
  <c r="X31" i="43"/>
  <c r="X30" i="43"/>
  <c r="W31" i="43"/>
  <c r="W30" i="43" s="1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T28" i="43" s="1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P26" i="43" s="1"/>
  <c r="AQ26" i="43" s="1"/>
  <c r="AH26" i="43"/>
  <c r="AG26" i="43"/>
  <c r="AI26" i="43" s="1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T167" i="34" s="1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V163" i="34" s="1"/>
  <c r="H163" i="34" s="1"/>
  <c r="U166" i="34"/>
  <c r="S166" i="34"/>
  <c r="R166" i="34"/>
  <c r="R163" i="34" s="1"/>
  <c r="AO165" i="34"/>
  <c r="AN165" i="34"/>
  <c r="AN163" i="34" s="1"/>
  <c r="K163" i="34" s="1"/>
  <c r="AM165" i="34"/>
  <c r="AL165" i="34"/>
  <c r="AK165" i="34"/>
  <c r="AJ165" i="34"/>
  <c r="AH165" i="34"/>
  <c r="AG165" i="34"/>
  <c r="Z165" i="34"/>
  <c r="Z163" i="34" s="1"/>
  <c r="Y165" i="34"/>
  <c r="Y163" i="34" s="1"/>
  <c r="X165" i="34"/>
  <c r="W165" i="34"/>
  <c r="V165" i="34"/>
  <c r="U165" i="34"/>
  <c r="S165" i="34"/>
  <c r="R165" i="34"/>
  <c r="AO164" i="34"/>
  <c r="AO163" i="34" s="1"/>
  <c r="AN164" i="34"/>
  <c r="AM164" i="34"/>
  <c r="AL164" i="34"/>
  <c r="AK164" i="34"/>
  <c r="AK163" i="34" s="1"/>
  <c r="AJ164" i="34"/>
  <c r="AH164" i="34"/>
  <c r="AH163" i="34" s="1"/>
  <c r="AG164" i="34"/>
  <c r="Z164" i="34"/>
  <c r="Y164" i="34"/>
  <c r="X164" i="34"/>
  <c r="W164" i="34"/>
  <c r="W163" i="34"/>
  <c r="V164" i="34"/>
  <c r="U164" i="34"/>
  <c r="U163" i="34"/>
  <c r="S164" i="34"/>
  <c r="R164" i="34"/>
  <c r="AO162" i="34"/>
  <c r="AN162" i="34"/>
  <c r="AM162" i="34"/>
  <c r="AL162" i="34"/>
  <c r="I162" i="34" s="1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I159" i="34" s="1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M156" i="34" s="1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J151" i="34" s="1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N148" i="34" s="1"/>
  <c r="AM150" i="34"/>
  <c r="AL150" i="34"/>
  <c r="AK150" i="34"/>
  <c r="AJ150" i="34"/>
  <c r="AH150" i="34"/>
  <c r="AG150" i="34"/>
  <c r="Z150" i="34"/>
  <c r="Y150" i="34"/>
  <c r="X150" i="34"/>
  <c r="W150" i="34"/>
  <c r="W148" i="34" s="1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R134" i="34" s="1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I136" i="34" s="1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H126" i="34" s="1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P124" i="34" s="1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 s="1"/>
  <c r="AM121" i="34"/>
  <c r="AM120" i="34" s="1"/>
  <c r="AL121" i="34"/>
  <c r="AK121" i="34"/>
  <c r="AJ121" i="34"/>
  <c r="AJ120" i="34"/>
  <c r="AH121" i="34"/>
  <c r="AG121" i="34"/>
  <c r="Z121" i="34"/>
  <c r="Y121" i="34"/>
  <c r="Y120" i="34" s="1"/>
  <c r="X121" i="34"/>
  <c r="W121" i="34"/>
  <c r="V121" i="34"/>
  <c r="U121" i="34"/>
  <c r="U120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K103" i="34" s="1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N85" i="34" s="1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K83" i="34" s="1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 s="1"/>
  <c r="AN80" i="34"/>
  <c r="K80" i="34" s="1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AA79" i="34" s="1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K77" i="34" s="1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U71" i="34" s="1"/>
  <c r="S74" i="34"/>
  <c r="R74" i="34"/>
  <c r="AO73" i="34"/>
  <c r="AN73" i="34"/>
  <c r="AM73" i="34"/>
  <c r="AL73" i="34"/>
  <c r="AL71" i="34" s="1"/>
  <c r="AK73" i="34"/>
  <c r="AJ73" i="34"/>
  <c r="AH73" i="34"/>
  <c r="AG73" i="34"/>
  <c r="Z73" i="34"/>
  <c r="Y73" i="34"/>
  <c r="K73" i="34" s="1"/>
  <c r="X73" i="34"/>
  <c r="W73" i="34"/>
  <c r="V73" i="34"/>
  <c r="U73" i="34"/>
  <c r="S73" i="34"/>
  <c r="R73" i="34"/>
  <c r="AO72" i="34"/>
  <c r="AN72" i="34"/>
  <c r="AM72" i="34"/>
  <c r="AL72" i="34"/>
  <c r="AK72" i="34"/>
  <c r="AK71" i="34" s="1"/>
  <c r="AJ72" i="34"/>
  <c r="AH72" i="34"/>
  <c r="AG72" i="34"/>
  <c r="Z72" i="34"/>
  <c r="Z71" i="34" s="1"/>
  <c r="Y72" i="34"/>
  <c r="X72" i="34"/>
  <c r="W72" i="34"/>
  <c r="V72" i="34"/>
  <c r="V71" i="34" s="1"/>
  <c r="U72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Z66" i="34" s="1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H63" i="34" s="1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O61" i="34" s="1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L60" i="34" s="1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L57" i="34" s="1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K52" i="34" s="1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O52" i="34" s="1"/>
  <c r="AN54" i="34"/>
  <c r="AM54" i="34"/>
  <c r="AM52" i="34" s="1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K47" i="34" s="1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L42" i="34" s="1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V30" i="34" s="1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I34" i="34" s="1"/>
  <c r="V34" i="34"/>
  <c r="U34" i="34"/>
  <c r="S34" i="34"/>
  <c r="R34" i="34"/>
  <c r="AO33" i="34"/>
  <c r="AN33" i="34"/>
  <c r="AM33" i="34"/>
  <c r="AL33" i="34"/>
  <c r="AK33" i="34"/>
  <c r="AJ33" i="34"/>
  <c r="AJ30" i="34" s="1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L30" i="34" s="1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N31" i="34"/>
  <c r="AM31" i="34"/>
  <c r="AL31" i="34"/>
  <c r="AK31" i="34"/>
  <c r="AJ31" i="34"/>
  <c r="AH31" i="34"/>
  <c r="AG31" i="34"/>
  <c r="AG30" i="34" s="1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I27" i="34" s="1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X9" i="34" s="1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Z163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J166" i="51"/>
  <c r="AH166" i="51"/>
  <c r="E166" i="51" s="1"/>
  <c r="AG166" i="51"/>
  <c r="Z166" i="51"/>
  <c r="Y166" i="51"/>
  <c r="X166" i="51"/>
  <c r="W166" i="51"/>
  <c r="V166" i="51"/>
  <c r="U166" i="51"/>
  <c r="S166" i="51"/>
  <c r="R166" i="51"/>
  <c r="AO165" i="51"/>
  <c r="AN165" i="51"/>
  <c r="AN163" i="51" s="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J163" i="51" s="1"/>
  <c r="AH164" i="51"/>
  <c r="AH163" i="51" s="1"/>
  <c r="AG164" i="51"/>
  <c r="Z164" i="51"/>
  <c r="Y164" i="51"/>
  <c r="Y163" i="51" s="1"/>
  <c r="X164" i="5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I160" i="51" s="1"/>
  <c r="AK160" i="51"/>
  <c r="AJ160" i="51"/>
  <c r="G160" i="51" s="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L156" i="51" s="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AI154" i="51" s="1"/>
  <c r="Z154" i="51"/>
  <c r="Y154" i="51"/>
  <c r="X154" i="51"/>
  <c r="W154" i="51"/>
  <c r="V154" i="51"/>
  <c r="U154" i="51"/>
  <c r="S154" i="51"/>
  <c r="R154" i="51"/>
  <c r="AO153" i="51"/>
  <c r="AN153" i="51"/>
  <c r="AM153" i="51"/>
  <c r="J153" i="51" s="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K152" i="51" s="1"/>
  <c r="AM152" i="51"/>
  <c r="AL152" i="51"/>
  <c r="AK152" i="51"/>
  <c r="AJ152" i="51"/>
  <c r="AH152" i="51"/>
  <c r="AG152" i="51"/>
  <c r="Z152" i="51"/>
  <c r="Y152" i="51"/>
  <c r="X152" i="51"/>
  <c r="W152" i="51"/>
  <c r="W151" i="51" s="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K150" i="51" s="1"/>
  <c r="X150" i="51"/>
  <c r="W150" i="51"/>
  <c r="V150" i="51"/>
  <c r="U150" i="51"/>
  <c r="S150" i="51"/>
  <c r="R150" i="51"/>
  <c r="AO149" i="51"/>
  <c r="AN149" i="51"/>
  <c r="AM149" i="51"/>
  <c r="AL149" i="51"/>
  <c r="AL148" i="51" s="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R149" i="51"/>
  <c r="R148" i="51" s="1"/>
  <c r="AO147" i="51"/>
  <c r="AN147" i="51"/>
  <c r="K147" i="51" s="1"/>
  <c r="AM147" i="51"/>
  <c r="J147" i="51" s="1"/>
  <c r="AL147" i="51"/>
  <c r="AK147" i="51"/>
  <c r="AJ147" i="51"/>
  <c r="AH147" i="51"/>
  <c r="AG147" i="51"/>
  <c r="Z147" i="51"/>
  <c r="Y147" i="51"/>
  <c r="X147" i="51"/>
  <c r="W147" i="51"/>
  <c r="I147" i="51" s="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I145" i="51" s="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R142" i="51" s="1"/>
  <c r="AO144" i="51"/>
  <c r="AN144" i="51"/>
  <c r="K144" i="51" s="1"/>
  <c r="AM144" i="51"/>
  <c r="AL144" i="51"/>
  <c r="AK144" i="51"/>
  <c r="AJ144" i="51"/>
  <c r="AH144" i="51"/>
  <c r="AG144" i="51"/>
  <c r="Z144" i="51"/>
  <c r="Y144" i="51"/>
  <c r="X144" i="51"/>
  <c r="W144" i="51"/>
  <c r="W142" i="51" s="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K143" i="51" s="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K137" i="51" s="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D126" i="51" s="1"/>
  <c r="Z126" i="51"/>
  <c r="Y126" i="51"/>
  <c r="X126" i="51"/>
  <c r="W126" i="51"/>
  <c r="V126" i="51"/>
  <c r="U126" i="51"/>
  <c r="S126" i="51"/>
  <c r="R126" i="51"/>
  <c r="AO125" i="51"/>
  <c r="AN125" i="51"/>
  <c r="AM125" i="51"/>
  <c r="J125" i="51" s="1"/>
  <c r="AL125" i="51"/>
  <c r="I125" i="51" s="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H124" i="51" s="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L123" i="51" s="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V120" i="51" s="1"/>
  <c r="U122" i="51"/>
  <c r="S122" i="51"/>
  <c r="E122" i="51"/>
  <c r="R122" i="51"/>
  <c r="D122" i="51" s="1"/>
  <c r="AO121" i="51"/>
  <c r="AO120" i="51" s="1"/>
  <c r="AN121" i="51"/>
  <c r="AM121" i="51"/>
  <c r="AM120" i="51"/>
  <c r="AL121" i="51"/>
  <c r="AK121" i="51"/>
  <c r="AJ121" i="51"/>
  <c r="AJ120" i="51" s="1"/>
  <c r="AH121" i="51"/>
  <c r="AG121" i="51"/>
  <c r="Z121" i="51"/>
  <c r="Y121" i="51"/>
  <c r="X121" i="51"/>
  <c r="W121" i="51"/>
  <c r="V121" i="51"/>
  <c r="U121" i="51"/>
  <c r="U120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W116" i="51"/>
  <c r="V116" i="51"/>
  <c r="H116" i="51" s="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D110" i="51" s="1"/>
  <c r="AO109" i="51"/>
  <c r="AN109" i="51"/>
  <c r="AM109" i="51"/>
  <c r="AL109" i="51"/>
  <c r="AK109" i="51"/>
  <c r="AJ109" i="51"/>
  <c r="AH109" i="51"/>
  <c r="AG109" i="51"/>
  <c r="Z109" i="51"/>
  <c r="Y109" i="51"/>
  <c r="X109" i="51"/>
  <c r="X108" i="51" s="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E107" i="51" s="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M105" i="51" s="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E106" i="51" s="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E103" i="51" s="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E102" i="51" s="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J101" i="51" s="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H99" i="51" s="1"/>
  <c r="AG100" i="51"/>
  <c r="Z100" i="51"/>
  <c r="Y100" i="51"/>
  <c r="X100" i="51"/>
  <c r="W100" i="51"/>
  <c r="I100" i="51" s="1"/>
  <c r="V100" i="51"/>
  <c r="U100" i="51"/>
  <c r="S100" i="51"/>
  <c r="R100" i="51"/>
  <c r="AO89" i="51"/>
  <c r="AN89" i="51"/>
  <c r="K89" i="51" s="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AA89" i="51" s="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P87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U85" i="51" s="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L84" i="51" s="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H83" i="51" s="1"/>
  <c r="AJ83" i="51"/>
  <c r="AH83" i="51"/>
  <c r="AG83" i="51"/>
  <c r="Z83" i="51"/>
  <c r="Y83" i="51"/>
  <c r="X83" i="51"/>
  <c r="W83" i="51"/>
  <c r="I83" i="51" s="1"/>
  <c r="V83" i="51"/>
  <c r="U83" i="51"/>
  <c r="S83" i="51"/>
  <c r="R83" i="51"/>
  <c r="AO82" i="51"/>
  <c r="L82" i="51" s="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H82" i="51" s="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H80" i="51" s="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L79" i="51" s="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H77" i="51" s="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L76" i="51" s="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I75" i="51" s="1"/>
  <c r="AK75" i="51"/>
  <c r="AJ75" i="51"/>
  <c r="AH75" i="51"/>
  <c r="AG75" i="51"/>
  <c r="Z75" i="51"/>
  <c r="L75" i="51" s="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H74" i="51" s="1"/>
  <c r="AJ74" i="51"/>
  <c r="AH74" i="51"/>
  <c r="AG74" i="51"/>
  <c r="Z74" i="51"/>
  <c r="Y74" i="51"/>
  <c r="X74" i="51"/>
  <c r="W74" i="51"/>
  <c r="I74" i="51" s="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H73" i="51" s="1"/>
  <c r="U73" i="51"/>
  <c r="S73" i="51"/>
  <c r="R73" i="51"/>
  <c r="AO72" i="51"/>
  <c r="AN72" i="51"/>
  <c r="AN71" i="51" s="1"/>
  <c r="AM72" i="51"/>
  <c r="AL72" i="51"/>
  <c r="AK72" i="51"/>
  <c r="AJ72" i="51"/>
  <c r="AJ71" i="51"/>
  <c r="AH72" i="51"/>
  <c r="AG72" i="51"/>
  <c r="Z72" i="51"/>
  <c r="Y72" i="51"/>
  <c r="Y71" i="51" s="1"/>
  <c r="X72" i="51"/>
  <c r="W72" i="51"/>
  <c r="V72" i="51"/>
  <c r="V71" i="51" s="1"/>
  <c r="U72" i="51"/>
  <c r="U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I69" i="51" s="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N67" i="51"/>
  <c r="AM67" i="51"/>
  <c r="AM66" i="51" s="1"/>
  <c r="AL67" i="51"/>
  <c r="AK67" i="51"/>
  <c r="AK66" i="51" s="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H65" i="51" s="1"/>
  <c r="U65" i="51"/>
  <c r="S65" i="51"/>
  <c r="R65" i="51"/>
  <c r="AO64" i="51"/>
  <c r="AN64" i="51"/>
  <c r="AM64" i="51"/>
  <c r="AL64" i="51"/>
  <c r="AK64" i="51"/>
  <c r="AJ64" i="51"/>
  <c r="AH64" i="51"/>
  <c r="AG64" i="51"/>
  <c r="AG61" i="51" s="1"/>
  <c r="Z64" i="51"/>
  <c r="L64" i="51" s="1"/>
  <c r="Y64" i="51"/>
  <c r="K64" i="51" s="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N61" i="51" s="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L60" i="51" s="1"/>
  <c r="Y60" i="51"/>
  <c r="K60" i="51" s="1"/>
  <c r="X60" i="51"/>
  <c r="W60" i="51"/>
  <c r="V60" i="51"/>
  <c r="U60" i="51"/>
  <c r="S60" i="51"/>
  <c r="R60" i="51"/>
  <c r="AO59" i="51"/>
  <c r="AN59" i="51"/>
  <c r="AM59" i="51"/>
  <c r="AL59" i="51"/>
  <c r="I59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H57" i="51" s="1"/>
  <c r="U57" i="51"/>
  <c r="S57" i="51"/>
  <c r="R57" i="51"/>
  <c r="AO56" i="51"/>
  <c r="AN56" i="51"/>
  <c r="AM56" i="51"/>
  <c r="AL56" i="51"/>
  <c r="AK56" i="51"/>
  <c r="AJ56" i="51"/>
  <c r="AH56" i="51"/>
  <c r="AG56" i="51"/>
  <c r="AG52" i="51" s="1"/>
  <c r="Z56" i="51"/>
  <c r="L56" i="51" s="1"/>
  <c r="Y56" i="51"/>
  <c r="X56" i="51"/>
  <c r="W56" i="51"/>
  <c r="V56" i="51"/>
  <c r="U56" i="51"/>
  <c r="S56" i="51"/>
  <c r="R56" i="51"/>
  <c r="AO55" i="51"/>
  <c r="AN55" i="51"/>
  <c r="AM55" i="51"/>
  <c r="AL55" i="51"/>
  <c r="AL52" i="51" s="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W52" i="51" s="1"/>
  <c r="V54" i="51"/>
  <c r="U54" i="51"/>
  <c r="S54" i="51"/>
  <c r="R54" i="51"/>
  <c r="AO53" i="51"/>
  <c r="AN53" i="51"/>
  <c r="AM53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L46" i="51" s="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H41" i="51" s="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L40" i="51" s="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H40" i="51" s="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H37" i="51" s="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K35" i="51" s="1"/>
  <c r="AM35" i="51"/>
  <c r="AL35" i="51"/>
  <c r="AK35" i="51"/>
  <c r="AJ35" i="5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J30" i="51"/>
  <c r="AH31" i="51"/>
  <c r="AG31" i="51"/>
  <c r="Z31" i="51"/>
  <c r="Y31" i="51"/>
  <c r="Y30" i="51" s="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N23" i="51" s="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K22" i="51" s="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Y18" i="51" s="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U15" i="51" s="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K14" i="51" s="1"/>
  <c r="AM14" i="51"/>
  <c r="AL14" i="51"/>
  <c r="AK14" i="51"/>
  <c r="AJ14" i="51"/>
  <c r="G14" i="51" s="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I13" i="51" s="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K11" i="51" s="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D11" i="51" s="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W177" i="50" s="1"/>
  <c r="V181" i="50"/>
  <c r="U181" i="50"/>
  <c r="S181" i="50"/>
  <c r="R181" i="50"/>
  <c r="AO180" i="50"/>
  <c r="AN180" i="50"/>
  <c r="AN177" i="50" s="1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Y177" i="50" s="1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D176" i="50" s="1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H173" i="50" s="1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 s="1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I170" i="50" s="1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H169" i="50" s="1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L168" i="50" s="1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R163" i="50" s="1"/>
  <c r="AO166" i="50"/>
  <c r="AN166" i="50"/>
  <c r="K166" i="50" s="1"/>
  <c r="AM166" i="50"/>
  <c r="AL166" i="50"/>
  <c r="AK166" i="50"/>
  <c r="H166" i="50" s="1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D165" i="50" s="1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Y164" i="50"/>
  <c r="Y163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I161" i="50" s="1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R156" i="50" s="1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H155" i="50" s="1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K148" i="50" s="1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H128" i="50" s="1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V120" i="50" s="1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K124" i="50" s="1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J120" i="50" s="1"/>
  <c r="AH123" i="50"/>
  <c r="AG123" i="50"/>
  <c r="Z123" i="50"/>
  <c r="Y123" i="50"/>
  <c r="X123" i="50"/>
  <c r="W123" i="50"/>
  <c r="I123" i="50" s="1"/>
  <c r="V123" i="50"/>
  <c r="U123" i="50"/>
  <c r="S123" i="50"/>
  <c r="R123" i="50"/>
  <c r="AO122" i="50"/>
  <c r="AN122" i="50"/>
  <c r="AN120" i="50" s="1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U120" i="50" s="1"/>
  <c r="S122" i="50"/>
  <c r="R122" i="50"/>
  <c r="AO121" i="50"/>
  <c r="AN121" i="50"/>
  <c r="AM121" i="50"/>
  <c r="AL121" i="50"/>
  <c r="AK121" i="50"/>
  <c r="AJ121" i="50"/>
  <c r="AH121" i="50"/>
  <c r="AG121" i="50"/>
  <c r="Z121" i="50"/>
  <c r="Z120" i="50" s="1"/>
  <c r="Y121" i="50"/>
  <c r="X121" i="50"/>
  <c r="W121" i="50"/>
  <c r="V121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K114" i="50" s="1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Z108" i="50" s="1"/>
  <c r="Y112" i="50"/>
  <c r="X112" i="50"/>
  <c r="W112" i="50"/>
  <c r="V112" i="50"/>
  <c r="H112" i="50" s="1"/>
  <c r="U112" i="50"/>
  <c r="S112" i="50"/>
  <c r="R112" i="50"/>
  <c r="AO111" i="50"/>
  <c r="AN111" i="50"/>
  <c r="AM111" i="50"/>
  <c r="AL111" i="50"/>
  <c r="AK111" i="50"/>
  <c r="AK108" i="50" s="1"/>
  <c r="AJ111" i="50"/>
  <c r="AH111" i="50"/>
  <c r="AG111" i="50"/>
  <c r="Z111" i="50"/>
  <c r="L111" i="50" s="1"/>
  <c r="Y111" i="50"/>
  <c r="X111" i="50"/>
  <c r="W111" i="50"/>
  <c r="V111" i="50"/>
  <c r="U111" i="50"/>
  <c r="G111" i="50" s="1"/>
  <c r="S111" i="50"/>
  <c r="R111" i="50"/>
  <c r="AO110" i="50"/>
  <c r="AN110" i="50"/>
  <c r="AN108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J109" i="50" s="1"/>
  <c r="W109" i="50"/>
  <c r="V109" i="50"/>
  <c r="U109" i="50"/>
  <c r="S109" i="50"/>
  <c r="R109" i="50"/>
  <c r="AO107" i="50"/>
  <c r="AN107" i="50"/>
  <c r="AM107" i="50"/>
  <c r="AL107" i="50"/>
  <c r="I107" i="50" s="1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D107" i="50" s="1"/>
  <c r="AO106" i="50"/>
  <c r="AO105" i="50" s="1"/>
  <c r="AN106" i="50"/>
  <c r="AM106" i="50"/>
  <c r="AL106" i="50"/>
  <c r="AK106" i="50"/>
  <c r="AJ106" i="50"/>
  <c r="AH106" i="50"/>
  <c r="AG106" i="50"/>
  <c r="Z106" i="50"/>
  <c r="Y106" i="50"/>
  <c r="X106" i="50"/>
  <c r="J106" i="50" s="1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G104" i="50" s="1"/>
  <c r="AH104" i="50"/>
  <c r="AG104" i="50"/>
  <c r="D104" i="50" s="1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K102" i="50" s="1"/>
  <c r="X102" i="50"/>
  <c r="W102" i="50"/>
  <c r="I102" i="50" s="1"/>
  <c r="V102" i="50"/>
  <c r="U102" i="50"/>
  <c r="S102" i="50"/>
  <c r="R102" i="50"/>
  <c r="AO101" i="50"/>
  <c r="AN101" i="50"/>
  <c r="AM101" i="50"/>
  <c r="AL101" i="50"/>
  <c r="AK101" i="50"/>
  <c r="AJ101" i="50"/>
  <c r="G101" i="50" s="1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H100" i="50" s="1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D89" i="50" s="1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K85" i="50" s="1"/>
  <c r="AJ88" i="50"/>
  <c r="AH88" i="50"/>
  <c r="AG88" i="50"/>
  <c r="Z88" i="50"/>
  <c r="Y88" i="50"/>
  <c r="X88" i="50"/>
  <c r="W88" i="50"/>
  <c r="V88" i="50"/>
  <c r="U88" i="50"/>
  <c r="S88" i="50"/>
  <c r="E88" i="50" s="1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J87" i="50" s="1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L78" i="50" s="1"/>
  <c r="AN78" i="50"/>
  <c r="AM78" i="50"/>
  <c r="AL78" i="50"/>
  <c r="I78" i="50" s="1"/>
  <c r="AK78" i="50"/>
  <c r="AK71" i="50" s="1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AO77" i="50"/>
  <c r="AN77" i="50"/>
  <c r="K77" i="50" s="1"/>
  <c r="AM77" i="50"/>
  <c r="AL77" i="50"/>
  <c r="I77" i="50" s="1"/>
  <c r="AK77" i="50"/>
  <c r="AJ77" i="50"/>
  <c r="AH77" i="50"/>
  <c r="AG77" i="50"/>
  <c r="Z77" i="50"/>
  <c r="L77" i="50" s="1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K76" i="50" s="1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AA75" i="50" s="1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M71" i="50" s="1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/>
  <c r="AN67" i="50"/>
  <c r="AM67" i="50"/>
  <c r="AM66" i="50" s="1"/>
  <c r="AL67" i="50"/>
  <c r="AK67" i="50"/>
  <c r="AJ67" i="50"/>
  <c r="AH67" i="50"/>
  <c r="E67" i="50" s="1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O61" i="50" s="1"/>
  <c r="AN62" i="50"/>
  <c r="AM62" i="50"/>
  <c r="AL62" i="50"/>
  <c r="AK62" i="50"/>
  <c r="AJ62" i="50"/>
  <c r="AH62" i="50"/>
  <c r="AH61" i="50" s="1"/>
  <c r="AG62" i="50"/>
  <c r="Z62" i="50"/>
  <c r="Y62" i="50"/>
  <c r="X62" i="50"/>
  <c r="W62" i="50"/>
  <c r="W61" i="50" s="1"/>
  <c r="V62" i="50"/>
  <c r="H62" i="50" s="1"/>
  <c r="U62" i="50"/>
  <c r="S62" i="50"/>
  <c r="R62" i="50"/>
  <c r="AO60" i="50"/>
  <c r="AN60" i="50"/>
  <c r="AN58" i="50" s="1"/>
  <c r="AM60" i="50"/>
  <c r="AL60" i="50"/>
  <c r="AK60" i="50"/>
  <c r="AJ60" i="50"/>
  <c r="AH60" i="50"/>
  <c r="E60" i="50" s="1"/>
  <c r="AG60" i="50"/>
  <c r="Z60" i="50"/>
  <c r="L60" i="50" s="1"/>
  <c r="Y60" i="50"/>
  <c r="X60" i="50"/>
  <c r="W60" i="50"/>
  <c r="I60" i="50" s="1"/>
  <c r="V60" i="50"/>
  <c r="U60" i="50"/>
  <c r="U58" i="50" s="1"/>
  <c r="S60" i="50"/>
  <c r="R60" i="50"/>
  <c r="T60" i="50" s="1"/>
  <c r="AO59" i="50"/>
  <c r="AO58" i="50"/>
  <c r="AN59" i="50"/>
  <c r="AM59" i="50"/>
  <c r="AL59" i="50"/>
  <c r="AL58" i="50"/>
  <c r="AK59" i="50"/>
  <c r="AK58" i="50"/>
  <c r="AJ59" i="50"/>
  <c r="AH59" i="50"/>
  <c r="AH58" i="50" s="1"/>
  <c r="AG59" i="50"/>
  <c r="Z59" i="50"/>
  <c r="Z58" i="50" s="1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U52" i="50" s="1"/>
  <c r="S57" i="50"/>
  <c r="R57" i="50"/>
  <c r="AO56" i="50"/>
  <c r="AN56" i="50"/>
  <c r="AM56" i="50"/>
  <c r="AL56" i="50"/>
  <c r="AK56" i="50"/>
  <c r="AJ56" i="50"/>
  <c r="AH56" i="50"/>
  <c r="AH52" i="50" s="1"/>
  <c r="AG56" i="50"/>
  <c r="Z56" i="50"/>
  <c r="L56" i="50"/>
  <c r="Y56" i="50"/>
  <c r="X56" i="50"/>
  <c r="W56" i="50"/>
  <c r="V56" i="50"/>
  <c r="U56" i="50"/>
  <c r="S56" i="50"/>
  <c r="R56" i="50"/>
  <c r="AO55" i="50"/>
  <c r="AN55" i="50"/>
  <c r="AM55" i="50"/>
  <c r="J55" i="50" s="1"/>
  <c r="AL55" i="50"/>
  <c r="AK55" i="50"/>
  <c r="AJ55" i="50"/>
  <c r="AH55" i="50"/>
  <c r="AG55" i="50"/>
  <c r="Z55" i="50"/>
  <c r="L55" i="50" s="1"/>
  <c r="Y55" i="50"/>
  <c r="X55" i="50"/>
  <c r="W55" i="50"/>
  <c r="V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Y54" i="50"/>
  <c r="K54" i="50" s="1"/>
  <c r="X54" i="50"/>
  <c r="J54" i="50" s="1"/>
  <c r="W54" i="50"/>
  <c r="V54" i="50"/>
  <c r="H54" i="50" s="1"/>
  <c r="U54" i="50"/>
  <c r="S54" i="50"/>
  <c r="R54" i="50"/>
  <c r="AO53" i="50"/>
  <c r="AN53" i="50"/>
  <c r="AM53" i="50"/>
  <c r="AL53" i="50"/>
  <c r="AL52" i="50" s="1"/>
  <c r="AK53" i="50"/>
  <c r="AJ53" i="50"/>
  <c r="AH53" i="50"/>
  <c r="AG53" i="50"/>
  <c r="Z53" i="50"/>
  <c r="Y53" i="50"/>
  <c r="X53" i="50"/>
  <c r="W53" i="50"/>
  <c r="V53" i="50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J48" i="50" s="1"/>
  <c r="W48" i="50"/>
  <c r="V48" i="50"/>
  <c r="H48" i="50" s="1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W44" i="50" s="1"/>
  <c r="V46" i="50"/>
  <c r="U46" i="50"/>
  <c r="S46" i="50"/>
  <c r="R46" i="50"/>
  <c r="AO45" i="50"/>
  <c r="AN45" i="50"/>
  <c r="AM45" i="50"/>
  <c r="AL45" i="50"/>
  <c r="AK45" i="50"/>
  <c r="AK44" i="50" s="1"/>
  <c r="AJ45" i="50"/>
  <c r="AH45" i="50"/>
  <c r="AG45" i="50"/>
  <c r="Z45" i="50"/>
  <c r="Y45" i="50"/>
  <c r="X45" i="50"/>
  <c r="W45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H38" i="50" s="1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J36" i="50" s="1"/>
  <c r="W36" i="50"/>
  <c r="V36" i="50"/>
  <c r="U36" i="50"/>
  <c r="S36" i="50"/>
  <c r="E36" i="50"/>
  <c r="R36" i="50"/>
  <c r="AO35" i="50"/>
  <c r="AN35" i="50"/>
  <c r="AM35" i="50"/>
  <c r="J35" i="50" s="1"/>
  <c r="AL35" i="50"/>
  <c r="AK35" i="50"/>
  <c r="AJ35" i="50"/>
  <c r="AH35" i="50"/>
  <c r="AG35" i="50"/>
  <c r="Z35" i="50"/>
  <c r="L35" i="50" s="1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E32" i="50" s="1"/>
  <c r="R32" i="50"/>
  <c r="AO31" i="50"/>
  <c r="AN31" i="50"/>
  <c r="AM31" i="50"/>
  <c r="AM30" i="50" s="1"/>
  <c r="AL31" i="50"/>
  <c r="AK31" i="50"/>
  <c r="AJ31" i="50"/>
  <c r="AH31" i="50"/>
  <c r="AH30" i="50"/>
  <c r="AG31" i="50"/>
  <c r="Z31" i="50"/>
  <c r="Y31" i="50"/>
  <c r="X31" i="50"/>
  <c r="W31" i="50"/>
  <c r="V31" i="50"/>
  <c r="U31" i="50"/>
  <c r="S31" i="50"/>
  <c r="S30" i="50" s="1"/>
  <c r="E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S28" i="50"/>
  <c r="R28" i="50"/>
  <c r="AO27" i="50"/>
  <c r="AN27" i="50"/>
  <c r="AM27" i="50"/>
  <c r="AL27" i="50"/>
  <c r="AK27" i="50"/>
  <c r="H27" i="50" s="1"/>
  <c r="AJ27" i="50"/>
  <c r="AH27" i="50"/>
  <c r="AG27" i="50"/>
  <c r="Z27" i="50"/>
  <c r="L27" i="50" s="1"/>
  <c r="Y27" i="50"/>
  <c r="K27" i="50" s="1"/>
  <c r="X27" i="50"/>
  <c r="W27" i="50"/>
  <c r="V27" i="50"/>
  <c r="U27" i="50"/>
  <c r="G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Y26" i="50"/>
  <c r="X26" i="50"/>
  <c r="W26" i="50"/>
  <c r="V26" i="50"/>
  <c r="U26" i="50"/>
  <c r="S26" i="50"/>
  <c r="E26" i="50" s="1"/>
  <c r="R26" i="50"/>
  <c r="AO25" i="50"/>
  <c r="AN25" i="50"/>
  <c r="AM25" i="50"/>
  <c r="AL25" i="50"/>
  <c r="AK25" i="50"/>
  <c r="AJ25" i="50"/>
  <c r="AP25" i="50" s="1"/>
  <c r="AH25" i="50"/>
  <c r="AG25" i="50"/>
  <c r="Z25" i="50"/>
  <c r="L25" i="50" s="1"/>
  <c r="Y25" i="50"/>
  <c r="X25" i="50"/>
  <c r="J25" i="50"/>
  <c r="W25" i="50"/>
  <c r="V25" i="50"/>
  <c r="H25" i="50"/>
  <c r="U25" i="50"/>
  <c r="S25" i="50"/>
  <c r="E25" i="50" s="1"/>
  <c r="R25" i="50"/>
  <c r="AO24" i="50"/>
  <c r="AN24" i="50"/>
  <c r="AN23" i="50" s="1"/>
  <c r="AM24" i="50"/>
  <c r="AL24" i="50"/>
  <c r="AL23" i="50" s="1"/>
  <c r="AK24" i="50"/>
  <c r="AK23" i="50" s="1"/>
  <c r="AJ24" i="50"/>
  <c r="AJ23" i="50" s="1"/>
  <c r="AH24" i="50"/>
  <c r="AG24" i="50"/>
  <c r="Z24" i="50"/>
  <c r="Z23" i="50" s="1"/>
  <c r="Y24" i="50"/>
  <c r="X24" i="50"/>
  <c r="X23" i="50" s="1"/>
  <c r="W24" i="50"/>
  <c r="V24" i="50"/>
  <c r="U24" i="50"/>
  <c r="S24" i="50"/>
  <c r="S23" i="50" s="1"/>
  <c r="R24" i="50"/>
  <c r="AO22" i="50"/>
  <c r="AN22" i="50"/>
  <c r="K22" i="50" s="1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D22" i="50" s="1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I21" i="50" s="1"/>
  <c r="V21" i="50"/>
  <c r="H21" i="50" s="1"/>
  <c r="U21" i="50"/>
  <c r="S21" i="50"/>
  <c r="E21" i="50" s="1"/>
  <c r="R21" i="50"/>
  <c r="AO20" i="50"/>
  <c r="AN20" i="50"/>
  <c r="AM20" i="50"/>
  <c r="J20" i="50" s="1"/>
  <c r="AL20" i="50"/>
  <c r="AP20" i="50" s="1"/>
  <c r="AK20" i="50"/>
  <c r="AJ20" i="50"/>
  <c r="AJ18" i="50" s="1"/>
  <c r="AH20" i="50"/>
  <c r="AG20" i="50"/>
  <c r="Z20" i="50"/>
  <c r="L20" i="50" s="1"/>
  <c r="Y20" i="50"/>
  <c r="X20" i="50"/>
  <c r="W20" i="50"/>
  <c r="V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N15" i="50" s="1"/>
  <c r="AM16" i="50"/>
  <c r="AM15" i="50"/>
  <c r="AL16" i="50"/>
  <c r="AL15" i="50" s="1"/>
  <c r="AK16" i="50"/>
  <c r="AJ16" i="50"/>
  <c r="AH16" i="50"/>
  <c r="AG16" i="50"/>
  <c r="Z16" i="50"/>
  <c r="Z15" i="50" s="1"/>
  <c r="Y16" i="50"/>
  <c r="X16" i="50"/>
  <c r="X15" i="50" s="1"/>
  <c r="W16" i="50"/>
  <c r="W15" i="50" s="1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J14" i="50" s="1"/>
  <c r="W14" i="50"/>
  <c r="V14" i="50"/>
  <c r="H14" i="50" s="1"/>
  <c r="U14" i="50"/>
  <c r="S14" i="50"/>
  <c r="R14" i="50"/>
  <c r="D14" i="50" s="1"/>
  <c r="AO13" i="50"/>
  <c r="AN13" i="50"/>
  <c r="AN9" i="50" s="1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H12" i="50" s="1"/>
  <c r="AJ12" i="50"/>
  <c r="AH12" i="50"/>
  <c r="E12" i="50" s="1"/>
  <c r="AG12" i="50"/>
  <c r="Z12" i="50"/>
  <c r="Y12" i="50"/>
  <c r="X12" i="50"/>
  <c r="W12" i="50"/>
  <c r="V12" i="50"/>
  <c r="U12" i="50"/>
  <c r="S12" i="50"/>
  <c r="R12" i="50"/>
  <c r="D12" i="50" s="1"/>
  <c r="AO11" i="50"/>
  <c r="AN11" i="50"/>
  <c r="AM11" i="50"/>
  <c r="AM9" i="50" s="1"/>
  <c r="AL11" i="50"/>
  <c r="I11" i="50" s="1"/>
  <c r="AK11" i="50"/>
  <c r="AJ11" i="50"/>
  <c r="AH11" i="50"/>
  <c r="AG11" i="50"/>
  <c r="Z11" i="50"/>
  <c r="Y11" i="50"/>
  <c r="X11" i="50"/>
  <c r="J11" i="50" s="1"/>
  <c r="W11" i="50"/>
  <c r="V11" i="50"/>
  <c r="U11" i="50"/>
  <c r="S11" i="50"/>
  <c r="E11" i="50"/>
  <c r="R11" i="50"/>
  <c r="AO10" i="50"/>
  <c r="AN10" i="50"/>
  <c r="AM10" i="50"/>
  <c r="AL10" i="50"/>
  <c r="AL9" i="50" s="1"/>
  <c r="AK10" i="50"/>
  <c r="AJ10" i="50"/>
  <c r="AJ9" i="50" s="1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 s="1"/>
  <c r="U10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J169" i="47" s="1"/>
  <c r="AL169" i="47"/>
  <c r="I169" i="47" s="1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W167" i="47"/>
  <c r="I167" i="47" s="1"/>
  <c r="V167" i="47"/>
  <c r="U167" i="47"/>
  <c r="U163" i="47" s="1"/>
  <c r="S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U158" i="47"/>
  <c r="S158" i="47"/>
  <c r="R158" i="47"/>
  <c r="AO157" i="47"/>
  <c r="AN157" i="47"/>
  <c r="AM157" i="47"/>
  <c r="AL157" i="47"/>
  <c r="AK157" i="47"/>
  <c r="AJ157" i="47"/>
  <c r="AH157" i="47"/>
  <c r="AG157" i="47"/>
  <c r="Z157" i="47"/>
  <c r="Z156" i="47" s="1"/>
  <c r="Y157" i="47"/>
  <c r="K157" i="47" s="1"/>
  <c r="X157" i="47"/>
  <c r="X156" i="47" s="1"/>
  <c r="W157" i="47"/>
  <c r="V157" i="47"/>
  <c r="H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E150" i="47" s="1"/>
  <c r="AG150" i="47"/>
  <c r="Z150" i="47"/>
  <c r="Y150" i="47"/>
  <c r="X150" i="47"/>
  <c r="J150" i="47"/>
  <c r="W150" i="47"/>
  <c r="I150" i="47" s="1"/>
  <c r="V150" i="47"/>
  <c r="U150" i="47"/>
  <c r="S150" i="47"/>
  <c r="R150" i="47"/>
  <c r="AO149" i="47"/>
  <c r="AN149" i="47"/>
  <c r="AN148" i="47" s="1"/>
  <c r="AM149" i="47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Y149" i="47"/>
  <c r="X149" i="47"/>
  <c r="J149" i="47" s="1"/>
  <c r="W149" i="47"/>
  <c r="V149" i="47"/>
  <c r="U149" i="47"/>
  <c r="U148" i="47"/>
  <c r="S149" i="47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J147" i="47"/>
  <c r="W147" i="47"/>
  <c r="I147" i="47" s="1"/>
  <c r="V147" i="47"/>
  <c r="U147" i="47"/>
  <c r="S147" i="47"/>
  <c r="E147" i="47" s="1"/>
  <c r="R147" i="47"/>
  <c r="AO146" i="47"/>
  <c r="AN146" i="47"/>
  <c r="AM146" i="47"/>
  <c r="J146" i="47" s="1"/>
  <c r="AL146" i="47"/>
  <c r="I146" i="47" s="1"/>
  <c r="AK146" i="47"/>
  <c r="H146" i="47" s="1"/>
  <c r="AJ146" i="47"/>
  <c r="AH146" i="47"/>
  <c r="AG146" i="47"/>
  <c r="Z146" i="47"/>
  <c r="Y146" i="47"/>
  <c r="X146" i="47"/>
  <c r="W146" i="47"/>
  <c r="V146" i="47"/>
  <c r="U146" i="47"/>
  <c r="S146" i="47"/>
  <c r="R146" i="47"/>
  <c r="D146" i="47" s="1"/>
  <c r="AO145" i="47"/>
  <c r="AO142" i="47" s="1"/>
  <c r="AN145" i="47"/>
  <c r="AM145" i="47"/>
  <c r="AL145" i="47"/>
  <c r="AK145" i="47"/>
  <c r="AJ145" i="47"/>
  <c r="AH145" i="47"/>
  <c r="AG145" i="47"/>
  <c r="Z145" i="47"/>
  <c r="Y145" i="47"/>
  <c r="X145" i="47"/>
  <c r="J145" i="47" s="1"/>
  <c r="W145" i="47"/>
  <c r="I145" i="47" s="1"/>
  <c r="V145" i="47"/>
  <c r="U145" i="47"/>
  <c r="S145" i="47"/>
  <c r="E145" i="47" s="1"/>
  <c r="R145" i="47"/>
  <c r="AO144" i="47"/>
  <c r="AN144" i="47"/>
  <c r="AM144" i="47"/>
  <c r="AL144" i="47"/>
  <c r="AK144" i="47"/>
  <c r="AJ144" i="47"/>
  <c r="AH144" i="47"/>
  <c r="AG144" i="47"/>
  <c r="Z144" i="47"/>
  <c r="Z142" i="47" s="1"/>
  <c r="L142" i="47" s="1"/>
  <c r="Y144" i="47"/>
  <c r="X144" i="47"/>
  <c r="J144" i="47" s="1"/>
  <c r="W144" i="47"/>
  <c r="V144" i="47"/>
  <c r="U144" i="47"/>
  <c r="S144" i="47"/>
  <c r="R144" i="47"/>
  <c r="AO143" i="47"/>
  <c r="AN143" i="47"/>
  <c r="AN142" i="47" s="1"/>
  <c r="AM143" i="47"/>
  <c r="AM142" i="47" s="1"/>
  <c r="AL143" i="47"/>
  <c r="AL142" i="47" s="1"/>
  <c r="AK143" i="47"/>
  <c r="AJ143" i="47"/>
  <c r="AH143" i="47"/>
  <c r="AG143" i="47"/>
  <c r="Z143" i="47"/>
  <c r="Y143" i="47"/>
  <c r="X143" i="47"/>
  <c r="X142" i="47" s="1"/>
  <c r="W143" i="47"/>
  <c r="I143" i="47" s="1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L119" i="47" s="1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L116" i="47" s="1"/>
  <c r="AN116" i="47"/>
  <c r="AM116" i="47"/>
  <c r="AL116" i="47"/>
  <c r="AK116" i="47"/>
  <c r="AJ116" i="47"/>
  <c r="AH116" i="47"/>
  <c r="AH113" i="47" s="1"/>
  <c r="AG116" i="47"/>
  <c r="Z116" i="47"/>
  <c r="Y116" i="47"/>
  <c r="X116" i="47"/>
  <c r="W116" i="47"/>
  <c r="V116" i="47"/>
  <c r="V113" i="47" s="1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M114" i="47"/>
  <c r="AM113" i="47"/>
  <c r="J113" i="47" s="1"/>
  <c r="AL114" i="47"/>
  <c r="AK114" i="47"/>
  <c r="AK113" i="47" s="1"/>
  <c r="AJ114" i="47"/>
  <c r="AH114" i="47"/>
  <c r="AG114" i="47"/>
  <c r="Z114" i="47"/>
  <c r="Y114" i="47"/>
  <c r="X114" i="47"/>
  <c r="X113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N106" i="47"/>
  <c r="AM106" i="47"/>
  <c r="AL106" i="47"/>
  <c r="AL105" i="47" s="1"/>
  <c r="AK106" i="47"/>
  <c r="AJ106" i="47"/>
  <c r="AJ105" i="47" s="1"/>
  <c r="AH106" i="47"/>
  <c r="AH105" i="47" s="1"/>
  <c r="AG106" i="47"/>
  <c r="Z106" i="47"/>
  <c r="Z105" i="47" s="1"/>
  <c r="Y106" i="47"/>
  <c r="X106" i="47"/>
  <c r="W106" i="47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M100" i="47"/>
  <c r="AL100" i="47"/>
  <c r="AK100" i="47"/>
  <c r="AK99" i="47" s="1"/>
  <c r="AJ100" i="47"/>
  <c r="AH100" i="47"/>
  <c r="AG100" i="47"/>
  <c r="AG99" i="47" s="1"/>
  <c r="Z100" i="47"/>
  <c r="Y100" i="47"/>
  <c r="X100" i="47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H79" i="47" s="1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K77" i="47" s="1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K75" i="47" s="1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L59" i="47"/>
  <c r="AK59" i="47"/>
  <c r="AK58" i="47" s="1"/>
  <c r="AJ59" i="47"/>
  <c r="AJ58" i="47" s="1"/>
  <c r="AH59" i="47"/>
  <c r="AG59" i="47"/>
  <c r="Z59" i="47"/>
  <c r="Z58" i="47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J57" i="47" s="1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E56" i="47" s="1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J55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E55" i="47" s="1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J37" i="47" s="1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N23" i="47" s="1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H23" i="47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J18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/>
  <c r="AK16" i="47"/>
  <c r="AK15" i="47"/>
  <c r="AJ16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M9" i="47" s="1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F45" i="28"/>
  <c r="AF44" i="28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H41" i="28"/>
  <c r="AG42" i="28"/>
  <c r="AF42" i="28"/>
  <c r="AE42" i="28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G38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F36" i="28"/>
  <c r="AF35" i="28"/>
  <c r="AE36" i="28"/>
  <c r="AD36" i="28"/>
  <c r="AB36" i="28"/>
  <c r="AA36" i="28"/>
  <c r="AA35" i="28" s="1"/>
  <c r="V36" i="28"/>
  <c r="U36" i="28"/>
  <c r="U35" i="28" s="1"/>
  <c r="T36" i="28"/>
  <c r="S36" i="28"/>
  <c r="R36" i="28"/>
  <c r="Q36" i="28"/>
  <c r="O36" i="28"/>
  <c r="N36" i="28"/>
  <c r="N35" i="28" s="1"/>
  <c r="AI29" i="28"/>
  <c r="AH29" i="28"/>
  <c r="AH30" i="28" s="1"/>
  <c r="AG29" i="28"/>
  <c r="AF29" i="28"/>
  <c r="AE29" i="28"/>
  <c r="AD29" i="28"/>
  <c r="AB29" i="28"/>
  <c r="AB30" i="28" s="1"/>
  <c r="AA29" i="28"/>
  <c r="V29" i="28"/>
  <c r="U29" i="28"/>
  <c r="T29" i="28"/>
  <c r="T30" i="28" s="1"/>
  <c r="S29" i="28"/>
  <c r="R29" i="28"/>
  <c r="Q29" i="28"/>
  <c r="O29" i="28"/>
  <c r="N29" i="28"/>
  <c r="AI28" i="28"/>
  <c r="AI30" i="28" s="1"/>
  <c r="AH28" i="28"/>
  <c r="AG28" i="28"/>
  <c r="AG30" i="28" s="1"/>
  <c r="AF28" i="28"/>
  <c r="AF30" i="28"/>
  <c r="AE28" i="28"/>
  <c r="AD28" i="28"/>
  <c r="AD30" i="28" s="1"/>
  <c r="AB28" i="28"/>
  <c r="AA28" i="28"/>
  <c r="V28" i="28"/>
  <c r="V30" i="28"/>
  <c r="U28" i="28"/>
  <c r="T28" i="28"/>
  <c r="S28" i="28"/>
  <c r="R28" i="28"/>
  <c r="Q28" i="28"/>
  <c r="Q30" i="28"/>
  <c r="O28" i="28"/>
  <c r="O30" i="28"/>
  <c r="N28" i="28"/>
  <c r="AI22" i="28"/>
  <c r="AI23" i="28" s="1"/>
  <c r="AH22" i="28"/>
  <c r="AG22" i="28"/>
  <c r="AF22" i="28"/>
  <c r="AE22" i="28"/>
  <c r="AE23" i="28" s="1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G23" i="28" s="1"/>
  <c r="AF21" i="28"/>
  <c r="AF23" i="28" s="1"/>
  <c r="AE21" i="28"/>
  <c r="AD21" i="28"/>
  <c r="AB21" i="28"/>
  <c r="AB23" i="28"/>
  <c r="AA21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G12" i="28" s="1"/>
  <c r="G16" i="28" s="1"/>
  <c r="F14" i="28"/>
  <c r="E14" i="28"/>
  <c r="C14" i="28"/>
  <c r="B14" i="28"/>
  <c r="J13" i="28"/>
  <c r="J12" i="28" s="1"/>
  <c r="I13" i="28"/>
  <c r="H13" i="28"/>
  <c r="G13" i="28"/>
  <c r="F13" i="28"/>
  <c r="E13" i="28"/>
  <c r="E12" i="28" s="1"/>
  <c r="E16" i="28" s="1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AP28" i="34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I161" i="51"/>
  <c r="I158" i="51"/>
  <c r="I154" i="51"/>
  <c r="I153" i="51"/>
  <c r="AL151" i="51"/>
  <c r="AI152" i="51"/>
  <c r="R151" i="51"/>
  <c r="I150" i="51"/>
  <c r="D150" i="51"/>
  <c r="I146" i="51"/>
  <c r="I144" i="51"/>
  <c r="AL142" i="51"/>
  <c r="I138" i="51"/>
  <c r="W134" i="51"/>
  <c r="I133" i="51"/>
  <c r="I132" i="51"/>
  <c r="I129" i="51"/>
  <c r="I127" i="51"/>
  <c r="D127" i="51"/>
  <c r="I123" i="51"/>
  <c r="I122" i="51"/>
  <c r="I121" i="51"/>
  <c r="I117" i="51"/>
  <c r="I116" i="51"/>
  <c r="I115" i="51"/>
  <c r="AG113" i="51"/>
  <c r="W113" i="51"/>
  <c r="I111" i="51"/>
  <c r="AL108" i="51"/>
  <c r="I107" i="51"/>
  <c r="AL105" i="51"/>
  <c r="AG105" i="51"/>
  <c r="I103" i="51"/>
  <c r="D103" i="51"/>
  <c r="I102" i="51"/>
  <c r="I101" i="51"/>
  <c r="AL99" i="51"/>
  <c r="I89" i="51"/>
  <c r="I87" i="51"/>
  <c r="AL85" i="51"/>
  <c r="I86" i="51"/>
  <c r="I82" i="51"/>
  <c r="I78" i="51"/>
  <c r="D78" i="51"/>
  <c r="L77" i="51"/>
  <c r="D77" i="51"/>
  <c r="I76" i="51"/>
  <c r="I73" i="51"/>
  <c r="I72" i="51"/>
  <c r="AL66" i="51"/>
  <c r="W66" i="51"/>
  <c r="I65" i="51"/>
  <c r="I64" i="51"/>
  <c r="I60" i="51"/>
  <c r="AG58" i="51"/>
  <c r="I56" i="51"/>
  <c r="I55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4" i="51"/>
  <c r="I33" i="51"/>
  <c r="AL23" i="51"/>
  <c r="W23" i="51"/>
  <c r="D24" i="51"/>
  <c r="I22" i="51"/>
  <c r="D22" i="51"/>
  <c r="D21" i="51"/>
  <c r="I20" i="51"/>
  <c r="I17" i="51"/>
  <c r="AL15" i="51"/>
  <c r="I16" i="51"/>
  <c r="R15" i="51"/>
  <c r="I12" i="51"/>
  <c r="AL9" i="51"/>
  <c r="AG9" i="51"/>
  <c r="D10" i="51"/>
  <c r="AP176" i="44"/>
  <c r="AQ176" i="44" s="1"/>
  <c r="AI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T173" i="44"/>
  <c r="AI171" i="44"/>
  <c r="L171" i="44"/>
  <c r="J171" i="44"/>
  <c r="H171" i="44"/>
  <c r="AA171" i="44"/>
  <c r="T171" i="44"/>
  <c r="AP169" i="44"/>
  <c r="AQ169" i="44" s="1"/>
  <c r="AI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J40" i="44"/>
  <c r="H40" i="44"/>
  <c r="AA40" i="44"/>
  <c r="AP38" i="44"/>
  <c r="AQ38" i="44" s="1"/>
  <c r="AI38" i="44"/>
  <c r="J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F118" i="44" s="1"/>
  <c r="L118" i="44"/>
  <c r="K118" i="44"/>
  <c r="I118" i="44"/>
  <c r="H118" i="44"/>
  <c r="AA118" i="44"/>
  <c r="D118" i="44"/>
  <c r="AI69" i="44"/>
  <c r="AA69" i="44"/>
  <c r="T69" i="44"/>
  <c r="AI28" i="44"/>
  <c r="L28" i="44"/>
  <c r="J28" i="44"/>
  <c r="I28" i="44"/>
  <c r="H28" i="44"/>
  <c r="AA28" i="44"/>
  <c r="K176" i="43"/>
  <c r="AP176" i="43"/>
  <c r="AA176" i="43"/>
  <c r="J176" i="43"/>
  <c r="I176" i="43"/>
  <c r="T176" i="43"/>
  <c r="E176" i="43"/>
  <c r="AP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AA169" i="43"/>
  <c r="E169" i="43"/>
  <c r="L169" i="43"/>
  <c r="H169" i="43"/>
  <c r="AP133" i="43"/>
  <c r="AQ133" i="43" s="1"/>
  <c r="AI133" i="43"/>
  <c r="AA133" i="43"/>
  <c r="AP130" i="43"/>
  <c r="AI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AI69" i="43"/>
  <c r="E69" i="43"/>
  <c r="AP28" i="43"/>
  <c r="AQ28" i="43" s="1"/>
  <c r="AI28" i="43"/>
  <c r="E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L128" i="34"/>
  <c r="H128" i="34"/>
  <c r="I126" i="34"/>
  <c r="L84" i="34"/>
  <c r="I84" i="34"/>
  <c r="H84" i="34"/>
  <c r="D84" i="34"/>
  <c r="L81" i="34"/>
  <c r="H81" i="34"/>
  <c r="T81" i="34"/>
  <c r="H79" i="34"/>
  <c r="K43" i="34"/>
  <c r="I43" i="34"/>
  <c r="L40" i="34"/>
  <c r="H40" i="34"/>
  <c r="L38" i="34"/>
  <c r="H38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L169" i="51"/>
  <c r="H169" i="51"/>
  <c r="L133" i="51"/>
  <c r="H133" i="51"/>
  <c r="L128" i="51"/>
  <c r="H128" i="51"/>
  <c r="L126" i="51"/>
  <c r="H126" i="51"/>
  <c r="H81" i="51"/>
  <c r="L161" i="51"/>
  <c r="H161" i="51"/>
  <c r="L118" i="51"/>
  <c r="H118" i="51"/>
  <c r="D118" i="51"/>
  <c r="L28" i="51"/>
  <c r="H28" i="51"/>
  <c r="L176" i="50"/>
  <c r="I176" i="50"/>
  <c r="L173" i="50"/>
  <c r="K173" i="50"/>
  <c r="I173" i="50"/>
  <c r="D173" i="50"/>
  <c r="K171" i="50"/>
  <c r="I171" i="50"/>
  <c r="L169" i="50"/>
  <c r="K169" i="50"/>
  <c r="H133" i="50"/>
  <c r="L130" i="50"/>
  <c r="K130" i="50"/>
  <c r="L128" i="50"/>
  <c r="I126" i="50"/>
  <c r="L84" i="50"/>
  <c r="K84" i="50"/>
  <c r="H84" i="50"/>
  <c r="L81" i="50"/>
  <c r="K79" i="50"/>
  <c r="L79" i="50"/>
  <c r="J40" i="50"/>
  <c r="L161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L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H175" i="51"/>
  <c r="L174" i="51"/>
  <c r="H174" i="51"/>
  <c r="E174" i="51"/>
  <c r="L170" i="51"/>
  <c r="H170" i="51"/>
  <c r="K168" i="51"/>
  <c r="H168" i="51"/>
  <c r="L167" i="51"/>
  <c r="K167" i="51"/>
  <c r="H167" i="51"/>
  <c r="L166" i="51"/>
  <c r="K165" i="51"/>
  <c r="J165" i="51"/>
  <c r="L164" i="51"/>
  <c r="K164" i="51"/>
  <c r="L160" i="51"/>
  <c r="K160" i="51"/>
  <c r="H160" i="51"/>
  <c r="L159" i="51"/>
  <c r="L158" i="51"/>
  <c r="G158" i="51"/>
  <c r="AO156" i="51"/>
  <c r="AN156" i="51"/>
  <c r="AK156" i="51"/>
  <c r="L157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H152" i="51"/>
  <c r="U151" i="51"/>
  <c r="L150" i="51"/>
  <c r="H150" i="51"/>
  <c r="AO148" i="51"/>
  <c r="AN148" i="51"/>
  <c r="AK148" i="51"/>
  <c r="Z148" i="51"/>
  <c r="U148" i="51"/>
  <c r="H147" i="51"/>
  <c r="G147" i="51"/>
  <c r="K146" i="51"/>
  <c r="L145" i="51"/>
  <c r="K145" i="51"/>
  <c r="H145" i="51"/>
  <c r="L144" i="51"/>
  <c r="AN142" i="51"/>
  <c r="AK142" i="51"/>
  <c r="L138" i="51"/>
  <c r="K138" i="51"/>
  <c r="H138" i="51"/>
  <c r="L137" i="51"/>
  <c r="H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K124" i="51"/>
  <c r="K123" i="51"/>
  <c r="H123" i="51"/>
  <c r="L122" i="51"/>
  <c r="K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H89" i="51"/>
  <c r="L88" i="51"/>
  <c r="H88" i="51"/>
  <c r="L87" i="51"/>
  <c r="K87" i="51"/>
  <c r="AO85" i="51"/>
  <c r="AK85" i="51"/>
  <c r="AJ85" i="51"/>
  <c r="L83" i="51"/>
  <c r="K83" i="51"/>
  <c r="K82" i="51"/>
  <c r="L80" i="51"/>
  <c r="K80" i="51"/>
  <c r="K78" i="51"/>
  <c r="H78" i="51"/>
  <c r="K76" i="51"/>
  <c r="K75" i="51"/>
  <c r="H75" i="51"/>
  <c r="L74" i="51"/>
  <c r="K74" i="51"/>
  <c r="K73" i="51"/>
  <c r="L72" i="51"/>
  <c r="L68" i="51"/>
  <c r="K68" i="51"/>
  <c r="H68" i="51"/>
  <c r="AO66" i="51"/>
  <c r="AN66" i="51"/>
  <c r="Z66" i="51"/>
  <c r="Y66" i="51"/>
  <c r="V66" i="51"/>
  <c r="U66" i="51"/>
  <c r="K65" i="51"/>
  <c r="L63" i="51"/>
  <c r="K63" i="51"/>
  <c r="H63" i="51"/>
  <c r="G63" i="51"/>
  <c r="AK61" i="51"/>
  <c r="Z61" i="51"/>
  <c r="K62" i="51"/>
  <c r="H60" i="51"/>
  <c r="AO58" i="51"/>
  <c r="AN58" i="51"/>
  <c r="Z58" i="51"/>
  <c r="L57" i="51"/>
  <c r="K57" i="51"/>
  <c r="K56" i="51"/>
  <c r="H56" i="51"/>
  <c r="L55" i="51"/>
  <c r="K55" i="51"/>
  <c r="L54" i="51"/>
  <c r="G54" i="51"/>
  <c r="AO52" i="51"/>
  <c r="AK52" i="51"/>
  <c r="Z52" i="51"/>
  <c r="V52" i="51"/>
  <c r="L48" i="51"/>
  <c r="K48" i="51"/>
  <c r="K47" i="51"/>
  <c r="H47" i="51"/>
  <c r="K46" i="51"/>
  <c r="H46" i="51"/>
  <c r="AN44" i="51"/>
  <c r="AL44" i="51"/>
  <c r="AK44" i="51"/>
  <c r="L42" i="51"/>
  <c r="K42" i="51"/>
  <c r="H42" i="51"/>
  <c r="L41" i="51"/>
  <c r="K41" i="51"/>
  <c r="K39" i="51"/>
  <c r="L37" i="51"/>
  <c r="L35" i="51"/>
  <c r="L34" i="51"/>
  <c r="H34" i="51"/>
  <c r="L33" i="51"/>
  <c r="K33" i="51"/>
  <c r="H33" i="51"/>
  <c r="L32" i="51"/>
  <c r="H32" i="51"/>
  <c r="H31" i="51"/>
  <c r="L27" i="51"/>
  <c r="L26" i="51"/>
  <c r="K26" i="51"/>
  <c r="H26" i="51"/>
  <c r="L25" i="51"/>
  <c r="H25" i="51"/>
  <c r="AO23" i="51"/>
  <c r="AK23" i="51"/>
  <c r="L24" i="51"/>
  <c r="H24" i="51"/>
  <c r="L22" i="51"/>
  <c r="H22" i="51"/>
  <c r="L21" i="51"/>
  <c r="H21" i="51"/>
  <c r="L20" i="51"/>
  <c r="H20" i="51"/>
  <c r="AO18" i="51"/>
  <c r="AK18" i="51"/>
  <c r="Z18" i="51"/>
  <c r="L17" i="51"/>
  <c r="H17" i="51"/>
  <c r="AO15" i="51"/>
  <c r="AK15" i="51"/>
  <c r="L16" i="51"/>
  <c r="L14" i="51"/>
  <c r="H14" i="51"/>
  <c r="L13" i="51"/>
  <c r="H13" i="51"/>
  <c r="L12" i="51"/>
  <c r="L11" i="51"/>
  <c r="AO9" i="51"/>
  <c r="AN9" i="51"/>
  <c r="AK9" i="51"/>
  <c r="Z9" i="51"/>
  <c r="G10" i="51"/>
  <c r="AD5" i="51"/>
  <c r="AD95" i="51" s="1"/>
  <c r="O5" i="51"/>
  <c r="O95" i="51"/>
  <c r="AD3" i="51"/>
  <c r="AD93" i="51" s="1"/>
  <c r="O3" i="51"/>
  <c r="O93" i="51" s="1"/>
  <c r="AD1" i="51"/>
  <c r="AD91" i="51" s="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20" i="41"/>
  <c r="I15" i="41"/>
  <c r="I37" i="40"/>
  <c r="I181" i="44"/>
  <c r="AI181" i="44"/>
  <c r="K155" i="44"/>
  <c r="AP155" i="44"/>
  <c r="AQ155" i="44" s="1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O5" i="44"/>
  <c r="O95" i="44"/>
  <c r="O5" i="34"/>
  <c r="O95" i="34" s="1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/>
  <c r="L155" i="50"/>
  <c r="K155" i="50"/>
  <c r="I155" i="50"/>
  <c r="L138" i="50"/>
  <c r="I138" i="50"/>
  <c r="D138" i="50"/>
  <c r="I112" i="50"/>
  <c r="L89" i="50"/>
  <c r="H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/>
  <c r="O1" i="43"/>
  <c r="O91" i="43" s="1"/>
  <c r="AD94" i="34"/>
  <c r="O94" i="34"/>
  <c r="AD5" i="50"/>
  <c r="AD95" i="50" s="1"/>
  <c r="AD3" i="50"/>
  <c r="AD93" i="50"/>
  <c r="AD1" i="50"/>
  <c r="AD91" i="50" s="1"/>
  <c r="AD94" i="47"/>
  <c r="AD5" i="47"/>
  <c r="AD95" i="47" s="1"/>
  <c r="AD3" i="47"/>
  <c r="AD93" i="47"/>
  <c r="AD1" i="47"/>
  <c r="AD91" i="47"/>
  <c r="O94" i="47"/>
  <c r="O5" i="47"/>
  <c r="O95" i="47"/>
  <c r="O3" i="47"/>
  <c r="O93" i="47" s="1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I74" i="44"/>
  <c r="AA74" i="44"/>
  <c r="D74" i="44"/>
  <c r="L33" i="44"/>
  <c r="K33" i="44"/>
  <c r="I33" i="44"/>
  <c r="AA33" i="44"/>
  <c r="E33" i="44"/>
  <c r="T33" i="44"/>
  <c r="L166" i="43"/>
  <c r="K166" i="43"/>
  <c r="J166" i="43"/>
  <c r="H166" i="43"/>
  <c r="AA166" i="43"/>
  <c r="E166" i="43"/>
  <c r="K33" i="43"/>
  <c r="J33" i="43"/>
  <c r="I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L123" i="50"/>
  <c r="K123" i="50"/>
  <c r="H123" i="50"/>
  <c r="I74" i="50"/>
  <c r="H74" i="50"/>
  <c r="AD5" i="44"/>
  <c r="AD95" i="44"/>
  <c r="AD3" i="44"/>
  <c r="AD93" i="44" s="1"/>
  <c r="O3" i="44"/>
  <c r="O93" i="44"/>
  <c r="AD1" i="44"/>
  <c r="AD91" i="44" s="1"/>
  <c r="O1" i="44"/>
  <c r="O91" i="44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/>
  <c r="K180" i="50"/>
  <c r="H180" i="50"/>
  <c r="H179" i="50"/>
  <c r="D179" i="50"/>
  <c r="AO177" i="50"/>
  <c r="AL177" i="50"/>
  <c r="AK177" i="50"/>
  <c r="U177" i="50"/>
  <c r="R177" i="50"/>
  <c r="K175" i="50"/>
  <c r="I174" i="50"/>
  <c r="K172" i="50"/>
  <c r="I172" i="50"/>
  <c r="K170" i="50"/>
  <c r="H170" i="50"/>
  <c r="K168" i="50"/>
  <c r="J168" i="50"/>
  <c r="I168" i="50"/>
  <c r="D168" i="50"/>
  <c r="K167" i="50"/>
  <c r="H167" i="50"/>
  <c r="L165" i="50"/>
  <c r="K165" i="50"/>
  <c r="I165" i="50"/>
  <c r="H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L156" i="50" s="1"/>
  <c r="AN156" i="50"/>
  <c r="AL156" i="50"/>
  <c r="AK156" i="50"/>
  <c r="AG156" i="50"/>
  <c r="Z156" i="50"/>
  <c r="H157" i="50"/>
  <c r="G157" i="50"/>
  <c r="L154" i="50"/>
  <c r="K154" i="50"/>
  <c r="H154" i="50"/>
  <c r="G154" i="50"/>
  <c r="D154" i="50"/>
  <c r="K153" i="50"/>
  <c r="H153" i="50"/>
  <c r="G153" i="50"/>
  <c r="AO151" i="50"/>
  <c r="AN151" i="50"/>
  <c r="AL151" i="50"/>
  <c r="AG151" i="50"/>
  <c r="Z151" i="50"/>
  <c r="Y151" i="50"/>
  <c r="W151" i="50"/>
  <c r="G152" i="50"/>
  <c r="D152" i="50"/>
  <c r="L150" i="50"/>
  <c r="H150" i="50"/>
  <c r="G150" i="50"/>
  <c r="AO148" i="50"/>
  <c r="AN148" i="50"/>
  <c r="AL148" i="50"/>
  <c r="L149" i="50"/>
  <c r="K149" i="50"/>
  <c r="W148" i="50"/>
  <c r="V148" i="50"/>
  <c r="D149" i="50"/>
  <c r="K147" i="50"/>
  <c r="K146" i="50"/>
  <c r="H146" i="50"/>
  <c r="D146" i="50"/>
  <c r="I145" i="50"/>
  <c r="H145" i="50"/>
  <c r="AN142" i="50"/>
  <c r="AL142" i="50"/>
  <c r="AK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H124" i="50"/>
  <c r="L122" i="50"/>
  <c r="I122" i="50"/>
  <c r="H122" i="50"/>
  <c r="K121" i="50"/>
  <c r="I121" i="50"/>
  <c r="K117" i="50"/>
  <c r="H117" i="50"/>
  <c r="L116" i="50"/>
  <c r="K115" i="50"/>
  <c r="H115" i="50"/>
  <c r="AO113" i="50"/>
  <c r="AN113" i="50"/>
  <c r="AL113" i="50"/>
  <c r="AK113" i="50"/>
  <c r="Z113" i="50"/>
  <c r="V113" i="50"/>
  <c r="D114" i="50"/>
  <c r="D111" i="50"/>
  <c r="L110" i="50"/>
  <c r="K110" i="50"/>
  <c r="I110" i="50"/>
  <c r="H110" i="50"/>
  <c r="D110" i="50"/>
  <c r="AO108" i="50"/>
  <c r="AL108" i="50"/>
  <c r="I109" i="50"/>
  <c r="H109" i="50"/>
  <c r="K107" i="50"/>
  <c r="AN105" i="50"/>
  <c r="AK105" i="50"/>
  <c r="Z105" i="50"/>
  <c r="R105" i="50"/>
  <c r="L104" i="50"/>
  <c r="K104" i="50"/>
  <c r="H104" i="50"/>
  <c r="H103" i="50"/>
  <c r="D103" i="50"/>
  <c r="L102" i="50"/>
  <c r="D102" i="50"/>
  <c r="L101" i="50"/>
  <c r="K101" i="50"/>
  <c r="AO99" i="50"/>
  <c r="AL99" i="50"/>
  <c r="AK99" i="50"/>
  <c r="Z99" i="50"/>
  <c r="L88" i="50"/>
  <c r="I88" i="50"/>
  <c r="H88" i="50"/>
  <c r="H87" i="50"/>
  <c r="AJ85" i="50"/>
  <c r="AG85" i="50"/>
  <c r="Z85" i="50"/>
  <c r="W85" i="50"/>
  <c r="L82" i="50"/>
  <c r="K80" i="50"/>
  <c r="H80" i="50"/>
  <c r="L76" i="50"/>
  <c r="L75" i="50"/>
  <c r="H75" i="50"/>
  <c r="I73" i="50"/>
  <c r="H73" i="50"/>
  <c r="K72" i="50"/>
  <c r="K69" i="50"/>
  <c r="AN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AM58" i="50"/>
  <c r="AJ58" i="50"/>
  <c r="Y58" i="50"/>
  <c r="J59" i="50"/>
  <c r="G59" i="50"/>
  <c r="K57" i="50"/>
  <c r="G57" i="50"/>
  <c r="J56" i="50"/>
  <c r="G55" i="50"/>
  <c r="G54" i="50"/>
  <c r="AN52" i="50"/>
  <c r="J53" i="50"/>
  <c r="J46" i="50"/>
  <c r="E46" i="50"/>
  <c r="AH44" i="50"/>
  <c r="Y44" i="50"/>
  <c r="K42" i="50"/>
  <c r="E42" i="50"/>
  <c r="K37" i="50"/>
  <c r="L32" i="50"/>
  <c r="H17" i="50"/>
  <c r="L13" i="50"/>
  <c r="L153" i="34"/>
  <c r="H153" i="34"/>
  <c r="AP175" i="44"/>
  <c r="AQ175" i="44" s="1"/>
  <c r="AI175" i="44"/>
  <c r="L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I83" i="44"/>
  <c r="AA83" i="44"/>
  <c r="E83" i="44"/>
  <c r="T83" i="44"/>
  <c r="AP42" i="44"/>
  <c r="AQ42" i="44"/>
  <c r="AI42" i="44"/>
  <c r="L42" i="44"/>
  <c r="K42" i="44"/>
  <c r="J42" i="44"/>
  <c r="I42" i="44"/>
  <c r="AA42" i="44"/>
  <c r="AI163" i="44"/>
  <c r="J164" i="44"/>
  <c r="I163" i="44"/>
  <c r="D164" i="44"/>
  <c r="H120" i="44"/>
  <c r="AQ71" i="44"/>
  <c r="AI71" i="44"/>
  <c r="J71" i="44"/>
  <c r="H71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AA175" i="43"/>
  <c r="J163" i="43"/>
  <c r="T72" i="43"/>
  <c r="D31" i="43"/>
  <c r="L175" i="34"/>
  <c r="K175" i="34"/>
  <c r="H175" i="34"/>
  <c r="E175" i="34"/>
  <c r="L132" i="34"/>
  <c r="K132" i="34"/>
  <c r="I132" i="34"/>
  <c r="H132" i="34"/>
  <c r="L83" i="34"/>
  <c r="I83" i="34"/>
  <c r="H83" i="34"/>
  <c r="AA83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L165" i="34"/>
  <c r="K165" i="34"/>
  <c r="I165" i="34"/>
  <c r="H165" i="34"/>
  <c r="L162" i="34"/>
  <c r="K162" i="34"/>
  <c r="J162" i="34"/>
  <c r="H162" i="34"/>
  <c r="AA162" i="34"/>
  <c r="E162" i="34"/>
  <c r="L160" i="34"/>
  <c r="K160" i="34"/>
  <c r="AA160" i="34"/>
  <c r="L159" i="34"/>
  <c r="K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I154" i="34"/>
  <c r="H154" i="34"/>
  <c r="G154" i="34"/>
  <c r="AN151" i="34"/>
  <c r="AM151" i="34"/>
  <c r="AL151" i="34"/>
  <c r="AK151" i="34"/>
  <c r="AH151" i="34"/>
  <c r="Z151" i="34"/>
  <c r="K152" i="34"/>
  <c r="H152" i="34"/>
  <c r="U151" i="34"/>
  <c r="L150" i="34"/>
  <c r="K150" i="34"/>
  <c r="I150" i="34"/>
  <c r="H150" i="34"/>
  <c r="G150" i="34"/>
  <c r="AO148" i="34"/>
  <c r="AK148" i="34"/>
  <c r="AG148" i="34"/>
  <c r="L149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H136" i="34"/>
  <c r="AN134" i="34"/>
  <c r="AL134" i="34"/>
  <c r="AK134" i="34"/>
  <c r="AJ134" i="34"/>
  <c r="Z134" i="34"/>
  <c r="K135" i="34"/>
  <c r="V134" i="34"/>
  <c r="L131" i="34"/>
  <c r="H131" i="34"/>
  <c r="D131" i="34"/>
  <c r="L129" i="34"/>
  <c r="I129" i="34"/>
  <c r="D129" i="34"/>
  <c r="AI127" i="34"/>
  <c r="L127" i="34"/>
  <c r="K127" i="34"/>
  <c r="I127" i="34"/>
  <c r="AP125" i="34"/>
  <c r="L125" i="34"/>
  <c r="K125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L85" i="34"/>
  <c r="AK85" i="34"/>
  <c r="L86" i="34"/>
  <c r="I86" i="34"/>
  <c r="H86" i="34"/>
  <c r="L82" i="34"/>
  <c r="K82" i="34"/>
  <c r="I82" i="34"/>
  <c r="AI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I73" i="34"/>
  <c r="L70" i="34"/>
  <c r="K70" i="34"/>
  <c r="I70" i="34"/>
  <c r="H70" i="34"/>
  <c r="D70" i="34"/>
  <c r="L68" i="34"/>
  <c r="K68" i="34"/>
  <c r="I68" i="34"/>
  <c r="AL66" i="34"/>
  <c r="AK66" i="34"/>
  <c r="Y66" i="34"/>
  <c r="AA67" i="34"/>
  <c r="L64" i="34"/>
  <c r="K64" i="34"/>
  <c r="I64" i="34"/>
  <c r="AI63" i="34"/>
  <c r="L63" i="34"/>
  <c r="I63" i="34"/>
  <c r="AA63" i="34"/>
  <c r="D63" i="34"/>
  <c r="AN61" i="34"/>
  <c r="AM61" i="34"/>
  <c r="AL61" i="34"/>
  <c r="AK61" i="34"/>
  <c r="Y61" i="34"/>
  <c r="H62" i="34"/>
  <c r="U61" i="34"/>
  <c r="K60" i="34"/>
  <c r="I60" i="34"/>
  <c r="E60" i="34"/>
  <c r="D60" i="34"/>
  <c r="AO58" i="34"/>
  <c r="AN58" i="34"/>
  <c r="AM58" i="34"/>
  <c r="AL58" i="34"/>
  <c r="AK58" i="34"/>
  <c r="I59" i="34"/>
  <c r="AP57" i="34"/>
  <c r="K57" i="34"/>
  <c r="J57" i="34"/>
  <c r="I57" i="34"/>
  <c r="K56" i="34"/>
  <c r="I56" i="34"/>
  <c r="L55" i="34"/>
  <c r="K55" i="34"/>
  <c r="G55" i="34"/>
  <c r="L54" i="34"/>
  <c r="H54" i="34"/>
  <c r="G54" i="34"/>
  <c r="AN52" i="34"/>
  <c r="AL52" i="34"/>
  <c r="AJ52" i="34"/>
  <c r="AG52" i="34"/>
  <c r="L53" i="34"/>
  <c r="W52" i="34"/>
  <c r="H53" i="34"/>
  <c r="U52" i="34"/>
  <c r="D53" i="34"/>
  <c r="L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D80" i="43"/>
  <c r="AP80" i="43"/>
  <c r="AQ80" i="43" s="1"/>
  <c r="AI82" i="43"/>
  <c r="AP82" i="43"/>
  <c r="AQ82" i="43"/>
  <c r="T87" i="43"/>
  <c r="F87" i="43" s="1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/>
  <c r="AL177" i="43"/>
  <c r="AL182" i="43"/>
  <c r="AK177" i="43"/>
  <c r="AK182" i="43" s="1"/>
  <c r="AH177" i="43"/>
  <c r="AH182" i="43"/>
  <c r="AP180" i="43"/>
  <c r="AQ180" i="43" s="1"/>
  <c r="AP179" i="43"/>
  <c r="AQ179" i="43" s="1"/>
  <c r="AI179" i="43"/>
  <c r="AP174" i="43"/>
  <c r="AQ174" i="43" s="1"/>
  <c r="AI174" i="43"/>
  <c r="AP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 s="1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L134" i="43" s="1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/>
  <c r="AI88" i="44"/>
  <c r="AP87" i="44"/>
  <c r="AI87" i="44"/>
  <c r="E87" i="44"/>
  <c r="AP82" i="44"/>
  <c r="AQ82" i="44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65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N177" i="44"/>
  <c r="AN182" i="44" s="1"/>
  <c r="AL177" i="44"/>
  <c r="AL182" i="44" s="1"/>
  <c r="AG177" i="44"/>
  <c r="AP180" i="44"/>
  <c r="AQ180" i="44" s="1"/>
  <c r="AI180" i="44"/>
  <c r="AP179" i="44"/>
  <c r="AI174" i="44"/>
  <c r="AP172" i="44"/>
  <c r="AQ172" i="44" s="1"/>
  <c r="J172" i="44"/>
  <c r="AI172" i="44"/>
  <c r="E172" i="44"/>
  <c r="AP170" i="44"/>
  <c r="AQ170" i="44" s="1"/>
  <c r="AI168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I156" i="44" s="1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/>
  <c r="AM142" i="44"/>
  <c r="AM141" i="44" s="1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/>
  <c r="AL99" i="44"/>
  <c r="AK99" i="44"/>
  <c r="AK98" i="44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 s="1"/>
  <c r="AI101" i="44"/>
  <c r="AA11" i="44"/>
  <c r="AA13" i="44"/>
  <c r="AA17" i="44"/>
  <c r="U18" i="44"/>
  <c r="AA21" i="44"/>
  <c r="AA25" i="44"/>
  <c r="AA26" i="44"/>
  <c r="AA29" i="44"/>
  <c r="AA32" i="44"/>
  <c r="AA34" i="44"/>
  <c r="AA35" i="44"/>
  <c r="AA37" i="44"/>
  <c r="AA39" i="44"/>
  <c r="AA41" i="44"/>
  <c r="AB41" i="44" s="1"/>
  <c r="U44" i="44"/>
  <c r="AA46" i="44"/>
  <c r="AA47" i="44"/>
  <c r="V15" i="44"/>
  <c r="V18" i="44"/>
  <c r="V23" i="44"/>
  <c r="W9" i="44"/>
  <c r="W18" i="44"/>
  <c r="W23" i="44"/>
  <c r="W44" i="44"/>
  <c r="X18" i="44"/>
  <c r="Y9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O9" i="44"/>
  <c r="AO8" i="44" s="1"/>
  <c r="AO49" i="44" s="1"/>
  <c r="AM9" i="44"/>
  <c r="AM8" i="44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I26" i="44"/>
  <c r="AI25" i="44"/>
  <c r="AK23" i="44"/>
  <c r="AH23" i="44"/>
  <c r="AI21" i="44"/>
  <c r="AP20" i="44"/>
  <c r="AQ20" i="44" s="1"/>
  <c r="AO18" i="44"/>
  <c r="AM18" i="44"/>
  <c r="AK18" i="44"/>
  <c r="AI19" i="44"/>
  <c r="AH18" i="44"/>
  <c r="AI17" i="44"/>
  <c r="AJ15" i="44"/>
  <c r="AP15" i="44"/>
  <c r="AQ15" i="44" s="1"/>
  <c r="AO15" i="44"/>
  <c r="AM15" i="44"/>
  <c r="AL15" i="44"/>
  <c r="AK15" i="44"/>
  <c r="AI16" i="44"/>
  <c r="AH15" i="44"/>
  <c r="AP14" i="44"/>
  <c r="AQ14" i="44" s="1"/>
  <c r="AI14" i="44"/>
  <c r="AI13" i="44"/>
  <c r="AP12" i="44"/>
  <c r="AQ12" i="44" s="1"/>
  <c r="AP11" i="44"/>
  <c r="AI11" i="44"/>
  <c r="H50" i="40"/>
  <c r="L50" i="40"/>
  <c r="D50" i="40"/>
  <c r="I49" i="40"/>
  <c r="K49" i="40"/>
  <c r="J49" i="40"/>
  <c r="E49" i="40"/>
  <c r="J48" i="40"/>
  <c r="E48" i="40"/>
  <c r="K46" i="40"/>
  <c r="H46" i="40"/>
  <c r="H45" i="40"/>
  <c r="AO43" i="40"/>
  <c r="AN43" i="40"/>
  <c r="AM43" i="40"/>
  <c r="AJ43" i="40"/>
  <c r="G43" i="40" s="1"/>
  <c r="AH43" i="40"/>
  <c r="Z43" i="40"/>
  <c r="X43" i="40"/>
  <c r="J43" i="40" s="1"/>
  <c r="U43" i="40"/>
  <c r="R43" i="40"/>
  <c r="L41" i="40"/>
  <c r="H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X33" i="40"/>
  <c r="V33" i="40"/>
  <c r="U33" i="40"/>
  <c r="U53" i="40" s="1"/>
  <c r="AI29" i="40"/>
  <c r="I29" i="40"/>
  <c r="T29" i="40"/>
  <c r="I28" i="40"/>
  <c r="J28" i="40"/>
  <c r="G28" i="40"/>
  <c r="AA27" i="40"/>
  <c r="AP26" i="40"/>
  <c r="H26" i="40"/>
  <c r="L24" i="40"/>
  <c r="H24" i="40"/>
  <c r="H23" i="40"/>
  <c r="L23" i="40"/>
  <c r="AO21" i="40"/>
  <c r="AM21" i="40"/>
  <c r="AK21" i="40"/>
  <c r="AJ21" i="40"/>
  <c r="AH21" i="40"/>
  <c r="X21" i="40"/>
  <c r="S21" i="40"/>
  <c r="J19" i="40"/>
  <c r="G18" i="40"/>
  <c r="K17" i="40"/>
  <c r="H17" i="40"/>
  <c r="H16" i="40"/>
  <c r="L16" i="40"/>
  <c r="I16" i="40"/>
  <c r="AI14" i="40"/>
  <c r="D14" i="40"/>
  <c r="I13" i="40"/>
  <c r="D13" i="40"/>
  <c r="E13" i="40"/>
  <c r="AO11" i="40"/>
  <c r="AL11" i="40"/>
  <c r="Z11" i="40"/>
  <c r="X11" i="40"/>
  <c r="J13" i="41"/>
  <c r="D13" i="41"/>
  <c r="AN11" i="41"/>
  <c r="AJ11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E20" i="41"/>
  <c r="J20" i="41"/>
  <c r="J37" i="41"/>
  <c r="E52" i="41"/>
  <c r="I52" i="41"/>
  <c r="J52" i="4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L5" i="15"/>
  <c r="K31" i="44"/>
  <c r="T73" i="44"/>
  <c r="AI63" i="44"/>
  <c r="H21" i="34"/>
  <c r="X148" i="44"/>
  <c r="Z3" i="44"/>
  <c r="Z4" i="41"/>
  <c r="T175" i="44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AI25" i="40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K67" i="44"/>
  <c r="AA20" i="40"/>
  <c r="T42" i="40"/>
  <c r="AI15" i="40"/>
  <c r="AI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AA47" i="41"/>
  <c r="AA42" i="41"/>
  <c r="K42" i="41"/>
  <c r="K30" i="41"/>
  <c r="K20" i="41"/>
  <c r="AP25" i="41"/>
  <c r="AP37" i="41"/>
  <c r="K52" i="41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24" i="40"/>
  <c r="K35" i="40"/>
  <c r="D18" i="41"/>
  <c r="D24" i="41"/>
  <c r="D27" i="41"/>
  <c r="D29" i="41"/>
  <c r="I38" i="41"/>
  <c r="I40" i="41"/>
  <c r="D41" i="41"/>
  <c r="I46" i="41"/>
  <c r="D48" i="41"/>
  <c r="K39" i="40"/>
  <c r="G50" i="40"/>
  <c r="R43" i="41"/>
  <c r="D36" i="41"/>
  <c r="D39" i="41"/>
  <c r="D45" i="41"/>
  <c r="I49" i="41"/>
  <c r="I51" i="41"/>
  <c r="D12" i="41"/>
  <c r="K27" i="40"/>
  <c r="K36" i="40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D39" i="40"/>
  <c r="K46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AA40" i="40"/>
  <c r="I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Q22" i="40" s="1"/>
  <c r="AP35" i="40"/>
  <c r="AP45" i="40"/>
  <c r="AP48" i="40"/>
  <c r="AA50" i="40"/>
  <c r="AP50" i="40"/>
  <c r="AQ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AI25" i="41"/>
  <c r="T42" i="41"/>
  <c r="T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O23" i="44"/>
  <c r="T14" i="41"/>
  <c r="AI14" i="41"/>
  <c r="AP16" i="41"/>
  <c r="AI17" i="41"/>
  <c r="AA18" i="41"/>
  <c r="AI18" i="41"/>
  <c r="AI19" i="41"/>
  <c r="AP22" i="41"/>
  <c r="AI23" i="41"/>
  <c r="AI24" i="41"/>
  <c r="T26" i="41"/>
  <c r="AI26" i="41"/>
  <c r="AP26" i="41"/>
  <c r="T28" i="41"/>
  <c r="AI28" i="41"/>
  <c r="AI29" i="41"/>
  <c r="AI34" i="41"/>
  <c r="AP35" i="41"/>
  <c r="AI38" i="41"/>
  <c r="AP38" i="41"/>
  <c r="AI39" i="41"/>
  <c r="AI40" i="41"/>
  <c r="AP40" i="41"/>
  <c r="AI41" i="41"/>
  <c r="AP41" i="41"/>
  <c r="AI44" i="41"/>
  <c r="AI45" i="41"/>
  <c r="AP45" i="41"/>
  <c r="AI46" i="41"/>
  <c r="AI48" i="41"/>
  <c r="AP48" i="41"/>
  <c r="AI49" i="41"/>
  <c r="AI50" i="41"/>
  <c r="AP50" i="41"/>
  <c r="AI51" i="41"/>
  <c r="AP51" i="41"/>
  <c r="AI12" i="41"/>
  <c r="AP12" i="41"/>
  <c r="T13" i="41"/>
  <c r="AB13" i="41" s="1"/>
  <c r="AI13" i="41"/>
  <c r="AP16" i="40"/>
  <c r="AP18" i="40"/>
  <c r="AP19" i="40"/>
  <c r="AA22" i="40"/>
  <c r="AP23" i="40"/>
  <c r="AP29" i="40"/>
  <c r="AI45" i="40"/>
  <c r="T46" i="40"/>
  <c r="AI48" i="40"/>
  <c r="AI51" i="40"/>
  <c r="T19" i="41"/>
  <c r="J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T49" i="41"/>
  <c r="E49" i="41"/>
  <c r="AA49" i="41"/>
  <c r="J49" i="41"/>
  <c r="T50" i="41"/>
  <c r="E50" i="41"/>
  <c r="J12" i="41"/>
  <c r="AA12" i="41"/>
  <c r="V11" i="40"/>
  <c r="AA12" i="40"/>
  <c r="AN21" i="40"/>
  <c r="Z18" i="44"/>
  <c r="T48" i="40"/>
  <c r="E50" i="40"/>
  <c r="T50" i="40"/>
  <c r="AA34" i="40"/>
  <c r="AH11" i="40"/>
  <c r="U21" i="40"/>
  <c r="T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K106" i="50"/>
  <c r="K30" i="40"/>
  <c r="H83" i="50"/>
  <c r="AI52" i="41"/>
  <c r="AI16" i="41"/>
  <c r="L12" i="40"/>
  <c r="D16" i="41"/>
  <c r="V21" i="41"/>
  <c r="Z21" i="41"/>
  <c r="AK21" i="41"/>
  <c r="E28" i="41"/>
  <c r="R21" i="40"/>
  <c r="AH43" i="41"/>
  <c r="E43" i="41" s="1"/>
  <c r="U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G21" i="41" s="1"/>
  <c r="V43" i="41"/>
  <c r="E26" i="41"/>
  <c r="L34" i="41"/>
  <c r="H83" i="44"/>
  <c r="I132" i="43"/>
  <c r="K65" i="50"/>
  <c r="AP47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H26" i="54"/>
  <c r="AK43" i="41"/>
  <c r="F11" i="54"/>
  <c r="F46" i="54" s="1"/>
  <c r="L107" i="50"/>
  <c r="L117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52" i="50"/>
  <c r="D115" i="50"/>
  <c r="G62" i="50"/>
  <c r="AG148" i="50"/>
  <c r="U66" i="50"/>
  <c r="AJ52" i="50"/>
  <c r="D180" i="50"/>
  <c r="L181" i="50"/>
  <c r="G56" i="50"/>
  <c r="AG142" i="50"/>
  <c r="D174" i="50"/>
  <c r="D159" i="50"/>
  <c r="R142" i="50"/>
  <c r="D142" i="50" s="1"/>
  <c r="D143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99" i="50"/>
  <c r="U156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79" i="50"/>
  <c r="K59" i="50"/>
  <c r="D80" i="50"/>
  <c r="K174" i="50"/>
  <c r="U134" i="50"/>
  <c r="J67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100" i="50"/>
  <c r="I132" i="50"/>
  <c r="H174" i="50"/>
  <c r="E41" i="50"/>
  <c r="G63" i="50"/>
  <c r="H147" i="50"/>
  <c r="I10" i="50"/>
  <c r="G162" i="47"/>
  <c r="J173" i="47"/>
  <c r="G159" i="47"/>
  <c r="D171" i="47"/>
  <c r="AJ156" i="47"/>
  <c r="I152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T99" i="51" s="1"/>
  <c r="I143" i="51"/>
  <c r="D152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V177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D142" i="51" s="1"/>
  <c r="H164" i="51"/>
  <c r="W58" i="51"/>
  <c r="R156" i="51"/>
  <c r="D156" i="51" s="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D170" i="51"/>
  <c r="D109" i="51"/>
  <c r="D32" i="51"/>
  <c r="I67" i="51"/>
  <c r="AA153" i="51"/>
  <c r="D167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T66" i="51" s="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7" i="51"/>
  <c r="G107" i="51"/>
  <c r="D69" i="51"/>
  <c r="D13" i="51"/>
  <c r="D17" i="51"/>
  <c r="G57" i="51"/>
  <c r="U58" i="51"/>
  <c r="G59" i="51"/>
  <c r="L109" i="51"/>
  <c r="Z108" i="51"/>
  <c r="V113" i="51"/>
  <c r="AA113" i="51" s="1"/>
  <c r="H114" i="51"/>
  <c r="L114" i="51"/>
  <c r="Z113" i="51"/>
  <c r="D145" i="51"/>
  <c r="D147" i="51"/>
  <c r="T147" i="51"/>
  <c r="H149" i="51"/>
  <c r="V148" i="51"/>
  <c r="AP157" i="51"/>
  <c r="AJ156" i="51"/>
  <c r="G11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G12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D23" i="40"/>
  <c r="T23" i="40"/>
  <c r="AJ33" i="40"/>
  <c r="AP34" i="40"/>
  <c r="W43" i="40"/>
  <c r="I44" i="40"/>
  <c r="AP51" i="40"/>
  <c r="J30" i="40"/>
  <c r="E37" i="40"/>
  <c r="E12" i="40"/>
  <c r="S11" i="40"/>
  <c r="D47" i="40"/>
  <c r="T47" i="40"/>
  <c r="D29" i="40"/>
  <c r="D40" i="40"/>
  <c r="AK11" i="40"/>
  <c r="H12" i="40"/>
  <c r="D49" i="40"/>
  <c r="AI49" i="40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E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D172" i="44"/>
  <c r="L150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K109" i="44"/>
  <c r="T122" i="44"/>
  <c r="AA86" i="44"/>
  <c r="E11" i="44"/>
  <c r="J21" i="44"/>
  <c r="AA45" i="44"/>
  <c r="T109" i="44"/>
  <c r="AA109" i="44"/>
  <c r="J121" i="44"/>
  <c r="J122" i="44"/>
  <c r="J129" i="44"/>
  <c r="J137" i="44"/>
  <c r="H174" i="44"/>
  <c r="L64" i="44"/>
  <c r="L88" i="44"/>
  <c r="K121" i="44"/>
  <c r="U156" i="44"/>
  <c r="AP19" i="44"/>
  <c r="AQ19" i="44" s="1"/>
  <c r="G26" i="44"/>
  <c r="T67" i="44"/>
  <c r="L145" i="44"/>
  <c r="L162" i="44"/>
  <c r="K165" i="44"/>
  <c r="H43" i="44"/>
  <c r="L43" i="44"/>
  <c r="E79" i="44"/>
  <c r="G11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D132" i="44"/>
  <c r="I165" i="44"/>
  <c r="I172" i="44"/>
  <c r="E43" i="44"/>
  <c r="T143" i="44"/>
  <c r="D77" i="44"/>
  <c r="K77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AK52" i="44"/>
  <c r="H53" i="44"/>
  <c r="L73" i="44"/>
  <c r="Y52" i="44"/>
  <c r="K53" i="44"/>
  <c r="V66" i="44"/>
  <c r="H67" i="44"/>
  <c r="AA53" i="44"/>
  <c r="U52" i="44"/>
  <c r="T31" i="44"/>
  <c r="AI120" i="44"/>
  <c r="AI121" i="44"/>
  <c r="AP149" i="44"/>
  <c r="AQ149" i="44" s="1"/>
  <c r="AP152" i="44"/>
  <c r="G116" i="44"/>
  <c r="Y23" i="44"/>
  <c r="T74" i="44"/>
  <c r="AN9" i="44"/>
  <c r="K10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2" i="44"/>
  <c r="J136" i="44"/>
  <c r="J127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7" i="44" s="1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AP24" i="44"/>
  <c r="AQ24" i="44" s="1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14" i="44"/>
  <c r="G14" i="44"/>
  <c r="AA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E41" i="44"/>
  <c r="I136" i="44"/>
  <c r="L165" i="44"/>
  <c r="E161" i="44"/>
  <c r="E38" i="44"/>
  <c r="H20" i="44"/>
  <c r="H26" i="44"/>
  <c r="H41" i="44"/>
  <c r="K102" i="44"/>
  <c r="E127" i="44"/>
  <c r="D116" i="44"/>
  <c r="D104" i="44"/>
  <c r="L124" i="44"/>
  <c r="L116" i="44"/>
  <c r="L110" i="44"/>
  <c r="K131" i="44"/>
  <c r="K124" i="44"/>
  <c r="K116" i="44"/>
  <c r="J131" i="44"/>
  <c r="J116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5" i="44" s="1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/>
  <c r="G161" i="44"/>
  <c r="K149" i="44"/>
  <c r="AA114" i="44"/>
  <c r="I25" i="44"/>
  <c r="I32" i="44"/>
  <c r="I39" i="44"/>
  <c r="H47" i="44"/>
  <c r="J104" i="44"/>
  <c r="T87" i="44"/>
  <c r="D87" i="44"/>
  <c r="Z66" i="44"/>
  <c r="L67" i="44"/>
  <c r="E35" i="44"/>
  <c r="I47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B31" i="44" s="1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H89" i="44"/>
  <c r="E138" i="44"/>
  <c r="I138" i="44"/>
  <c r="K28" i="44"/>
  <c r="E13" i="44"/>
  <c r="K32" i="44"/>
  <c r="L35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J159" i="44"/>
  <c r="J147" i="44"/>
  <c r="I168" i="44"/>
  <c r="H159" i="44"/>
  <c r="H154" i="44"/>
  <c r="H145" i="44"/>
  <c r="J72" i="44"/>
  <c r="E137" i="44"/>
  <c r="E179" i="44"/>
  <c r="D174" i="44"/>
  <c r="I175" i="44"/>
  <c r="I22" i="44"/>
  <c r="J48" i="44"/>
  <c r="E48" i="44"/>
  <c r="L19" i="44"/>
  <c r="D14" i="44"/>
  <c r="AI135" i="44"/>
  <c r="T174" i="44"/>
  <c r="D153" i="44"/>
  <c r="L144" i="44"/>
  <c r="D19" i="44"/>
  <c r="G75" i="44"/>
  <c r="I114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J157" i="44"/>
  <c r="D143" i="44"/>
  <c r="X23" i="44"/>
  <c r="J24" i="44"/>
  <c r="R44" i="44"/>
  <c r="T45" i="44"/>
  <c r="D135" i="44"/>
  <c r="T135" i="44"/>
  <c r="R134" i="44"/>
  <c r="AP167" i="44"/>
  <c r="AQ167" i="44"/>
  <c r="G71" i="44"/>
  <c r="X44" i="44"/>
  <c r="J45" i="44"/>
  <c r="H22" i="44"/>
  <c r="L138" i="44"/>
  <c r="L132" i="44"/>
  <c r="L181" i="44"/>
  <c r="H176" i="43"/>
  <c r="L176" i="43"/>
  <c r="K173" i="43"/>
  <c r="I173" i="43"/>
  <c r="L84" i="43"/>
  <c r="H133" i="43"/>
  <c r="E173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G126" i="43"/>
  <c r="G110" i="43"/>
  <c r="D33" i="43"/>
  <c r="I81" i="43"/>
  <c r="K124" i="43"/>
  <c r="K131" i="43"/>
  <c r="D100" i="43"/>
  <c r="J75" i="43"/>
  <c r="K70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63" i="43"/>
  <c r="E43" i="43"/>
  <c r="G101" i="43"/>
  <c r="E24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E107" i="43"/>
  <c r="I150" i="43"/>
  <c r="K73" i="43"/>
  <c r="D38" i="43"/>
  <c r="H40" i="43"/>
  <c r="L40" i="43"/>
  <c r="I14" i="43"/>
  <c r="J153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H136" i="43"/>
  <c r="H127" i="43"/>
  <c r="H107" i="43"/>
  <c r="I36" i="43"/>
  <c r="K38" i="43"/>
  <c r="I47" i="43"/>
  <c r="J41" i="43"/>
  <c r="E127" i="43"/>
  <c r="L82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8" i="43" s="1"/>
  <c r="AQ18" i="43" s="1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F101" i="43" s="1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5" i="43" s="1"/>
  <c r="T86" i="43"/>
  <c r="D86" i="43"/>
  <c r="AI78" i="43"/>
  <c r="D78" i="43"/>
  <c r="I80" i="43"/>
  <c r="D76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1" i="43" s="1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F15" i="43" s="1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H159" i="43"/>
  <c r="H153" i="43"/>
  <c r="H168" i="43"/>
  <c r="H179" i="43"/>
  <c r="K88" i="43"/>
  <c r="L76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R177" i="43"/>
  <c r="T178" i="43"/>
  <c r="Z151" i="43"/>
  <c r="L152" i="43"/>
  <c r="Y151" i="43"/>
  <c r="K152" i="43"/>
  <c r="Y177" i="43"/>
  <c r="K178" i="43"/>
  <c r="X142" i="43"/>
  <c r="J143" i="43"/>
  <c r="W142" i="43"/>
  <c r="W141" i="43" s="1"/>
  <c r="I141" i="43" s="1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F45" i="43" s="1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60" i="43"/>
  <c r="D115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F116" i="43" s="1"/>
  <c r="AI117" i="43"/>
  <c r="D117" i="43"/>
  <c r="AI136" i="43"/>
  <c r="F136" i="43" s="1"/>
  <c r="D136" i="43"/>
  <c r="T124" i="43"/>
  <c r="D124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8" i="43" s="1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H61" i="34" s="1"/>
  <c r="L24" i="34"/>
  <c r="L48" i="34"/>
  <c r="H48" i="34"/>
  <c r="L46" i="34"/>
  <c r="Z18" i="34"/>
  <c r="L45" i="34"/>
  <c r="Z52" i="34"/>
  <c r="Z85" i="34"/>
  <c r="V18" i="34"/>
  <c r="H18" i="34" s="1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M154" i="34" s="1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05" i="34" s="1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AP142" i="34" s="1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F68" i="34" s="1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F17" i="34" s="1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7" i="34" s="1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F135" i="34" s="1"/>
  <c r="D135" i="34"/>
  <c r="AG134" i="34"/>
  <c r="AI134" i="34" s="1"/>
  <c r="F134" i="34" s="1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12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G12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163" i="50"/>
  <c r="G120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101" i="50"/>
  <c r="AI102" i="50"/>
  <c r="AP103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A173" i="50"/>
  <c r="AI173" i="50"/>
  <c r="AP173" i="50"/>
  <c r="AI174" i="50"/>
  <c r="AP174" i="50"/>
  <c r="AI175" i="50"/>
  <c r="AI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I34" i="51"/>
  <c r="AP34" i="51"/>
  <c r="AQ34" i="51" s="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F47" i="51" s="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B70" i="51" s="1"/>
  <c r="AI70" i="51"/>
  <c r="AP70" i="51"/>
  <c r="AI73" i="51"/>
  <c r="AP73" i="51"/>
  <c r="AA74" i="51"/>
  <c r="AI74" i="51"/>
  <c r="AP74" i="51"/>
  <c r="AI75" i="51"/>
  <c r="AP75" i="51"/>
  <c r="T76" i="51"/>
  <c r="AI76" i="51"/>
  <c r="F76" i="51" s="1"/>
  <c r="AP76" i="51"/>
  <c r="AI77" i="51"/>
  <c r="AP77" i="51"/>
  <c r="M77" i="51" s="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Q83" i="51" s="1"/>
  <c r="AI84" i="51"/>
  <c r="AP84" i="51"/>
  <c r="AI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AI110" i="51"/>
  <c r="AP110" i="51"/>
  <c r="AP111" i="51"/>
  <c r="AI112" i="51"/>
  <c r="AP112" i="51"/>
  <c r="AI114" i="51"/>
  <c r="AA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Q155" i="51" s="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T176" i="51"/>
  <c r="AB176" i="51" s="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F16" i="34" s="1"/>
  <c r="AA17" i="34"/>
  <c r="AI17" i="34"/>
  <c r="AP17" i="34"/>
  <c r="AQ17" i="34" s="1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AP40" i="34"/>
  <c r="AA41" i="34"/>
  <c r="AI41" i="34"/>
  <c r="AP41" i="34"/>
  <c r="T42" i="34"/>
  <c r="AA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F57" i="34" s="1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M73" i="34" s="1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M84" i="34" s="1"/>
  <c r="AI87" i="34"/>
  <c r="F87" i="34" s="1"/>
  <c r="AP87" i="34"/>
  <c r="AP88" i="34"/>
  <c r="AA89" i="34"/>
  <c r="AI89" i="34"/>
  <c r="AP89" i="34"/>
  <c r="M89" i="34" s="1"/>
  <c r="AI101" i="34"/>
  <c r="AP101" i="34"/>
  <c r="AI102" i="34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T116" i="34"/>
  <c r="AI116" i="34"/>
  <c r="AP116" i="34"/>
  <c r="T117" i="34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M145" i="34" s="1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I153" i="34"/>
  <c r="AP153" i="34"/>
  <c r="M153" i="34" s="1"/>
  <c r="AI154" i="34"/>
  <c r="AP154" i="34"/>
  <c r="T155" i="34"/>
  <c r="AB155" i="34" s="1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F160" i="34" s="1"/>
  <c r="AP160" i="34"/>
  <c r="M160" i="34" s="1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AB89" i="43" s="1"/>
  <c r="T101" i="43"/>
  <c r="AA103" i="43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4" i="50"/>
  <c r="I69" i="50"/>
  <c r="AA69" i="50"/>
  <c r="S71" i="50"/>
  <c r="T72" i="50"/>
  <c r="E74" i="50"/>
  <c r="T74" i="50"/>
  <c r="E76" i="50"/>
  <c r="E78" i="50"/>
  <c r="E80" i="50"/>
  <c r="T80" i="50"/>
  <c r="J82" i="50"/>
  <c r="J84" i="50"/>
  <c r="AA84" i="50"/>
  <c r="AM85" i="50"/>
  <c r="AP86" i="50"/>
  <c r="AA87" i="50"/>
  <c r="M87" i="50" s="1"/>
  <c r="J89" i="50"/>
  <c r="AA89" i="50"/>
  <c r="AM99" i="50"/>
  <c r="AP100" i="50"/>
  <c r="E101" i="50"/>
  <c r="T101" i="50"/>
  <c r="J103" i="50"/>
  <c r="AA106" i="50"/>
  <c r="AA109" i="50"/>
  <c r="M109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J172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AB13" i="51" s="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J69" i="51"/>
  <c r="X71" i="51"/>
  <c r="J72" i="51"/>
  <c r="J76" i="51"/>
  <c r="AA76" i="51"/>
  <c r="AA78" i="51"/>
  <c r="M78" i="51" s="1"/>
  <c r="J78" i="51"/>
  <c r="J80" i="51"/>
  <c r="AA80" i="51"/>
  <c r="AA82" i="51"/>
  <c r="J82" i="51"/>
  <c r="AA84" i="51"/>
  <c r="J84" i="51"/>
  <c r="AM85" i="51"/>
  <c r="AP86" i="51"/>
  <c r="AA87" i="51"/>
  <c r="J87" i="51"/>
  <c r="J89" i="51"/>
  <c r="T101" i="51"/>
  <c r="E101" i="51"/>
  <c r="T103" i="51"/>
  <c r="J103" i="51"/>
  <c r="AA103" i="51"/>
  <c r="E104" i="51"/>
  <c r="T104" i="51"/>
  <c r="AA104" i="51"/>
  <c r="J104" i="51"/>
  <c r="AP106" i="51"/>
  <c r="S108" i="51"/>
  <c r="T109" i="51"/>
  <c r="E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3" i="50"/>
  <c r="I65" i="50"/>
  <c r="AL66" i="50"/>
  <c r="AP67" i="50"/>
  <c r="I68" i="50"/>
  <c r="J73" i="50"/>
  <c r="AA73" i="50"/>
  <c r="J75" i="50"/>
  <c r="J77" i="50"/>
  <c r="J79" i="50"/>
  <c r="AA79" i="50"/>
  <c r="J81" i="50"/>
  <c r="E83" i="50"/>
  <c r="S85" i="50"/>
  <c r="E86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M113" i="50"/>
  <c r="AA115" i="50"/>
  <c r="J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J178" i="50"/>
  <c r="X177" i="50"/>
  <c r="J180" i="50"/>
  <c r="AA180" i="50"/>
  <c r="AA10" i="51"/>
  <c r="J12" i="51"/>
  <c r="AA12" i="51"/>
  <c r="J14" i="51"/>
  <c r="AA14" i="51"/>
  <c r="AB14" i="51" s="1"/>
  <c r="AM15" i="51"/>
  <c r="J15" i="51" s="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AB25" i="51" s="1"/>
  <c r="J25" i="51"/>
  <c r="J27" i="51"/>
  <c r="AA27" i="51"/>
  <c r="AM30" i="51"/>
  <c r="AP31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J88" i="51"/>
  <c r="AA88" i="51"/>
  <c r="T106" i="51"/>
  <c r="AA102" i="51"/>
  <c r="T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100" i="51"/>
  <c r="T102" i="51"/>
  <c r="X105" i="5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J99" i="51" s="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E177" i="50" s="1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I100" i="51"/>
  <c r="AA101" i="51"/>
  <c r="AB101" i="51" s="1"/>
  <c r="AH105" i="51"/>
  <c r="AI106" i="51"/>
  <c r="AA24" i="51"/>
  <c r="AB24" i="51"/>
  <c r="T73" i="51"/>
  <c r="E31" i="51"/>
  <c r="AP109" i="51"/>
  <c r="AQ109" i="51" s="1"/>
  <c r="X148" i="50"/>
  <c r="E170" i="50"/>
  <c r="T114" i="50"/>
  <c r="F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9" i="34" s="1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F86" i="34" s="1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F144" i="34" s="1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A147" i="51"/>
  <c r="J152" i="51"/>
  <c r="E157" i="51"/>
  <c r="X156" i="51"/>
  <c r="AA157" i="51"/>
  <c r="AB157" i="5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8" i="34" s="1"/>
  <c r="AP19" i="34"/>
  <c r="M19" i="34"/>
  <c r="J26" i="34"/>
  <c r="E29" i="34"/>
  <c r="AH30" i="34"/>
  <c r="AI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E64" i="34"/>
  <c r="AP67" i="34"/>
  <c r="AM66" i="34"/>
  <c r="E68" i="34"/>
  <c r="AA68" i="34"/>
  <c r="M68" i="34" s="1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J177" i="34" s="1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E159" i="51"/>
  <c r="AP164" i="51"/>
  <c r="T154" i="51"/>
  <c r="T121" i="51"/>
  <c r="T157" i="51"/>
  <c r="T116" i="51"/>
  <c r="F116" i="51" s="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AB16" i="43" s="1"/>
  <c r="V15" i="43"/>
  <c r="H15" i="43" s="1"/>
  <c r="AA22" i="43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 s="1"/>
  <c r="J138" i="34"/>
  <c r="T72" i="34"/>
  <c r="X151" i="34"/>
  <c r="J151" i="34" s="1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A127" i="51"/>
  <c r="E129" i="51"/>
  <c r="AA131" i="51"/>
  <c r="AA137" i="51"/>
  <c r="AA144" i="51"/>
  <c r="AA179" i="51"/>
  <c r="AA181" i="51"/>
  <c r="M181" i="51" s="1"/>
  <c r="T171" i="51"/>
  <c r="AA114" i="51"/>
  <c r="T118" i="51"/>
  <c r="H77" i="43"/>
  <c r="H79" i="43"/>
  <c r="AA79" i="43"/>
  <c r="L105" i="34"/>
  <c r="H23" i="34"/>
  <c r="AP34" i="50"/>
  <c r="AP47" i="50"/>
  <c r="AA56" i="50"/>
  <c r="AP69" i="50"/>
  <c r="AI73" i="50"/>
  <c r="AQ73" i="50" s="1"/>
  <c r="AA74" i="50"/>
  <c r="AP74" i="50"/>
  <c r="T78" i="50"/>
  <c r="AA82" i="50"/>
  <c r="M82" i="50"/>
  <c r="T83" i="50"/>
  <c r="F83" i="50" s="1"/>
  <c r="T86" i="50"/>
  <c r="F86" i="50" s="1"/>
  <c r="T87" i="50"/>
  <c r="T88" i="50"/>
  <c r="AA100" i="50"/>
  <c r="T121" i="43"/>
  <c r="F121" i="43" s="1"/>
  <c r="AA130" i="43"/>
  <c r="J130" i="43"/>
  <c r="L99" i="50"/>
  <c r="L134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A60" i="50"/>
  <c r="M60" i="50" s="1"/>
  <c r="AP68" i="50"/>
  <c r="AA70" i="50"/>
  <c r="AB70" i="50" s="1"/>
  <c r="AP72" i="50"/>
  <c r="AI74" i="50"/>
  <c r="AQ74" i="50" s="1"/>
  <c r="AI75" i="50"/>
  <c r="AI76" i="50"/>
  <c r="AA77" i="50"/>
  <c r="AP77" i="50"/>
  <c r="AP78" i="50"/>
  <c r="T79" i="50"/>
  <c r="AI79" i="50"/>
  <c r="AP79" i="50"/>
  <c r="M79" i="50" s="1"/>
  <c r="AA81" i="50"/>
  <c r="AI81" i="50"/>
  <c r="AP81" i="50"/>
  <c r="AI82" i="50"/>
  <c r="AQ82" i="50" s="1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M77" i="34"/>
  <c r="V61" i="50"/>
  <c r="L67" i="50"/>
  <c r="S9" i="50"/>
  <c r="V44" i="50"/>
  <c r="H44" i="50" s="1"/>
  <c r="M127" i="50"/>
  <c r="Z61" i="50"/>
  <c r="L61" i="50" s="1"/>
  <c r="L53" i="50"/>
  <c r="H53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M40" i="34"/>
  <c r="Z177" i="47"/>
  <c r="AI173" i="47"/>
  <c r="F173" i="47" s="1"/>
  <c r="AI175" i="47"/>
  <c r="AI178" i="47"/>
  <c r="AI22" i="50"/>
  <c r="L52" i="51"/>
  <c r="I178" i="47"/>
  <c r="I22" i="50"/>
  <c r="AI24" i="50"/>
  <c r="T29" i="50"/>
  <c r="AB29" i="50" s="1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F27" i="50" s="1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T19" i="50"/>
  <c r="T21" i="50"/>
  <c r="AP37" i="50"/>
  <c r="AP39" i="50"/>
  <c r="AA42" i="50"/>
  <c r="AP42" i="50"/>
  <c r="S99" i="47"/>
  <c r="AH99" i="47"/>
  <c r="AM99" i="47"/>
  <c r="I106" i="47"/>
  <c r="W142" i="47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Q65" i="50" s="1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J125" i="47"/>
  <c r="L117" i="47"/>
  <c r="J126" i="47"/>
  <c r="L118" i="47"/>
  <c r="E125" i="47"/>
  <c r="V148" i="47"/>
  <c r="L149" i="47"/>
  <c r="AI165" i="47"/>
  <c r="F169" i="44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H110" i="47"/>
  <c r="B22" i="28"/>
  <c r="G22" i="28"/>
  <c r="AB132" i="43"/>
  <c r="N132" i="43" s="1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G153" i="47"/>
  <c r="K153" i="47"/>
  <c r="I159" i="47"/>
  <c r="T160" i="47"/>
  <c r="M47" i="43"/>
  <c r="K76" i="47"/>
  <c r="AI148" i="50"/>
  <c r="AQ35" i="41"/>
  <c r="AP9" i="43"/>
  <c r="AQ9" i="43"/>
  <c r="D122" i="47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AP22" i="50"/>
  <c r="AQ22" i="50" s="1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/>
  <c r="K55" i="47"/>
  <c r="AQ16" i="41"/>
  <c r="J77" i="47"/>
  <c r="J104" i="47"/>
  <c r="F138" i="34"/>
  <c r="D148" i="34"/>
  <c r="E109" i="47"/>
  <c r="AI151" i="34"/>
  <c r="M116" i="34"/>
  <c r="H108" i="34"/>
  <c r="M161" i="43"/>
  <c r="AB161" i="43"/>
  <c r="M119" i="43"/>
  <c r="J33" i="41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F74" i="43"/>
  <c r="J100" i="47"/>
  <c r="I26" i="47"/>
  <c r="H37" i="28"/>
  <c r="H40" i="28"/>
  <c r="H43" i="28"/>
  <c r="H46" i="28"/>
  <c r="E35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Q34" i="40"/>
  <c r="AA167" i="47"/>
  <c r="S31" i="41"/>
  <c r="X151" i="47"/>
  <c r="C37" i="28"/>
  <c r="C40" i="28"/>
  <c r="C43" i="28"/>
  <c r="E54" i="47"/>
  <c r="J101" i="47"/>
  <c r="J103" i="47"/>
  <c r="J106" i="47"/>
  <c r="J109" i="47"/>
  <c r="J111" i="47"/>
  <c r="M180" i="43"/>
  <c r="X105" i="47"/>
  <c r="J143" i="47"/>
  <c r="L58" i="34"/>
  <c r="E15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H39" i="28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Q107" i="34"/>
  <c r="E151" i="43"/>
  <c r="F117" i="43"/>
  <c r="I44" i="43"/>
  <c r="M40" i="41"/>
  <c r="M38" i="41"/>
  <c r="AB27" i="34"/>
  <c r="M13" i="43"/>
  <c r="D156" i="43"/>
  <c r="I15" i="44"/>
  <c r="AQ1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N76" i="34" s="1"/>
  <c r="K148" i="51"/>
  <c r="AB160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AI148" i="47"/>
  <c r="AQ118" i="34"/>
  <c r="E153" i="47"/>
  <c r="L67" i="47"/>
  <c r="Y177" i="47"/>
  <c r="AB127" i="44"/>
  <c r="AQ15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Q181" i="47" s="1"/>
  <c r="AP11" i="50"/>
  <c r="AA13" i="50"/>
  <c r="AP13" i="50"/>
  <c r="AA17" i="50"/>
  <c r="AP17" i="50"/>
  <c r="Y18" i="50"/>
  <c r="AA21" i="50"/>
  <c r="AA22" i="50"/>
  <c r="L22" i="50"/>
  <c r="T24" i="50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T36" i="50"/>
  <c r="F36" i="50" s="1"/>
  <c r="AI36" i="50"/>
  <c r="AA37" i="50"/>
  <c r="M37" i="50" s="1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B150" i="47" s="1"/>
  <c r="AI152" i="47"/>
  <c r="AI153" i="47"/>
  <c r="T167" i="47"/>
  <c r="AI167" i="47"/>
  <c r="T168" i="47"/>
  <c r="AI13" i="50"/>
  <c r="E177" i="44"/>
  <c r="I43" i="40"/>
  <c r="F173" i="51"/>
  <c r="L99" i="34"/>
  <c r="AQ181" i="34"/>
  <c r="M124" i="34"/>
  <c r="F88" i="34"/>
  <c r="F104" i="34"/>
  <c r="AI142" i="43"/>
  <c r="F104" i="43"/>
  <c r="J156" i="43"/>
  <c r="L156" i="43"/>
  <c r="F37" i="43"/>
  <c r="F159" i="43"/>
  <c r="E15" i="43"/>
  <c r="AB166" i="43"/>
  <c r="J9" i="44"/>
  <c r="M35" i="44"/>
  <c r="T43" i="40"/>
  <c r="F175" i="34"/>
  <c r="X53" i="41"/>
  <c r="H156" i="34"/>
  <c r="L134" i="34"/>
  <c r="H58" i="34"/>
  <c r="G18" i="34"/>
  <c r="M150" i="34"/>
  <c r="I44" i="34"/>
  <c r="J15" i="43"/>
  <c r="M54" i="43"/>
  <c r="F11" i="43"/>
  <c r="G108" i="43"/>
  <c r="D177" i="44"/>
  <c r="L99" i="44"/>
  <c r="F172" i="44"/>
  <c r="I148" i="51"/>
  <c r="K142" i="51"/>
  <c r="AB171" i="34"/>
  <c r="M43" i="43"/>
  <c r="M84" i="43"/>
  <c r="F68" i="51"/>
  <c r="F7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G101" i="47"/>
  <c r="K109" i="47"/>
  <c r="K124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AB161" i="34"/>
  <c r="AB125" i="43"/>
  <c r="N125" i="43" s="1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Q126" i="50"/>
  <c r="M89" i="44"/>
  <c r="M28" i="41"/>
  <c r="D33" i="41"/>
  <c r="G15" i="51"/>
  <c r="M136" i="43"/>
  <c r="F181" i="44"/>
  <c r="AB180" i="51"/>
  <c r="F152" i="34"/>
  <c r="M20" i="43"/>
  <c r="F39" i="43"/>
  <c r="E156" i="43"/>
  <c r="M22" i="43"/>
  <c r="G105" i="43"/>
  <c r="M144" i="44"/>
  <c r="G66" i="50"/>
  <c r="T61" i="50"/>
  <c r="J99" i="50"/>
  <c r="K148" i="50"/>
  <c r="AQ44" i="41"/>
  <c r="AQ38" i="41"/>
  <c r="AB30" i="40"/>
  <c r="AQ40" i="34"/>
  <c r="T177" i="44"/>
  <c r="F122" i="43"/>
  <c r="AB72" i="44"/>
  <c r="N72" i="44" s="1"/>
  <c r="AI18" i="51"/>
  <c r="AQ19" i="40"/>
  <c r="K66" i="44"/>
  <c r="M153" i="43"/>
  <c r="M20" i="51"/>
  <c r="AB20" i="51"/>
  <c r="M25" i="34"/>
  <c r="K85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AB180" i="43"/>
  <c r="N180" i="43" s="1"/>
  <c r="AQ101" i="34"/>
  <c r="AB146" i="34"/>
  <c r="AQ150" i="34"/>
  <c r="G156" i="34"/>
  <c r="J24" i="47"/>
  <c r="L66" i="50"/>
  <c r="AB100" i="50"/>
  <c r="AB119" i="50"/>
  <c r="F160" i="50"/>
  <c r="AQ160" i="50"/>
  <c r="AQ162" i="50"/>
  <c r="F172" i="50"/>
  <c r="AQ143" i="51"/>
  <c r="AB146" i="51"/>
  <c r="T24" i="47"/>
  <c r="L31" i="47"/>
  <c r="T33" i="47"/>
  <c r="H40" i="47"/>
  <c r="D41" i="47"/>
  <c r="T46" i="47"/>
  <c r="L65" i="47"/>
  <c r="J74" i="47"/>
  <c r="K74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AQ168" i="50"/>
  <c r="AI11" i="40"/>
  <c r="AQ29" i="40"/>
  <c r="AO31" i="40"/>
  <c r="E15" i="44"/>
  <c r="F21" i="44"/>
  <c r="F41" i="44"/>
  <c r="T9" i="44"/>
  <c r="F9" i="44" s="1"/>
  <c r="AB137" i="43"/>
  <c r="H151" i="43"/>
  <c r="M160" i="43"/>
  <c r="AQ60" i="34"/>
  <c r="AQ88" i="34"/>
  <c r="AQ144" i="34"/>
  <c r="AQ160" i="34"/>
  <c r="AQ165" i="34"/>
  <c r="S51" i="51"/>
  <c r="AB45" i="51"/>
  <c r="N45" i="51" s="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N167" i="47" s="1"/>
  <c r="AI171" i="47"/>
  <c r="T33" i="40"/>
  <c r="R53" i="40"/>
  <c r="S53" i="40"/>
  <c r="S23" i="28"/>
  <c r="G23" i="28"/>
  <c r="G21" i="28"/>
  <c r="G39" i="28"/>
  <c r="S38" i="28"/>
  <c r="I54" i="47"/>
  <c r="K69" i="47"/>
  <c r="W99" i="47"/>
  <c r="I100" i="47"/>
  <c r="R105" i="47"/>
  <c r="AA136" i="47"/>
  <c r="AB170" i="43"/>
  <c r="AB127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AI58" i="34"/>
  <c r="AP177" i="34"/>
  <c r="Z141" i="43"/>
  <c r="T61" i="44"/>
  <c r="F61" i="44" s="1"/>
  <c r="D85" i="51"/>
  <c r="AG142" i="47"/>
  <c r="E127" i="47"/>
  <c r="D144" i="47"/>
  <c r="AI155" i="47"/>
  <c r="T109" i="47"/>
  <c r="AB74" i="34"/>
  <c r="G148" i="51"/>
  <c r="X85" i="47"/>
  <c r="AB53" i="44"/>
  <c r="F71" i="44"/>
  <c r="L142" i="44"/>
  <c r="T52" i="51"/>
  <c r="AQ24" i="51"/>
  <c r="H9" i="51"/>
  <c r="E171" i="47"/>
  <c r="AB143" i="50"/>
  <c r="AQ13" i="40"/>
  <c r="F117" i="44"/>
  <c r="H85" i="44"/>
  <c r="AQ122" i="34"/>
  <c r="AQ175" i="34"/>
  <c r="AB132" i="44"/>
  <c r="N132" i="44" s="1"/>
  <c r="AM61" i="47"/>
  <c r="M175" i="43"/>
  <c r="M149" i="44"/>
  <c r="F72" i="44"/>
  <c r="I18" i="44"/>
  <c r="F19" i="44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D52" i="44"/>
  <c r="F57" i="44"/>
  <c r="M176" i="51"/>
  <c r="D142" i="44"/>
  <c r="AP23" i="34"/>
  <c r="AQ23" i="34" s="1"/>
  <c r="E61" i="44"/>
  <c r="G156" i="51"/>
  <c r="G10" i="47"/>
  <c r="U9" i="47"/>
  <c r="G9" i="47" s="1"/>
  <c r="G14" i="47"/>
  <c r="G20" i="47"/>
  <c r="D27" i="47"/>
  <c r="T27" i="47"/>
  <c r="D29" i="47"/>
  <c r="I29" i="47"/>
  <c r="K36" i="47"/>
  <c r="K53" i="47"/>
  <c r="Y52" i="47"/>
  <c r="U58" i="47"/>
  <c r="G58" i="47" s="1"/>
  <c r="G59" i="47"/>
  <c r="G62" i="47"/>
  <c r="U61" i="47"/>
  <c r="G61" i="47"/>
  <c r="W66" i="47"/>
  <c r="I66" i="47" s="1"/>
  <c r="I67" i="47"/>
  <c r="D68" i="47"/>
  <c r="T68" i="47"/>
  <c r="D69" i="47"/>
  <c r="T69" i="47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K35" i="47"/>
  <c r="F69" i="43"/>
  <c r="F152" i="44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AB48" i="51"/>
  <c r="M19" i="44"/>
  <c r="AB11" i="43"/>
  <c r="M120" i="44"/>
  <c r="K59" i="47"/>
  <c r="AQ143" i="50"/>
  <c r="AB152" i="50"/>
  <c r="N152" i="50" s="1"/>
  <c r="M152" i="50"/>
  <c r="I29" i="28"/>
  <c r="I46" i="28"/>
  <c r="G11" i="47"/>
  <c r="G13" i="47"/>
  <c r="G16" i="47"/>
  <c r="D28" i="47"/>
  <c r="AQ172" i="51"/>
  <c r="N172" i="51" s="1"/>
  <c r="F36" i="43"/>
  <c r="T23" i="44"/>
  <c r="AB155" i="44"/>
  <c r="N155" i="44" s="1"/>
  <c r="E28" i="28"/>
  <c r="AA61" i="44"/>
  <c r="M61" i="44"/>
  <c r="AH98" i="43"/>
  <c r="AH139" i="43"/>
  <c r="E99" i="43"/>
  <c r="H134" i="43"/>
  <c r="AJ51" i="43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D18" i="44"/>
  <c r="M162" i="44"/>
  <c r="AB46" i="43"/>
  <c r="N46" i="43" s="1"/>
  <c r="AB158" i="43"/>
  <c r="N158" i="43" s="1"/>
  <c r="AB167" i="43"/>
  <c r="F64" i="43"/>
  <c r="AB16" i="34"/>
  <c r="AQ64" i="34"/>
  <c r="AQ116" i="34"/>
  <c r="AQ179" i="34"/>
  <c r="H99" i="34"/>
  <c r="H85" i="34"/>
  <c r="AB17" i="34"/>
  <c r="H9" i="34"/>
  <c r="M121" i="34"/>
  <c r="L9" i="34"/>
  <c r="M166" i="44"/>
  <c r="AB152" i="44"/>
  <c r="AB100" i="51"/>
  <c r="F11" i="51"/>
  <c r="M153" i="51"/>
  <c r="E142" i="51"/>
  <c r="AB125" i="51"/>
  <c r="N125" i="51" s="1"/>
  <c r="T134" i="50"/>
  <c r="I108" i="50"/>
  <c r="F68" i="50"/>
  <c r="M50" i="40"/>
  <c r="M60" i="51"/>
  <c r="AQ157" i="51"/>
  <c r="M115" i="51"/>
  <c r="AA52" i="51"/>
  <c r="AN31" i="40"/>
  <c r="AB23" i="41"/>
  <c r="AQ51" i="40"/>
  <c r="AB18" i="41"/>
  <c r="AQ68" i="51"/>
  <c r="N68" i="51" s="1"/>
  <c r="AB65" i="43"/>
  <c r="AQ128" i="51"/>
  <c r="AB50" i="41"/>
  <c r="W31" i="41"/>
  <c r="AQ12" i="40"/>
  <c r="AB28" i="40"/>
  <c r="AB44" i="40"/>
  <c r="AQ41" i="40"/>
  <c r="E134" i="44"/>
  <c r="T105" i="50"/>
  <c r="M54" i="50"/>
  <c r="F35" i="44"/>
  <c r="F17" i="44"/>
  <c r="H23" i="44"/>
  <c r="I105" i="44"/>
  <c r="AB116" i="44"/>
  <c r="N116" i="44" s="1"/>
  <c r="G105" i="44"/>
  <c r="F78" i="44"/>
  <c r="M75" i="44"/>
  <c r="AB12" i="43"/>
  <c r="N12" i="43"/>
  <c r="F137" i="43"/>
  <c r="F168" i="43"/>
  <c r="J177" i="43"/>
  <c r="H177" i="43"/>
  <c r="M147" i="43"/>
  <c r="F82" i="43"/>
  <c r="AB39" i="34"/>
  <c r="K61" i="34"/>
  <c r="M78" i="34"/>
  <c r="AB102" i="34"/>
  <c r="F122" i="34"/>
  <c r="M143" i="34"/>
  <c r="F146" i="34"/>
  <c r="M147" i="34"/>
  <c r="F158" i="34"/>
  <c r="AQ83" i="34"/>
  <c r="J9" i="50"/>
  <c r="AB42" i="50"/>
  <c r="F109" i="50"/>
  <c r="AQ147" i="50"/>
  <c r="F167" i="50"/>
  <c r="E9" i="51"/>
  <c r="L9" i="51"/>
  <c r="AQ11" i="51"/>
  <c r="N11" i="51" s="1"/>
  <c r="AQ39" i="51"/>
  <c r="E61" i="51"/>
  <c r="AQ74" i="51"/>
  <c r="AB76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F159" i="50"/>
  <c r="AB112" i="50"/>
  <c r="AQ47" i="51"/>
  <c r="AQ101" i="51"/>
  <c r="AB111" i="51"/>
  <c r="AQ112" i="51"/>
  <c r="AB119" i="51"/>
  <c r="AB123" i="51"/>
  <c r="M144" i="51"/>
  <c r="AB159" i="51"/>
  <c r="AQ179" i="51"/>
  <c r="AB133" i="34"/>
  <c r="AB173" i="50"/>
  <c r="AI48" i="47"/>
  <c r="M27" i="43"/>
  <c r="AQ27" i="43"/>
  <c r="F102" i="44"/>
  <c r="M110" i="43"/>
  <c r="AQ110" i="43"/>
  <c r="N110" i="43" s="1"/>
  <c r="AB78" i="43"/>
  <c r="N78" i="43" s="1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K142" i="34"/>
  <c r="F29" i="43"/>
  <c r="L66" i="43"/>
  <c r="AB174" i="43"/>
  <c r="F103" i="43"/>
  <c r="M114" i="34"/>
  <c r="F154" i="34"/>
  <c r="F136" i="34"/>
  <c r="I66" i="34"/>
  <c r="D23" i="34"/>
  <c r="F160" i="43"/>
  <c r="J61" i="43"/>
  <c r="F150" i="43"/>
  <c r="J18" i="43"/>
  <c r="F26" i="44"/>
  <c r="H151" i="44"/>
  <c r="F168" i="44"/>
  <c r="F63" i="50"/>
  <c r="AB129" i="50"/>
  <c r="F158" i="50"/>
  <c r="F104" i="50"/>
  <c r="F59" i="50"/>
  <c r="D85" i="50"/>
  <c r="F11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F46" i="34"/>
  <c r="AQ56" i="34"/>
  <c r="AQ57" i="34"/>
  <c r="I85" i="34"/>
  <c r="AQ162" i="34"/>
  <c r="M174" i="34"/>
  <c r="AB101" i="50"/>
  <c r="F144" i="50"/>
  <c r="L99" i="51"/>
  <c r="AQ117" i="51"/>
  <c r="D177" i="34"/>
  <c r="K156" i="34"/>
  <c r="L66" i="34"/>
  <c r="M115" i="34"/>
  <c r="F111" i="34"/>
  <c r="F168" i="34"/>
  <c r="M76" i="34"/>
  <c r="E58" i="34"/>
  <c r="H52" i="34"/>
  <c r="M10" i="43"/>
  <c r="F178" i="43"/>
  <c r="E61" i="43"/>
  <c r="E108" i="43"/>
  <c r="M145" i="43"/>
  <c r="G156" i="43"/>
  <c r="J105" i="43"/>
  <c r="AB149" i="44"/>
  <c r="AB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M55" i="34"/>
  <c r="K113" i="34"/>
  <c r="F63" i="34"/>
  <c r="F70" i="34"/>
  <c r="L148" i="34"/>
  <c r="L52" i="34"/>
  <c r="F145" i="43"/>
  <c r="F119" i="43"/>
  <c r="H9" i="43"/>
  <c r="F162" i="43"/>
  <c r="K108" i="43"/>
  <c r="F56" i="43"/>
  <c r="F10" i="43"/>
  <c r="F13" i="43"/>
  <c r="K113" i="43"/>
  <c r="K18" i="44"/>
  <c r="L85" i="51"/>
  <c r="I45" i="47"/>
  <c r="K46" i="47"/>
  <c r="E74" i="47"/>
  <c r="AB20" i="43"/>
  <c r="M104" i="43"/>
  <c r="F33" i="44"/>
  <c r="L151" i="44"/>
  <c r="I23" i="44"/>
  <c r="F12" i="44"/>
  <c r="F68" i="44"/>
  <c r="H148" i="44"/>
  <c r="T11" i="40"/>
  <c r="F11" i="40" s="1"/>
  <c r="AQ57" i="51"/>
  <c r="AB147" i="51"/>
  <c r="H105" i="51"/>
  <c r="AB106" i="51"/>
  <c r="H23" i="51"/>
  <c r="F153" i="50"/>
  <c r="I33" i="40"/>
  <c r="AQ35" i="40"/>
  <c r="F153" i="34"/>
  <c r="J66" i="50"/>
  <c r="F116" i="50"/>
  <c r="M39" i="51"/>
  <c r="H52" i="51"/>
  <c r="M76" i="51"/>
  <c r="M117" i="51"/>
  <c r="J142" i="51"/>
  <c r="F69" i="44"/>
  <c r="AB107" i="51"/>
  <c r="F153" i="43"/>
  <c r="J134" i="43"/>
  <c r="F74" i="44"/>
  <c r="AB82" i="51"/>
  <c r="L134" i="51"/>
  <c r="G113" i="51"/>
  <c r="F154" i="51"/>
  <c r="AB138" i="51"/>
  <c r="L18" i="44"/>
  <c r="I43" i="41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J148" i="3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F103" i="47" s="1"/>
  <c r="T112" i="47"/>
  <c r="AB35" i="43"/>
  <c r="N35" i="43" s="1"/>
  <c r="G18" i="44"/>
  <c r="AP18" i="44"/>
  <c r="AQ18" i="44" s="1"/>
  <c r="AB109" i="44"/>
  <c r="M37" i="44"/>
  <c r="AQ37" i="44"/>
  <c r="AI148" i="34"/>
  <c r="AQ148" i="34" s="1"/>
  <c r="H45" i="28"/>
  <c r="T44" i="28"/>
  <c r="E11" i="41"/>
  <c r="M110" i="50"/>
  <c r="G52" i="51"/>
  <c r="M17" i="34"/>
  <c r="M159" i="43"/>
  <c r="H21" i="28"/>
  <c r="T38" i="28"/>
  <c r="H177" i="34"/>
  <c r="K148" i="34"/>
  <c r="AQ86" i="34"/>
  <c r="F56" i="34"/>
  <c r="H105" i="34"/>
  <c r="AI44" i="34"/>
  <c r="E151" i="34"/>
  <c r="AI142" i="34"/>
  <c r="F119" i="34"/>
  <c r="AB124" i="43"/>
  <c r="G23" i="43"/>
  <c r="AB76" i="43"/>
  <c r="N76" i="43" s="1"/>
  <c r="M76" i="43"/>
  <c r="M154" i="43"/>
  <c r="F172" i="43"/>
  <c r="M131" i="43"/>
  <c r="Y51" i="43"/>
  <c r="Y90" i="43"/>
  <c r="K90" i="43" s="1"/>
  <c r="M172" i="44"/>
  <c r="J66" i="44"/>
  <c r="H113" i="44"/>
  <c r="AB135" i="44"/>
  <c r="N135" i="44"/>
  <c r="AA134" i="44"/>
  <c r="F131" i="44"/>
  <c r="AB110" i="44"/>
  <c r="N110" i="44" s="1"/>
  <c r="AB57" i="51"/>
  <c r="AB11" i="51"/>
  <c r="M102" i="51"/>
  <c r="AB102" i="51"/>
  <c r="F106" i="51"/>
  <c r="T66" i="43"/>
  <c r="D66" i="43"/>
  <c r="D148" i="43"/>
  <c r="AI148" i="43"/>
  <c r="AQ103" i="44"/>
  <c r="M103" i="44"/>
  <c r="AB170" i="44"/>
  <c r="N170" i="44" s="1"/>
  <c r="M170" i="44"/>
  <c r="AI177" i="43"/>
  <c r="F30" i="43"/>
  <c r="M14" i="44"/>
  <c r="AA113" i="34"/>
  <c r="M63" i="34"/>
  <c r="AB34" i="34"/>
  <c r="M125" i="34"/>
  <c r="K52" i="34"/>
  <c r="M45" i="34"/>
  <c r="AB149" i="34"/>
  <c r="F167" i="34"/>
  <c r="AP52" i="34"/>
  <c r="M75" i="34"/>
  <c r="F63" i="43"/>
  <c r="F165" i="43"/>
  <c r="M158" i="43"/>
  <c r="D52" i="43"/>
  <c r="M146" i="43"/>
  <c r="AQ86" i="43"/>
  <c r="F68" i="43"/>
  <c r="T18" i="44"/>
  <c r="F18" i="44" s="1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77" i="44"/>
  <c r="M77" i="44"/>
  <c r="T177" i="51"/>
  <c r="AQ24" i="40"/>
  <c r="T105" i="43"/>
  <c r="F105" i="43"/>
  <c r="D105" i="43"/>
  <c r="T156" i="51"/>
  <c r="AB109" i="50"/>
  <c r="J58" i="34"/>
  <c r="M179" i="34"/>
  <c r="AQ135" i="34"/>
  <c r="D105" i="34"/>
  <c r="T35" i="28"/>
  <c r="AP99" i="34"/>
  <c r="AP105" i="34"/>
  <c r="F11" i="34"/>
  <c r="AP58" i="34"/>
  <c r="AQ58" i="34" s="1"/>
  <c r="T66" i="34"/>
  <c r="D66" i="34"/>
  <c r="F45" i="34"/>
  <c r="F129" i="34"/>
  <c r="F147" i="34"/>
  <c r="AB158" i="34"/>
  <c r="J61" i="34"/>
  <c r="M103" i="34"/>
  <c r="I134" i="43"/>
  <c r="X98" i="43"/>
  <c r="F55" i="43"/>
  <c r="N159" i="43"/>
  <c r="X141" i="43"/>
  <c r="J141" i="43" s="1"/>
  <c r="M129" i="43"/>
  <c r="F102" i="43"/>
  <c r="T18" i="43"/>
  <c r="J44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N33" i="34" s="1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W23" i="47"/>
  <c r="I24" i="47"/>
  <c r="U30" i="47"/>
  <c r="G30" i="47" s="1"/>
  <c r="G34" i="47"/>
  <c r="J72" i="47"/>
  <c r="H73" i="47"/>
  <c r="Y9" i="47"/>
  <c r="K10" i="47"/>
  <c r="AB29" i="34"/>
  <c r="AB70" i="34"/>
  <c r="M111" i="34"/>
  <c r="M27" i="34"/>
  <c r="AB72" i="34"/>
  <c r="AB152" i="34"/>
  <c r="I156" i="34"/>
  <c r="F143" i="34"/>
  <c r="AB59" i="34"/>
  <c r="E44" i="34"/>
  <c r="AB10" i="34"/>
  <c r="F83" i="34"/>
  <c r="K134" i="34"/>
  <c r="K18" i="34"/>
  <c r="AP85" i="34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50"/>
  <c r="AB155" i="50"/>
  <c r="E11" i="40"/>
  <c r="M12" i="40"/>
  <c r="AB35" i="41"/>
  <c r="F29" i="41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F103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P43" i="28"/>
  <c r="P46" i="28"/>
  <c r="AI11" i="47"/>
  <c r="AI12" i="47"/>
  <c r="F12" i="47" s="1"/>
  <c r="AI13" i="47"/>
  <c r="AI14" i="47"/>
  <c r="AQ14" i="47" s="1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04" i="51"/>
  <c r="G142" i="51"/>
  <c r="F80" i="51"/>
  <c r="J58" i="51"/>
  <c r="AB56" i="51"/>
  <c r="K61" i="51"/>
  <c r="J23" i="51"/>
  <c r="AB131" i="51"/>
  <c r="AI108" i="51"/>
  <c r="F150" i="51"/>
  <c r="F143" i="51"/>
  <c r="F168" i="47"/>
  <c r="G75" i="47"/>
  <c r="J142" i="47"/>
  <c r="AB45" i="50"/>
  <c r="AI108" i="50"/>
  <c r="H156" i="50"/>
  <c r="AB168" i="50"/>
  <c r="AB28" i="41"/>
  <c r="N28" i="41" s="1"/>
  <c r="AI43" i="41"/>
  <c r="AB29" i="44"/>
  <c r="N29" i="44" s="1"/>
  <c r="AB160" i="44"/>
  <c r="N160" i="44" s="1"/>
  <c r="AI23" i="34"/>
  <c r="M31" i="34"/>
  <c r="AB83" i="44"/>
  <c r="F34" i="50"/>
  <c r="F35" i="50"/>
  <c r="D61" i="50"/>
  <c r="K66" i="50"/>
  <c r="F73" i="50"/>
  <c r="M111" i="50"/>
  <c r="I177" i="50"/>
  <c r="F180" i="50"/>
  <c r="M112" i="34"/>
  <c r="M138" i="44"/>
  <c r="AB171" i="51"/>
  <c r="F28" i="34"/>
  <c r="M161" i="34"/>
  <c r="M43" i="34"/>
  <c r="F43" i="44"/>
  <c r="M84" i="44"/>
  <c r="F12" i="51"/>
  <c r="I23" i="51"/>
  <c r="F42" i="51"/>
  <c r="I52" i="51"/>
  <c r="I66" i="51"/>
  <c r="F69" i="51"/>
  <c r="F84" i="51"/>
  <c r="F133" i="51"/>
  <c r="I142" i="51"/>
  <c r="AI34" i="47"/>
  <c r="AI35" i="47"/>
  <c r="T36" i="47"/>
  <c r="F36" i="47" s="1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Q159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AQ136" i="51"/>
  <c r="AQ153" i="51"/>
  <c r="AB162" i="5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 s="1"/>
  <c r="S120" i="47"/>
  <c r="AO120" i="47"/>
  <c r="AI122" i="47"/>
  <c r="AI128" i="47"/>
  <c r="AI130" i="47"/>
  <c r="F130" i="47" s="1"/>
  <c r="AI132" i="47"/>
  <c r="F132" i="47" s="1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M106" i="34"/>
  <c r="D151" i="34"/>
  <c r="AB69" i="34"/>
  <c r="K44" i="34"/>
  <c r="M127" i="34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35" i="43"/>
  <c r="K44" i="43"/>
  <c r="J52" i="43"/>
  <c r="G142" i="43"/>
  <c r="M135" i="43"/>
  <c r="J15" i="44"/>
  <c r="L66" i="44"/>
  <c r="M159" i="51"/>
  <c r="AQ165" i="43"/>
  <c r="M165" i="43"/>
  <c r="M154" i="51"/>
  <c r="D151" i="43"/>
  <c r="J142" i="44"/>
  <c r="G53" i="40"/>
  <c r="F21" i="51"/>
  <c r="AB22" i="51"/>
  <c r="AB133" i="51"/>
  <c r="N133" i="51" s="1"/>
  <c r="M116" i="43"/>
  <c r="T44" i="43"/>
  <c r="F44" i="43" s="1"/>
  <c r="F151" i="43"/>
  <c r="AA156" i="43"/>
  <c r="M156" i="43"/>
  <c r="AI142" i="44"/>
  <c r="G33" i="40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AB118" i="51"/>
  <c r="F122" i="50"/>
  <c r="F103" i="50"/>
  <c r="J108" i="50"/>
  <c r="K61" i="50"/>
  <c r="L85" i="50"/>
  <c r="F39" i="41"/>
  <c r="M18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153" i="47"/>
  <c r="F53" i="50"/>
  <c r="F54" i="50"/>
  <c r="L105" i="50"/>
  <c r="E108" i="50"/>
  <c r="AB63" i="44"/>
  <c r="N63" i="44" s="1"/>
  <c r="F170" i="44"/>
  <c r="I148" i="44"/>
  <c r="K105" i="51"/>
  <c r="F166" i="51"/>
  <c r="F89" i="51"/>
  <c r="M145" i="51"/>
  <c r="F181" i="47"/>
  <c r="F174" i="47"/>
  <c r="I23" i="50"/>
  <c r="AQ37" i="41"/>
  <c r="F175" i="44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F25" i="47" s="1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 s="1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 s="1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E113" i="50"/>
  <c r="F25" i="50"/>
  <c r="F107" i="50"/>
  <c r="AQ19" i="50"/>
  <c r="M150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F86" i="51"/>
  <c r="AB81" i="50"/>
  <c r="N81" i="50" s="1"/>
  <c r="M81" i="50"/>
  <c r="F45" i="28"/>
  <c r="V9" i="47"/>
  <c r="H10" i="47"/>
  <c r="H14" i="47"/>
  <c r="J25" i="47"/>
  <c r="J27" i="47"/>
  <c r="J29" i="47"/>
  <c r="AB18" i="40"/>
  <c r="AA108" i="51"/>
  <c r="AB108" i="51" s="1"/>
  <c r="F10" i="34"/>
  <c r="M109" i="43"/>
  <c r="D44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AP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AQ85" i="34"/>
  <c r="G148" i="43"/>
  <c r="F86" i="43"/>
  <c r="T58" i="34"/>
  <c r="F58" i="34" s="1"/>
  <c r="M31" i="43"/>
  <c r="F135" i="44"/>
  <c r="AB144" i="44"/>
  <c r="N144" i="44" s="1"/>
  <c r="AQ73" i="51"/>
  <c r="N34" i="51"/>
  <c r="F174" i="51"/>
  <c r="AB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N170" i="50" s="1"/>
  <c r="AQ33" i="43"/>
  <c r="N33" i="43" s="1"/>
  <c r="M33" i="43"/>
  <c r="F126" i="44"/>
  <c r="AB126" i="44"/>
  <c r="F64" i="51"/>
  <c r="AB64" i="51"/>
  <c r="AA134" i="50"/>
  <c r="L148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AI85" i="50"/>
  <c r="M125" i="50"/>
  <c r="M132" i="50"/>
  <c r="G45" i="28"/>
  <c r="AB12" i="51"/>
  <c r="AB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100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T85" i="51"/>
  <c r="F85" i="51" s="1"/>
  <c r="L156" i="51"/>
  <c r="AP134" i="51"/>
  <c r="AQ134" i="51" s="1"/>
  <c r="L105" i="51"/>
  <c r="AI23" i="47"/>
  <c r="E108" i="47"/>
  <c r="H105" i="50"/>
  <c r="AP66" i="50"/>
  <c r="K142" i="50"/>
  <c r="F111" i="50"/>
  <c r="AB154" i="50"/>
  <c r="M55" i="50"/>
  <c r="F152" i="50"/>
  <c r="AB57" i="50"/>
  <c r="M14" i="40"/>
  <c r="Z53" i="40"/>
  <c r="AQ41" i="51"/>
  <c r="N41" i="51"/>
  <c r="F52" i="40"/>
  <c r="AN53" i="40"/>
  <c r="AB48" i="40"/>
  <c r="E9" i="44"/>
  <c r="M34" i="44"/>
  <c r="F125" i="44"/>
  <c r="L105" i="44"/>
  <c r="I113" i="44"/>
  <c r="M180" i="44"/>
  <c r="M25" i="50"/>
  <c r="AB37" i="50"/>
  <c r="AB39" i="50"/>
  <c r="AB86" i="50"/>
  <c r="M86" i="50"/>
  <c r="AB116" i="50"/>
  <c r="M116" i="50"/>
  <c r="M122" i="50"/>
  <c r="F143" i="50"/>
  <c r="I142" i="50"/>
  <c r="D156" i="50"/>
  <c r="AQ167" i="50"/>
  <c r="M167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J52" i="34"/>
  <c r="AB62" i="34"/>
  <c r="M59" i="34"/>
  <c r="E148" i="34"/>
  <c r="M16" i="34"/>
  <c r="F179" i="34"/>
  <c r="AQ172" i="34"/>
  <c r="K66" i="34"/>
  <c r="AB125" i="34"/>
  <c r="N125" i="34" s="1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13" i="34"/>
  <c r="AA156" i="34"/>
  <c r="I58" i="34"/>
  <c r="M158" i="34"/>
  <c r="E52" i="34"/>
  <c r="L18" i="34"/>
  <c r="AB73" i="43"/>
  <c r="M21" i="43"/>
  <c r="F34" i="43"/>
  <c r="L113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AB145" i="51"/>
  <c r="AG61" i="47"/>
  <c r="AQ149" i="47"/>
  <c r="E37" i="47"/>
  <c r="AB167" i="47"/>
  <c r="E148" i="47"/>
  <c r="E9" i="50"/>
  <c r="F131" i="50"/>
  <c r="F124" i="50"/>
  <c r="M45" i="50"/>
  <c r="D113" i="50"/>
  <c r="F110" i="50"/>
  <c r="F48" i="50"/>
  <c r="AQ152" i="50"/>
  <c r="F178" i="50"/>
  <c r="M157" i="50"/>
  <c r="AB126" i="50"/>
  <c r="F17" i="41"/>
  <c r="AB14" i="41"/>
  <c r="AB13" i="40"/>
  <c r="N13" i="40"/>
  <c r="F38" i="40"/>
  <c r="AB52" i="40"/>
  <c r="F73" i="44"/>
  <c r="F147" i="50"/>
  <c r="F154" i="47"/>
  <c r="T105" i="44"/>
  <c r="F105" i="44"/>
  <c r="AB111" i="43"/>
  <c r="N111" i="43" s="1"/>
  <c r="AB147" i="43"/>
  <c r="N147" i="43"/>
  <c r="AQ46" i="34"/>
  <c r="AQ55" i="34"/>
  <c r="AQ73" i="34"/>
  <c r="AQ76" i="34"/>
  <c r="AQ122" i="51"/>
  <c r="E134" i="51"/>
  <c r="M167" i="51"/>
  <c r="AB161" i="44"/>
  <c r="N161" i="44" s="1"/>
  <c r="AI44" i="51"/>
  <c r="AJ39" i="28"/>
  <c r="AJ40" i="28"/>
  <c r="AK40" i="28" s="1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J31" i="40" s="1"/>
  <c r="F29" i="40"/>
  <c r="V53" i="40"/>
  <c r="AH53" i="40"/>
  <c r="E53" i="40" s="1"/>
  <c r="AO53" i="40"/>
  <c r="AB39" i="44"/>
  <c r="N39" i="44" s="1"/>
  <c r="AB32" i="44"/>
  <c r="N32" i="44" s="1"/>
  <c r="AB25" i="44"/>
  <c r="K108" i="44"/>
  <c r="F111" i="44"/>
  <c r="L113" i="44"/>
  <c r="H134" i="44"/>
  <c r="AB117" i="43"/>
  <c r="N117" i="43"/>
  <c r="AB110" i="43"/>
  <c r="T148" i="43"/>
  <c r="AB162" i="43"/>
  <c r="N162" i="43" s="1"/>
  <c r="AB153" i="43"/>
  <c r="N153" i="43"/>
  <c r="AB172" i="43"/>
  <c r="N172" i="43" s="1"/>
  <c r="AB75" i="43"/>
  <c r="N75" i="43" s="1"/>
  <c r="K66" i="43"/>
  <c r="I66" i="43"/>
  <c r="L58" i="43"/>
  <c r="H52" i="43"/>
  <c r="AQ35" i="34"/>
  <c r="AI52" i="34"/>
  <c r="M67" i="34"/>
  <c r="M102" i="34"/>
  <c r="I105" i="34"/>
  <c r="AQ110" i="34"/>
  <c r="F124" i="34"/>
  <c r="AQ129" i="34"/>
  <c r="AN141" i="34"/>
  <c r="AQ147" i="34"/>
  <c r="G151" i="34"/>
  <c r="J156" i="34"/>
  <c r="AB172" i="34"/>
  <c r="AQ54" i="50"/>
  <c r="AQ56" i="50"/>
  <c r="AQ75" i="50"/>
  <c r="AB88" i="50"/>
  <c r="AQ110" i="50"/>
  <c r="AQ124" i="50"/>
  <c r="AQ127" i="50"/>
  <c r="AQ129" i="50"/>
  <c r="N129" i="50" s="1"/>
  <c r="AI151" i="50"/>
  <c r="AB60" i="51"/>
  <c r="H113" i="51"/>
  <c r="M122" i="51"/>
  <c r="M135" i="51"/>
  <c r="M137" i="51"/>
  <c r="M158" i="51"/>
  <c r="AQ165" i="51"/>
  <c r="M175" i="51"/>
  <c r="M179" i="51"/>
  <c r="AQ181" i="51"/>
  <c r="AB22" i="43"/>
  <c r="N22" i="43" s="1"/>
  <c r="M68" i="50"/>
  <c r="AB133" i="50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B101" i="47" s="1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Q114" i="47" s="1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 s="1"/>
  <c r="AA133" i="47"/>
  <c r="AB133" i="47" s="1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AI159" i="47"/>
  <c r="AA160" i="47"/>
  <c r="AI160" i="47"/>
  <c r="F160" i="47" s="1"/>
  <c r="AP160" i="47"/>
  <c r="AI161" i="47"/>
  <c r="F161" i="47"/>
  <c r="R163" i="47"/>
  <c r="T163" i="47"/>
  <c r="AH163" i="47"/>
  <c r="E163" i="47" s="1"/>
  <c r="T166" i="47"/>
  <c r="AI170" i="47"/>
  <c r="AP170" i="47"/>
  <c r="M170" i="47" s="1"/>
  <c r="AA172" i="47"/>
  <c r="AB172" i="47" s="1"/>
  <c r="AA173" i="47"/>
  <c r="AB173" i="47" s="1"/>
  <c r="AA175" i="47"/>
  <c r="V177" i="47"/>
  <c r="AG18" i="50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 s="1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F9" i="34" s="1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F137" i="34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M138" i="51"/>
  <c r="AQ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81" i="51"/>
  <c r="F62" i="43"/>
  <c r="F66" i="43"/>
  <c r="M67" i="43"/>
  <c r="F86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I148" i="47"/>
  <c r="F126" i="47"/>
  <c r="M143" i="50"/>
  <c r="T85" i="50"/>
  <c r="M65" i="50"/>
  <c r="J151" i="50"/>
  <c r="F132" i="50"/>
  <c r="I156" i="50"/>
  <c r="M17" i="50"/>
  <c r="F137" i="50"/>
  <c r="K85" i="50"/>
  <c r="AB12" i="40"/>
  <c r="F16" i="40"/>
  <c r="F56" i="50"/>
  <c r="M80" i="44"/>
  <c r="I23" i="43"/>
  <c r="J15" i="50"/>
  <c r="M20" i="50"/>
  <c r="M74" i="50"/>
  <c r="M123" i="50"/>
  <c r="F74" i="34"/>
  <c r="M27" i="51"/>
  <c r="M46" i="51"/>
  <c r="K66" i="51"/>
  <c r="J66" i="51"/>
  <c r="M80" i="51"/>
  <c r="N89" i="43"/>
  <c r="M48" i="44"/>
  <c r="AB138" i="44"/>
  <c r="N138" i="44"/>
  <c r="F130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F124" i="47"/>
  <c r="AB54" i="50"/>
  <c r="E151" i="50"/>
  <c r="J18" i="51"/>
  <c r="K177" i="51"/>
  <c r="AB77" i="44"/>
  <c r="N77" i="44"/>
  <c r="F84" i="44"/>
  <c r="D99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39" i="40"/>
  <c r="M23" i="40"/>
  <c r="L23" i="44"/>
  <c r="R53" i="41"/>
  <c r="D53" i="41" s="1"/>
  <c r="F42" i="40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L105" i="43"/>
  <c r="M60" i="43"/>
  <c r="AQ109" i="34"/>
  <c r="J66" i="47"/>
  <c r="F132" i="44"/>
  <c r="H18" i="50"/>
  <c r="F87" i="50"/>
  <c r="J142" i="50"/>
  <c r="H148" i="50"/>
  <c r="M45" i="51"/>
  <c r="M43" i="50"/>
  <c r="F38" i="51"/>
  <c r="AQ144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N133" i="50" s="1"/>
  <c r="G22" i="1"/>
  <c r="G24" i="1"/>
  <c r="N16" i="14"/>
  <c r="N17" i="14"/>
  <c r="N20" i="14"/>
  <c r="N21" i="14"/>
  <c r="K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P12" i="50"/>
  <c r="AA14" i="50"/>
  <c r="AA19" i="50"/>
  <c r="M19" i="50"/>
  <c r="AP21" i="50"/>
  <c r="M21" i="50"/>
  <c r="X18" i="50"/>
  <c r="J18" i="50" s="1"/>
  <c r="AN18" i="50"/>
  <c r="I35" i="28"/>
  <c r="AA105" i="34"/>
  <c r="G105" i="34"/>
  <c r="AB164" i="44"/>
  <c r="M164" i="44"/>
  <c r="S141" i="44"/>
  <c r="E142" i="44"/>
  <c r="M19" i="51"/>
  <c r="AB19" i="51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U49" i="43" s="1"/>
  <c r="AA9" i="43"/>
  <c r="AA15" i="43"/>
  <c r="AB15" i="43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M164" i="51"/>
  <c r="AB164" i="51"/>
  <c r="AD23" i="28"/>
  <c r="S30" i="28"/>
  <c r="G30" i="28"/>
  <c r="F158" i="47"/>
  <c r="AB158" i="47"/>
  <c r="F59" i="51"/>
  <c r="AQ59" i="51"/>
  <c r="N59" i="51" s="1"/>
  <c r="Z141" i="34"/>
  <c r="Z182" i="34" s="1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D9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A25" i="47"/>
  <c r="G25" i="47"/>
  <c r="AB26" i="47"/>
  <c r="T61" i="34"/>
  <c r="D61" i="34"/>
  <c r="F84" i="34"/>
  <c r="AB84" i="34"/>
  <c r="N84" i="34" s="1"/>
  <c r="M111" i="43"/>
  <c r="AQ111" i="43"/>
  <c r="AQ53" i="43"/>
  <c r="M53" i="43"/>
  <c r="AB42" i="41"/>
  <c r="I22" i="28"/>
  <c r="P29" i="28"/>
  <c r="X29" i="28" s="1"/>
  <c r="B29" i="28"/>
  <c r="G29" i="28"/>
  <c r="AD35" i="28"/>
  <c r="AJ36" i="28"/>
  <c r="AK36" i="28" s="1"/>
  <c r="I40" i="28"/>
  <c r="AJ98" i="34"/>
  <c r="AJ139" i="34"/>
  <c r="G99" i="34"/>
  <c r="T177" i="43"/>
  <c r="D177" i="43"/>
  <c r="AB164" i="43"/>
  <c r="N164" i="43" s="1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 s="1"/>
  <c r="M50" i="41"/>
  <c r="AQ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M159" i="44"/>
  <c r="AB159" i="44"/>
  <c r="N159" i="44" s="1"/>
  <c r="AB67" i="44"/>
  <c r="N67" i="44"/>
  <c r="F67" i="44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/>
  <c r="AP11" i="41"/>
  <c r="AQ11" i="4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/>
  <c r="K31" i="47"/>
  <c r="D9" i="43"/>
  <c r="H8" i="44"/>
  <c r="M151" i="44"/>
  <c r="D142" i="34"/>
  <c r="T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AK31" i="40"/>
  <c r="T177" i="34"/>
  <c r="F177" i="34" s="1"/>
  <c r="S8" i="34"/>
  <c r="S49" i="34" s="1"/>
  <c r="D108" i="34"/>
  <c r="AB143" i="34"/>
  <c r="AA18" i="34"/>
  <c r="AB68" i="34"/>
  <c r="T151" i="34"/>
  <c r="F151" i="34" s="1"/>
  <c r="I148" i="34"/>
  <c r="F19" i="34"/>
  <c r="AB129" i="34"/>
  <c r="M175" i="34"/>
  <c r="AQ121" i="34"/>
  <c r="N121" i="34" s="1"/>
  <c r="M89" i="43"/>
  <c r="AQ13" i="43"/>
  <c r="N13" i="43" s="1"/>
  <c r="AB135" i="43"/>
  <c r="N135" i="43" s="1"/>
  <c r="AA58" i="43"/>
  <c r="AB143" i="43"/>
  <c r="N143" i="43" s="1"/>
  <c r="F16" i="43"/>
  <c r="R51" i="43"/>
  <c r="M48" i="43"/>
  <c r="F45" i="44"/>
  <c r="M47" i="44"/>
  <c r="M32" i="44"/>
  <c r="AQ46" i="44"/>
  <c r="M39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AB106" i="47" s="1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AQ36" i="40"/>
  <c r="M25" i="40"/>
  <c r="AB25" i="40"/>
  <c r="AQ63" i="50"/>
  <c r="M63" i="50"/>
  <c r="J30" i="28"/>
  <c r="AI46" i="47"/>
  <c r="F46" i="47" s="1"/>
  <c r="Y105" i="47"/>
  <c r="AI33" i="47"/>
  <c r="K28" i="47"/>
  <c r="AI32" i="47"/>
  <c r="AQ32" i="47" s="1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6" i="28"/>
  <c r="F39" i="28"/>
  <c r="R38" i="28"/>
  <c r="F38" i="28" s="1"/>
  <c r="M163" i="44"/>
  <c r="D21" i="41"/>
  <c r="AA151" i="50"/>
  <c r="J11" i="40"/>
  <c r="AQ18" i="41"/>
  <c r="N18" i="41"/>
  <c r="M16" i="43"/>
  <c r="K85" i="43"/>
  <c r="L142" i="43"/>
  <c r="K52" i="43"/>
  <c r="M63" i="43"/>
  <c r="AP33" i="40"/>
  <c r="X8" i="34"/>
  <c r="X49" i="34"/>
  <c r="V8" i="34"/>
  <c r="AB31" i="34"/>
  <c r="F72" i="34"/>
  <c r="AB150" i="34"/>
  <c r="N150" i="34" s="1"/>
  <c r="AB154" i="34"/>
  <c r="T85" i="34"/>
  <c r="F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/>
  <c r="AA58" i="44"/>
  <c r="AB58" i="44" s="1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AA38" i="47"/>
  <c r="K100" i="47"/>
  <c r="E38" i="47"/>
  <c r="D43" i="47"/>
  <c r="H78" i="47"/>
  <c r="AB128" i="47"/>
  <c r="AA67" i="47"/>
  <c r="D117" i="47"/>
  <c r="AB132" i="50"/>
  <c r="AQ25" i="41"/>
  <c r="N25" i="41" s="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AB46" i="47" s="1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 s="1"/>
  <c r="AG58" i="47"/>
  <c r="T60" i="47"/>
  <c r="D60" i="47"/>
  <c r="AA60" i="47"/>
  <c r="M60" i="47" s="1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W113" i="47"/>
  <c r="AA114" i="47"/>
  <c r="M114" i="47" s="1"/>
  <c r="AL113" i="47"/>
  <c r="AP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F35" i="47" s="1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 s="1"/>
  <c r="F150" i="47"/>
  <c r="L33" i="41"/>
  <c r="Z53" i="41"/>
  <c r="H33" i="40"/>
  <c r="K105" i="44"/>
  <c r="AA45" i="47"/>
  <c r="M45" i="47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J23" i="28" s="1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3" i="47"/>
  <c r="X52" i="47"/>
  <c r="J53" i="47"/>
  <c r="S58" i="47"/>
  <c r="E59" i="47"/>
  <c r="X58" i="47"/>
  <c r="J59" i="47"/>
  <c r="AA9" i="44"/>
  <c r="F34" i="44"/>
  <c r="AB112" i="44"/>
  <c r="N112" i="44" s="1"/>
  <c r="N149" i="44"/>
  <c r="G18" i="51"/>
  <c r="AA18" i="51"/>
  <c r="AI66" i="51"/>
  <c r="F66" i="51" s="1"/>
  <c r="X98" i="51"/>
  <c r="AB67" i="51"/>
  <c r="E62" i="47"/>
  <c r="D131" i="47"/>
  <c r="F87" i="47"/>
  <c r="I128" i="47"/>
  <c r="AA148" i="50"/>
  <c r="F19" i="50"/>
  <c r="AB31" i="50"/>
  <c r="M31" i="50"/>
  <c r="F24" i="50"/>
  <c r="AB74" i="50"/>
  <c r="F74" i="50"/>
  <c r="AB55" i="50"/>
  <c r="H43" i="41"/>
  <c r="AQ40" i="41"/>
  <c r="AB14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61" i="51" s="1"/>
  <c r="F88" i="51"/>
  <c r="AB88" i="51"/>
  <c r="F144" i="51"/>
  <c r="AB144" i="51"/>
  <c r="N144" i="51"/>
  <c r="G151" i="47"/>
  <c r="AB16" i="50"/>
  <c r="M16" i="50"/>
  <c r="F138" i="50"/>
  <c r="F128" i="50"/>
  <c r="AB46" i="40"/>
  <c r="AB47" i="41"/>
  <c r="N47" i="41" s="1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L51" i="50"/>
  <c r="I52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 s="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V134" i="47"/>
  <c r="AA135" i="47"/>
  <c r="AB135" i="47" s="1"/>
  <c r="N135" i="47" s="1"/>
  <c r="AP135" i="47"/>
  <c r="AQ135" i="47" s="1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 s="1"/>
  <c r="AA146" i="47"/>
  <c r="M146" i="47" s="1"/>
  <c r="G146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AB61" i="43" s="1"/>
  <c r="F67" i="43"/>
  <c r="N149" i="43"/>
  <c r="AB107" i="43"/>
  <c r="N107" i="43"/>
  <c r="I113" i="43"/>
  <c r="AA134" i="43"/>
  <c r="I105" i="43"/>
  <c r="F83" i="43"/>
  <c r="F143" i="44"/>
  <c r="R51" i="44"/>
  <c r="D51" i="44" s="1"/>
  <c r="M143" i="44"/>
  <c r="F167" i="44"/>
  <c r="F154" i="44"/>
  <c r="K61" i="44"/>
  <c r="N154" i="44"/>
  <c r="AA99" i="44"/>
  <c r="D105" i="44"/>
  <c r="AB47" i="40"/>
  <c r="E23" i="51"/>
  <c r="J44" i="51"/>
  <c r="AB158" i="51"/>
  <c r="U141" i="51"/>
  <c r="AB116" i="51"/>
  <c r="M116" i="51"/>
  <c r="F62" i="51"/>
  <c r="M101" i="51"/>
  <c r="AA105" i="51"/>
  <c r="I105" i="51"/>
  <c r="AP151" i="51"/>
  <c r="AB150" i="51"/>
  <c r="M150" i="51"/>
  <c r="AQ27" i="51"/>
  <c r="AB154" i="51"/>
  <c r="N154" i="51" s="1"/>
  <c r="I44" i="51"/>
  <c r="AQ106" i="51"/>
  <c r="N42" i="51"/>
  <c r="M47" i="51"/>
  <c r="M109" i="51"/>
  <c r="AB117" i="51"/>
  <c r="N117" i="51" s="1"/>
  <c r="M125" i="51"/>
  <c r="F28" i="47"/>
  <c r="AA152" i="47"/>
  <c r="AB152" i="47" s="1"/>
  <c r="AP86" i="47"/>
  <c r="D84" i="47"/>
  <c r="M171" i="47"/>
  <c r="L58" i="50"/>
  <c r="M80" i="50"/>
  <c r="AB127" i="50"/>
  <c r="N127" i="50" s="1"/>
  <c r="F127" i="50"/>
  <c r="K44" i="50"/>
  <c r="E148" i="50"/>
  <c r="M33" i="50"/>
  <c r="F31" i="50"/>
  <c r="AB59" i="50"/>
  <c r="AB52" i="41"/>
  <c r="AB20" i="41"/>
  <c r="R51" i="50"/>
  <c r="T52" i="50"/>
  <c r="H21" i="41"/>
  <c r="F22" i="41"/>
  <c r="AB46" i="41"/>
  <c r="AQ46" i="41"/>
  <c r="M24" i="41"/>
  <c r="F42" i="41"/>
  <c r="M28" i="40"/>
  <c r="E33" i="40"/>
  <c r="AG31" i="41"/>
  <c r="AP177" i="50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L53" i="41" s="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AJ98" i="44"/>
  <c r="AJ139" i="44" s="1"/>
  <c r="AP99" i="44"/>
  <c r="AQ99" i="44" s="1"/>
  <c r="F104" i="44"/>
  <c r="AB137" i="44"/>
  <c r="N137" i="44"/>
  <c r="M129" i="44"/>
  <c r="M122" i="44"/>
  <c r="AB101" i="44"/>
  <c r="N101" i="44" s="1"/>
  <c r="M101" i="44"/>
  <c r="AJ182" i="44"/>
  <c r="AP182" i="44"/>
  <c r="AQ182" i="44"/>
  <c r="AP177" i="44"/>
  <c r="AQ177" i="44" s="1"/>
  <c r="N177" i="44" s="1"/>
  <c r="H156" i="44"/>
  <c r="M174" i="44"/>
  <c r="AH51" i="44"/>
  <c r="E52" i="44"/>
  <c r="AQ25" i="34"/>
  <c r="AQ174" i="34"/>
  <c r="N174" i="34" s="1"/>
  <c r="AQ168" i="47"/>
  <c r="T164" i="47"/>
  <c r="F164" i="47" s="1"/>
  <c r="M42" i="50"/>
  <c r="AB115" i="50"/>
  <c r="AB180" i="50"/>
  <c r="M180" i="50"/>
  <c r="AP166" i="47"/>
  <c r="F166" i="50"/>
  <c r="F166" i="34"/>
  <c r="AB123" i="44"/>
  <c r="N123" i="44" s="1"/>
  <c r="AB30" i="41"/>
  <c r="AQ37" i="51"/>
  <c r="N37" i="51" s="1"/>
  <c r="AB47" i="51"/>
  <c r="N47" i="51" s="1"/>
  <c r="AQ48" i="51"/>
  <c r="N48" i="51" s="1"/>
  <c r="M48" i="51"/>
  <c r="AQ65" i="51"/>
  <c r="M65" i="51"/>
  <c r="AQ70" i="51"/>
  <c r="E108" i="51"/>
  <c r="AQ70" i="50"/>
  <c r="AQ81" i="50"/>
  <c r="F171" i="47"/>
  <c r="AK98" i="34"/>
  <c r="AB107" i="34"/>
  <c r="N107" i="34" s="1"/>
  <c r="AP156" i="34"/>
  <c r="F20" i="50"/>
  <c r="AB117" i="50"/>
  <c r="N117" i="50"/>
  <c r="M117" i="50"/>
  <c r="AB145" i="50"/>
  <c r="N145" i="50" s="1"/>
  <c r="M14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A11" i="47"/>
  <c r="AP11" i="47"/>
  <c r="AQ11" i="47" s="1"/>
  <c r="AP12" i="47"/>
  <c r="AQ12" i="47" s="1"/>
  <c r="AP14" i="47"/>
  <c r="AP19" i="47"/>
  <c r="AA149" i="47"/>
  <c r="AB149" i="47" s="1"/>
  <c r="M149" i="47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F160" i="44"/>
  <c r="AB163" i="44"/>
  <c r="N163" i="44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M106" i="51"/>
  <c r="H99" i="51"/>
  <c r="K108" i="51"/>
  <c r="F83" i="51"/>
  <c r="J151" i="51"/>
  <c r="N145" i="51"/>
  <c r="F109" i="47"/>
  <c r="J114" i="47"/>
  <c r="F170" i="47"/>
  <c r="AP172" i="47"/>
  <c r="AQ172" i="47" s="1"/>
  <c r="AP16" i="47"/>
  <c r="AQ16" i="47" s="1"/>
  <c r="AB175" i="47"/>
  <c r="J112" i="47"/>
  <c r="D179" i="47"/>
  <c r="AI99" i="47"/>
  <c r="Z18" i="47"/>
  <c r="L18" i="47"/>
  <c r="L18" i="50"/>
  <c r="AQ164" i="50"/>
  <c r="AI113" i="50"/>
  <c r="F113" i="50" s="1"/>
  <c r="F106" i="50"/>
  <c r="AG9" i="50"/>
  <c r="AP10" i="50"/>
  <c r="AB21" i="50"/>
  <c r="AP108" i="50"/>
  <c r="AQ108" i="50" s="1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 s="1"/>
  <c r="AB104" i="43"/>
  <c r="N104" i="43" s="1"/>
  <c r="V141" i="43"/>
  <c r="H141" i="43" s="1"/>
  <c r="AB82" i="43"/>
  <c r="N82" i="43" s="1"/>
  <c r="AB70" i="43"/>
  <c r="N70" i="43"/>
  <c r="AA66" i="43"/>
  <c r="AK8" i="34"/>
  <c r="AO8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 s="1"/>
  <c r="AQ70" i="34"/>
  <c r="AB86" i="34"/>
  <c r="N86" i="34" s="1"/>
  <c r="AQ114" i="34"/>
  <c r="AQ115" i="34"/>
  <c r="AQ117" i="34"/>
  <c r="N117" i="34" s="1"/>
  <c r="AQ119" i="34"/>
  <c r="N119" i="34" s="1"/>
  <c r="AQ125" i="34"/>
  <c r="AQ131" i="34"/>
  <c r="N131" i="34" s="1"/>
  <c r="AM141" i="34"/>
  <c r="AM182" i="34" s="1"/>
  <c r="AQ145" i="34"/>
  <c r="N145" i="34"/>
  <c r="AB159" i="34"/>
  <c r="AB160" i="34"/>
  <c r="N160" i="34" s="1"/>
  <c r="AQ180" i="34"/>
  <c r="AA35" i="47"/>
  <c r="AB35" i="47" s="1"/>
  <c r="AB20" i="50"/>
  <c r="F37" i="50"/>
  <c r="AQ170" i="50"/>
  <c r="AQ180" i="50"/>
  <c r="AB129" i="51"/>
  <c r="N129" i="51" s="1"/>
  <c r="AN141" i="51"/>
  <c r="AN182" i="51" s="1"/>
  <c r="AQ160" i="51"/>
  <c r="N160" i="51" s="1"/>
  <c r="AQ79" i="50"/>
  <c r="N79" i="50" s="1"/>
  <c r="AA176" i="47"/>
  <c r="AQ161" i="34"/>
  <c r="N161" i="34"/>
  <c r="AQ43" i="34"/>
  <c r="N43" i="34" s="1"/>
  <c r="AA19" i="47"/>
  <c r="AB19" i="47" s="1"/>
  <c r="AK18" i="47"/>
  <c r="H18" i="47"/>
  <c r="AA20" i="47"/>
  <c r="AB20" i="47" s="1"/>
  <c r="S30" i="47"/>
  <c r="AP34" i="47"/>
  <c r="AP35" i="47"/>
  <c r="AQ35" i="47" s="1"/>
  <c r="N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F27" i="41"/>
  <c r="AQ19" i="41"/>
  <c r="AH31" i="41"/>
  <c r="E31" i="41"/>
  <c r="AB17" i="41"/>
  <c r="M44" i="41"/>
  <c r="M35" i="41"/>
  <c r="F34" i="41"/>
  <c r="F24" i="41"/>
  <c r="AB45" i="40"/>
  <c r="N45" i="40" s="1"/>
  <c r="AQ18" i="40"/>
  <c r="N18" i="40"/>
  <c r="F26" i="41"/>
  <c r="F14" i="41"/>
  <c r="AK53" i="40"/>
  <c r="AQ27" i="40"/>
  <c r="F36" i="40"/>
  <c r="AB17" i="40"/>
  <c r="T33" i="41"/>
  <c r="F33" i="41" s="1"/>
  <c r="AB121" i="43"/>
  <c r="N121" i="43" s="1"/>
  <c r="AQ47" i="40"/>
  <c r="F15" i="40"/>
  <c r="E21" i="41"/>
  <c r="AK53" i="41"/>
  <c r="AL31" i="40"/>
  <c r="AM53" i="40"/>
  <c r="L43" i="40"/>
  <c r="AQ46" i="40"/>
  <c r="AB17" i="44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 s="1"/>
  <c r="AQ131" i="50"/>
  <c r="I134" i="50"/>
  <c r="AQ158" i="50"/>
  <c r="N158" i="50" s="1"/>
  <c r="AM8" i="51"/>
  <c r="AM49" i="51" s="1"/>
  <c r="AQ25" i="51"/>
  <c r="N25" i="51"/>
  <c r="AQ150" i="51"/>
  <c r="AQ168" i="51"/>
  <c r="AB28" i="43"/>
  <c r="N28" i="43" s="1"/>
  <c r="AQ14" i="51"/>
  <c r="N14" i="51" s="1"/>
  <c r="F28" i="51"/>
  <c r="F81" i="51"/>
  <c r="F89" i="47"/>
  <c r="AP48" i="47"/>
  <c r="AI65" i="47"/>
  <c r="F65" i="47" s="1"/>
  <c r="AQ26" i="50"/>
  <c r="AQ29" i="50"/>
  <c r="E138" i="47"/>
  <c r="F165" i="47"/>
  <c r="AB132" i="34"/>
  <c r="AQ41" i="50"/>
  <c r="AQ47" i="50"/>
  <c r="E52" i="50"/>
  <c r="F55" i="50"/>
  <c r="T66" i="50"/>
  <c r="AI66" i="50"/>
  <c r="AB69" i="50"/>
  <c r="F78" i="50"/>
  <c r="AB83" i="50"/>
  <c r="AQ83" i="50"/>
  <c r="F88" i="50"/>
  <c r="AQ102" i="50"/>
  <c r="AQ119" i="50"/>
  <c r="AQ132" i="50"/>
  <c r="AB162" i="50"/>
  <c r="AQ74" i="34"/>
  <c r="N74" i="34" s="1"/>
  <c r="AQ166" i="34"/>
  <c r="AQ112" i="50"/>
  <c r="N112" i="50" s="1"/>
  <c r="AQ21" i="51"/>
  <c r="AQ35" i="51"/>
  <c r="AQ89" i="51"/>
  <c r="G99" i="51"/>
  <c r="K99" i="51"/>
  <c r="AQ104" i="51"/>
  <c r="AQ119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 s="1"/>
  <c r="T15" i="51"/>
  <c r="AI58" i="51"/>
  <c r="I134" i="51"/>
  <c r="F77" i="50"/>
  <c r="F118" i="50"/>
  <c r="F169" i="50"/>
  <c r="S71" i="47"/>
  <c r="AP77" i="47"/>
  <c r="AQ77" i="47" s="1"/>
  <c r="AQ40" i="50"/>
  <c r="N40" i="50" s="1"/>
  <c r="Y163" i="47"/>
  <c r="AQ88" i="51"/>
  <c r="AO98" i="51"/>
  <c r="AO139" i="51" s="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F134" i="51"/>
  <c r="AB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N52" i="44" s="1"/>
  <c r="AB153" i="51"/>
  <c r="N153" i="51" s="1"/>
  <c r="D142" i="47"/>
  <c r="M113" i="44"/>
  <c r="AQ142" i="34"/>
  <c r="J11" i="41"/>
  <c r="M14" i="41"/>
  <c r="AQ20" i="43"/>
  <c r="N20" i="43"/>
  <c r="N24" i="51"/>
  <c r="AQ61" i="43"/>
  <c r="X45" i="28"/>
  <c r="T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AB19" i="34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M12" i="51"/>
  <c r="AQ12" i="51"/>
  <c r="N12" i="51"/>
  <c r="F55" i="51"/>
  <c r="H44" i="51"/>
  <c r="AB155" i="47"/>
  <c r="AB87" i="47"/>
  <c r="F178" i="47"/>
  <c r="H113" i="47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AA66" i="34"/>
  <c r="AB66" i="34" s="1"/>
  <c r="H66" i="34"/>
  <c r="AQ12" i="34"/>
  <c r="N172" i="34"/>
  <c r="M26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Z182" i="51" s="1"/>
  <c r="AB112" i="51"/>
  <c r="N112" i="51" s="1"/>
  <c r="F112" i="51"/>
  <c r="AB121" i="51"/>
  <c r="N121" i="51" s="1"/>
  <c r="F121" i="51"/>
  <c r="AI66" i="47"/>
  <c r="D66" i="47"/>
  <c r="AB161" i="47"/>
  <c r="G23" i="34"/>
  <c r="AA23" i="34"/>
  <c r="M23" i="34" s="1"/>
  <c r="AB118" i="43"/>
  <c r="F118" i="43"/>
  <c r="AB72" i="43"/>
  <c r="N72" i="43"/>
  <c r="M72" i="43"/>
  <c r="AG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N145" i="44" s="1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M159" i="34"/>
  <c r="AQ179" i="47"/>
  <c r="AQ46" i="50"/>
  <c r="N46" i="50" s="1"/>
  <c r="F46" i="50"/>
  <c r="AQ72" i="50"/>
  <c r="N72" i="50" s="1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M9" i="43"/>
  <c r="T18" i="34"/>
  <c r="E18" i="34"/>
  <c r="I142" i="43"/>
  <c r="AB152" i="43"/>
  <c r="N152" i="43" s="1"/>
  <c r="F152" i="43"/>
  <c r="AA66" i="44"/>
  <c r="M66" i="44" s="1"/>
  <c r="G66" i="44"/>
  <c r="F72" i="51"/>
  <c r="S90" i="51"/>
  <c r="E90" i="51" s="1"/>
  <c r="E85" i="51"/>
  <c r="I61" i="47"/>
  <c r="M89" i="47"/>
  <c r="AQ89" i="47"/>
  <c r="M136" i="47"/>
  <c r="T113" i="50"/>
  <c r="M22" i="50"/>
  <c r="AB22" i="50"/>
  <c r="N22" i="50" s="1"/>
  <c r="M53" i="50"/>
  <c r="AB53" i="50"/>
  <c r="AQ45" i="40"/>
  <c r="M45" i="40"/>
  <c r="AP61" i="47"/>
  <c r="AQ61" i="47" s="1"/>
  <c r="H61" i="47"/>
  <c r="M15" i="40"/>
  <c r="AB15" i="40"/>
  <c r="AQ59" i="50"/>
  <c r="N59" i="50"/>
  <c r="M59" i="50"/>
  <c r="AB117" i="47"/>
  <c r="F117" i="47"/>
  <c r="AQ124" i="43"/>
  <c r="M124" i="43"/>
  <c r="AQ167" i="43"/>
  <c r="N167" i="43" s="1"/>
  <c r="M167" i="43"/>
  <c r="AQ146" i="34"/>
  <c r="M146" i="34"/>
  <c r="M63" i="47"/>
  <c r="AQ76" i="47"/>
  <c r="F76" i="47"/>
  <c r="M83" i="43"/>
  <c r="AB83" i="43"/>
  <c r="N83" i="43" s="1"/>
  <c r="AJ8" i="50"/>
  <c r="AQ39" i="50"/>
  <c r="N39" i="50"/>
  <c r="M39" i="50"/>
  <c r="AB166" i="47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F174" i="34"/>
  <c r="F67" i="34"/>
  <c r="AQ170" i="34"/>
  <c r="F31" i="34"/>
  <c r="F69" i="34"/>
  <c r="F15" i="34"/>
  <c r="F145" i="34"/>
  <c r="F124" i="43"/>
  <c r="L18" i="43"/>
  <c r="F135" i="43"/>
  <c r="F126" i="43"/>
  <c r="F149" i="44"/>
  <c r="F59" i="44"/>
  <c r="N114" i="44"/>
  <c r="N164" i="44"/>
  <c r="M121" i="44"/>
  <c r="AB86" i="44"/>
  <c r="N86" i="44"/>
  <c r="F166" i="44"/>
  <c r="D66" i="44"/>
  <c r="AA142" i="51"/>
  <c r="T9" i="51"/>
  <c r="F9" i="51"/>
  <c r="F19" i="51"/>
  <c r="N136" i="51"/>
  <c r="K58" i="51"/>
  <c r="F82" i="51"/>
  <c r="F27" i="51"/>
  <c r="F135" i="51"/>
  <c r="X51" i="47"/>
  <c r="G105" i="47"/>
  <c r="AB100" i="47"/>
  <c r="M100" i="47"/>
  <c r="G99" i="50"/>
  <c r="F161" i="50"/>
  <c r="M15" i="41"/>
  <c r="F12" i="41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T151" i="5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N159" i="50"/>
  <c r="F18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AQ67" i="50"/>
  <c r="F157" i="50"/>
  <c r="F52" i="41"/>
  <c r="F19" i="41"/>
  <c r="M38" i="40"/>
  <c r="AB38" i="40"/>
  <c r="F13" i="40"/>
  <c r="AB47" i="50"/>
  <c r="AB38" i="50"/>
  <c r="N38" i="50" s="1"/>
  <c r="M38" i="50"/>
  <c r="AQ77" i="50"/>
  <c r="M77" i="50"/>
  <c r="AQ173" i="50"/>
  <c r="N173" i="50" s="1"/>
  <c r="M173" i="50"/>
  <c r="F114" i="47"/>
  <c r="N168" i="50"/>
  <c r="F67" i="50"/>
  <c r="M16" i="41"/>
  <c r="AB16" i="41"/>
  <c r="N16" i="41"/>
  <c r="M26" i="41"/>
  <c r="AB26" i="41"/>
  <c r="N26" i="41" s="1"/>
  <c r="AQ48" i="40"/>
  <c r="F13" i="41"/>
  <c r="F127" i="34"/>
  <c r="B12" i="28"/>
  <c r="D13" i="28"/>
  <c r="N161" i="50"/>
  <c r="E30" i="28"/>
  <c r="F35" i="41"/>
  <c r="F46" i="40"/>
  <c r="AQ51" i="41"/>
  <c r="I21" i="41"/>
  <c r="AB157" i="44"/>
  <c r="N157" i="44"/>
  <c r="G44" i="28"/>
  <c r="AQ25" i="40"/>
  <c r="I21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 s="1"/>
  <c r="AQ90" i="44" s="1"/>
  <c r="AP85" i="44"/>
  <c r="AQ85" i="44" s="1"/>
  <c r="N85" i="44" s="1"/>
  <c r="M146" i="50"/>
  <c r="AB146" i="50"/>
  <c r="AQ174" i="50"/>
  <c r="E15" i="51"/>
  <c r="AQ169" i="34"/>
  <c r="N169" i="34" s="1"/>
  <c r="F81" i="43"/>
  <c r="F123" i="43"/>
  <c r="M25" i="51"/>
  <c r="AI113" i="51"/>
  <c r="AQ138" i="34"/>
  <c r="N138" i="34"/>
  <c r="AB118" i="50"/>
  <c r="N118" i="50" s="1"/>
  <c r="N154" i="50"/>
  <c r="D151" i="50"/>
  <c r="F146" i="50"/>
  <c r="F37" i="41"/>
  <c r="M48" i="41"/>
  <c r="M45" i="41"/>
  <c r="F41" i="41"/>
  <c r="M13" i="41"/>
  <c r="F28" i="41"/>
  <c r="I11" i="41"/>
  <c r="L33" i="40"/>
  <c r="F12" i="40"/>
  <c r="F25" i="40"/>
  <c r="AB175" i="44"/>
  <c r="N175" i="44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 s="1"/>
  <c r="AQ64" i="51"/>
  <c r="AQ69" i="51"/>
  <c r="F107" i="51"/>
  <c r="AQ124" i="47"/>
  <c r="AQ153" i="47"/>
  <c r="N153" i="47" s="1"/>
  <c r="F80" i="50"/>
  <c r="AQ115" i="50"/>
  <c r="N115" i="50"/>
  <c r="AQ122" i="50"/>
  <c r="M112" i="51"/>
  <c r="F128" i="34"/>
  <c r="F130" i="34"/>
  <c r="AB43" i="43"/>
  <c r="N43" i="43" s="1"/>
  <c r="AB169" i="44"/>
  <c r="N169" i="44" s="1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AB61" i="44"/>
  <c r="N61" i="44"/>
  <c r="N34" i="40"/>
  <c r="AB10" i="51"/>
  <c r="AA177" i="34"/>
  <c r="V98" i="34"/>
  <c r="AA99" i="34"/>
  <c r="M99" i="34" s="1"/>
  <c r="F132" i="34"/>
  <c r="AQ132" i="34"/>
  <c r="N132" i="34" s="1"/>
  <c r="AP66" i="34"/>
  <c r="AA15" i="34"/>
  <c r="F126" i="50"/>
  <c r="F117" i="51"/>
  <c r="F36" i="51"/>
  <c r="T44" i="51"/>
  <c r="F53" i="51"/>
  <c r="W8" i="51"/>
  <c r="F155" i="34"/>
  <c r="I23" i="34"/>
  <c r="AA58" i="34"/>
  <c r="AA85" i="34"/>
  <c r="AB162" i="34"/>
  <c r="N162" i="34" s="1"/>
  <c r="F162" i="34"/>
  <c r="F102" i="34"/>
  <c r="T23" i="34"/>
  <c r="AA148" i="34"/>
  <c r="AA44" i="34"/>
  <c r="AB30" i="44"/>
  <c r="AG8" i="34"/>
  <c r="Y141" i="34"/>
  <c r="AB87" i="34"/>
  <c r="N87" i="34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 s="1"/>
  <c r="T142" i="44"/>
  <c r="F47" i="40"/>
  <c r="M34" i="40"/>
  <c r="F34" i="40"/>
  <c r="F158" i="51"/>
  <c r="F165" i="51"/>
  <c r="AA15" i="51"/>
  <c r="V141" i="51"/>
  <c r="F168" i="51"/>
  <c r="F118" i="51"/>
  <c r="AJ8" i="51"/>
  <c r="S141" i="51"/>
  <c r="S182" i="51" s="1"/>
  <c r="AQ145" i="47"/>
  <c r="F145" i="47"/>
  <c r="T9" i="47"/>
  <c r="H151" i="47"/>
  <c r="M135" i="47"/>
  <c r="G18" i="47"/>
  <c r="F106" i="47"/>
  <c r="AI61" i="47"/>
  <c r="D61" i="47"/>
  <c r="AB154" i="47"/>
  <c r="M154" i="47"/>
  <c r="M53" i="47"/>
  <c r="H148" i="47"/>
  <c r="H23" i="47"/>
  <c r="AA23" i="47"/>
  <c r="E177" i="47"/>
  <c r="AB63" i="50"/>
  <c r="N63" i="50" s="1"/>
  <c r="Z141" i="50"/>
  <c r="AB17" i="50"/>
  <c r="AB114" i="50"/>
  <c r="AI134" i="50"/>
  <c r="D134" i="50"/>
  <c r="T148" i="50"/>
  <c r="F148" i="50"/>
  <c r="T23" i="50"/>
  <c r="N126" i="50"/>
  <c r="F15" i="41"/>
  <c r="G11" i="40"/>
  <c r="U31" i="40"/>
  <c r="F23" i="41"/>
  <c r="AQ23" i="41"/>
  <c r="N23" i="41" s="1"/>
  <c r="H43" i="40"/>
  <c r="S51" i="44"/>
  <c r="S90" i="44"/>
  <c r="E90" i="44" s="1"/>
  <c r="AA105" i="43"/>
  <c r="AB57" i="43"/>
  <c r="N57" i="43"/>
  <c r="AB46" i="34"/>
  <c r="N46" i="34" s="1"/>
  <c r="AB56" i="34"/>
  <c r="N56" i="34" s="1"/>
  <c r="AB57" i="34"/>
  <c r="N57" i="34"/>
  <c r="AB64" i="34"/>
  <c r="N64" i="34" s="1"/>
  <c r="AQ67" i="34"/>
  <c r="N67" i="34" s="1"/>
  <c r="AB80" i="34"/>
  <c r="N80" i="34" s="1"/>
  <c r="AB111" i="34"/>
  <c r="N111" i="34" s="1"/>
  <c r="AP134" i="34"/>
  <c r="AQ134" i="34"/>
  <c r="T156" i="34"/>
  <c r="AQ178" i="34"/>
  <c r="F172" i="34"/>
  <c r="J18" i="34"/>
  <c r="V49" i="34"/>
  <c r="Y51" i="34"/>
  <c r="V141" i="34"/>
  <c r="F24" i="34"/>
  <c r="R8" i="34"/>
  <c r="AG98" i="34"/>
  <c r="AG141" i="34"/>
  <c r="Z51" i="34"/>
  <c r="Z90" i="34"/>
  <c r="F73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U51" i="51"/>
  <c r="U90" i="51" s="1"/>
  <c r="AJ141" i="51"/>
  <c r="V8" i="51"/>
  <c r="F131" i="51"/>
  <c r="F146" i="47"/>
  <c r="F143" i="47"/>
  <c r="AB143" i="47"/>
  <c r="N143" i="47"/>
  <c r="AB41" i="47"/>
  <c r="N41" i="47" s="1"/>
  <c r="AA9" i="47"/>
  <c r="M133" i="47"/>
  <c r="AQ133" i="47"/>
  <c r="F123" i="47"/>
  <c r="AB27" i="47"/>
  <c r="AB121" i="47"/>
  <c r="AB33" i="47"/>
  <c r="F33" i="47"/>
  <c r="U98" i="47"/>
  <c r="Y51" i="50"/>
  <c r="AQ121" i="50"/>
  <c r="F121" i="50"/>
  <c r="AA142" i="50"/>
  <c r="F82" i="50"/>
  <c r="AB82" i="50"/>
  <c r="AI105" i="50"/>
  <c r="F105" i="50"/>
  <c r="D105" i="50"/>
  <c r="AB89" i="50"/>
  <c r="M153" i="50"/>
  <c r="AB153" i="50"/>
  <c r="AQ22" i="41"/>
  <c r="AK21" i="28"/>
  <c r="AQ109" i="47"/>
  <c r="X36" i="28"/>
  <c r="W141" i="34"/>
  <c r="W182" i="34"/>
  <c r="R98" i="34"/>
  <c r="Y8" i="34"/>
  <c r="R51" i="34"/>
  <c r="AJ141" i="34"/>
  <c r="S51" i="34"/>
  <c r="S90" i="34" s="1"/>
  <c r="AA151" i="34"/>
  <c r="Y141" i="43"/>
  <c r="K141" i="43" s="1"/>
  <c r="AB145" i="43"/>
  <c r="N145" i="43" s="1"/>
  <c r="AB150" i="43"/>
  <c r="N150" i="43" s="1"/>
  <c r="F132" i="43"/>
  <c r="AI8" i="43"/>
  <c r="AG49" i="43"/>
  <c r="AI49" i="43"/>
  <c r="AB45" i="43"/>
  <c r="N45" i="43"/>
  <c r="U98" i="43"/>
  <c r="AB134" i="44"/>
  <c r="N134" i="44" s="1"/>
  <c r="U8" i="44"/>
  <c r="V141" i="44"/>
  <c r="H141" i="44" s="1"/>
  <c r="U98" i="44"/>
  <c r="Z141" i="44"/>
  <c r="L141" i="44" s="1"/>
  <c r="AP21" i="41"/>
  <c r="AQ21" i="41" s="1"/>
  <c r="X51" i="51"/>
  <c r="X90" i="51"/>
  <c r="V98" i="51"/>
  <c r="AJ51" i="51"/>
  <c r="AJ90" i="51" s="1"/>
  <c r="AA177" i="51"/>
  <c r="U8" i="51"/>
  <c r="AA99" i="51"/>
  <c r="T23" i="51"/>
  <c r="AB137" i="51"/>
  <c r="F137" i="51"/>
  <c r="M16" i="51"/>
  <c r="M144" i="47"/>
  <c r="AQ144" i="47"/>
  <c r="AB64" i="47"/>
  <c r="AQ31" i="47"/>
  <c r="N31" i="47" s="1"/>
  <c r="AI85" i="47"/>
  <c r="AQ85" i="47" s="1"/>
  <c r="N181" i="47"/>
  <c r="H66" i="47"/>
  <c r="AP66" i="47"/>
  <c r="N143" i="50"/>
  <c r="AB26" i="50"/>
  <c r="N26" i="50" s="1"/>
  <c r="F26" i="50"/>
  <c r="AB124" i="50"/>
  <c r="N124" i="50" s="1"/>
  <c r="AQ100" i="50"/>
  <c r="N100" i="50" s="1"/>
  <c r="F100" i="50"/>
  <c r="H58" i="50"/>
  <c r="AB144" i="50"/>
  <c r="M144" i="50"/>
  <c r="M160" i="50"/>
  <c r="AB160" i="50"/>
  <c r="N160" i="50" s="1"/>
  <c r="M36" i="41"/>
  <c r="AB36" i="41"/>
  <c r="N36" i="41" s="1"/>
  <c r="F24" i="40"/>
  <c r="Z31" i="41"/>
  <c r="L11" i="41"/>
  <c r="K43" i="28"/>
  <c r="X43" i="28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 s="1"/>
  <c r="H90" i="34" s="1"/>
  <c r="Z8" i="34"/>
  <c r="X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110" i="47"/>
  <c r="T108" i="47"/>
  <c r="AB170" i="47"/>
  <c r="M69" i="50"/>
  <c r="AB25" i="50"/>
  <c r="N25" i="50" s="1"/>
  <c r="F102" i="50"/>
  <c r="AB102" i="50"/>
  <c r="N102" i="50"/>
  <c r="E61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H21" i="40"/>
  <c r="V31" i="40"/>
  <c r="H31" i="40" s="1"/>
  <c r="AL53" i="40"/>
  <c r="AP53" i="40" s="1"/>
  <c r="AP43" i="40"/>
  <c r="AK31" i="41"/>
  <c r="AB19" i="44"/>
  <c r="N19" i="44" s="1"/>
  <c r="F20" i="40"/>
  <c r="AB20" i="40"/>
  <c r="AB11" i="44"/>
  <c r="N11" i="44" s="1"/>
  <c r="T148" i="47"/>
  <c r="F148" i="47" s="1"/>
  <c r="AB72" i="47"/>
  <c r="AL31" i="41"/>
  <c r="I31" i="41" s="1"/>
  <c r="T108" i="44"/>
  <c r="F108" i="44" s="1"/>
  <c r="AB180" i="44"/>
  <c r="N180" i="44" s="1"/>
  <c r="W98" i="51"/>
  <c r="AJ182" i="51"/>
  <c r="Y90" i="51"/>
  <c r="X141" i="47"/>
  <c r="X182" i="47"/>
  <c r="F129" i="50"/>
  <c r="S141" i="50"/>
  <c r="S182" i="50" s="1"/>
  <c r="R98" i="50"/>
  <c r="AA61" i="50"/>
  <c r="F33" i="50"/>
  <c r="AA177" i="50"/>
  <c r="X51" i="50"/>
  <c r="AG141" i="50"/>
  <c r="F168" i="50"/>
  <c r="AJ51" i="50"/>
  <c r="Z8" i="50"/>
  <c r="I21" i="40"/>
  <c r="W31" i="40"/>
  <c r="I31" i="40" s="1"/>
  <c r="F51" i="41"/>
  <c r="AJ31" i="40"/>
  <c r="AP11" i="40"/>
  <c r="AQ11" i="40" s="1"/>
  <c r="T21" i="40"/>
  <c r="R31" i="40"/>
  <c r="AQ48" i="41"/>
  <c r="F48" i="41"/>
  <c r="F40" i="40"/>
  <c r="AB40" i="40"/>
  <c r="N40" i="40" s="1"/>
  <c r="AQ28" i="40"/>
  <c r="N28" i="40" s="1"/>
  <c r="F39" i="40"/>
  <c r="AB39" i="40"/>
  <c r="D43" i="41"/>
  <c r="T43" i="41"/>
  <c r="F43" i="41" s="1"/>
  <c r="F30" i="40"/>
  <c r="AK29" i="28"/>
  <c r="K22" i="28"/>
  <c r="W23" i="28"/>
  <c r="AN53" i="41"/>
  <c r="AP33" i="41"/>
  <c r="AA44" i="44"/>
  <c r="AP177" i="47"/>
  <c r="N87" i="50"/>
  <c r="R141" i="50"/>
  <c r="T177" i="50"/>
  <c r="F177" i="50" s="1"/>
  <c r="AQ15" i="41"/>
  <c r="N15" i="41"/>
  <c r="D46" i="28"/>
  <c r="F48" i="40"/>
  <c r="AP21" i="40"/>
  <c r="AB16" i="40"/>
  <c r="N16" i="40" s="1"/>
  <c r="M16" i="40"/>
  <c r="F17" i="40"/>
  <c r="F26" i="40"/>
  <c r="AB26" i="40"/>
  <c r="N26" i="40" s="1"/>
  <c r="AQ38" i="40"/>
  <c r="F41" i="28"/>
  <c r="E21" i="40"/>
  <c r="J18" i="44"/>
  <c r="W8" i="44"/>
  <c r="AB34" i="44"/>
  <c r="N34" i="44"/>
  <c r="R98" i="44"/>
  <c r="T99" i="44"/>
  <c r="F99" i="44" s="1"/>
  <c r="AB129" i="44"/>
  <c r="N129" i="44"/>
  <c r="T66" i="44"/>
  <c r="AB57" i="44"/>
  <c r="N57" i="44"/>
  <c r="AB100" i="43"/>
  <c r="N100" i="43" s="1"/>
  <c r="AA85" i="43"/>
  <c r="AB12" i="34"/>
  <c r="N12" i="34" s="1"/>
  <c r="AB13" i="34"/>
  <c r="N13" i="34" s="1"/>
  <c r="AB45" i="34"/>
  <c r="AB47" i="34"/>
  <c r="N47" i="34"/>
  <c r="AB63" i="34"/>
  <c r="N63" i="34" s="1"/>
  <c r="AQ75" i="34"/>
  <c r="N75" i="34" s="1"/>
  <c r="AB104" i="34"/>
  <c r="AB135" i="34"/>
  <c r="N135" i="34" s="1"/>
  <c r="AQ136" i="34"/>
  <c r="N136" i="34"/>
  <c r="AB157" i="34"/>
  <c r="AQ37" i="47"/>
  <c r="E58" i="50"/>
  <c r="AP85" i="50"/>
  <c r="AQ85" i="50" s="1"/>
  <c r="X98" i="44"/>
  <c r="AB122" i="44"/>
  <c r="N122" i="44" s="1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N68" i="43" s="1"/>
  <c r="AA61" i="34"/>
  <c r="AQ62" i="34"/>
  <c r="N62" i="34" s="1"/>
  <c r="AB101" i="34"/>
  <c r="N101" i="34" s="1"/>
  <c r="AP151" i="34"/>
  <c r="AQ151" i="34"/>
  <c r="AB60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/>
  <c r="AB73" i="44"/>
  <c r="N73" i="44" s="1"/>
  <c r="AA44" i="43"/>
  <c r="AB102" i="43"/>
  <c r="N102" i="43" s="1"/>
  <c r="AB179" i="43"/>
  <c r="N179" i="43"/>
  <c r="AQ11" i="34"/>
  <c r="N11" i="34" s="1"/>
  <c r="AQ54" i="34"/>
  <c r="AB78" i="34"/>
  <c r="N78" i="34" s="1"/>
  <c r="AB88" i="34"/>
  <c r="N88" i="34" s="1"/>
  <c r="AA108" i="34"/>
  <c r="AB147" i="34"/>
  <c r="N147" i="34" s="1"/>
  <c r="AQ29" i="47"/>
  <c r="AB45" i="47"/>
  <c r="AP85" i="47"/>
  <c r="R90" i="44"/>
  <c r="Y8" i="43"/>
  <c r="X182" i="43"/>
  <c r="J182" i="43"/>
  <c r="V182" i="43"/>
  <c r="H182" i="43" s="1"/>
  <c r="AJ8" i="34"/>
  <c r="U51" i="34"/>
  <c r="AG51" i="34"/>
  <c r="AJ51" i="34"/>
  <c r="AN51" i="34"/>
  <c r="U98" i="34"/>
  <c r="AL98" i="34"/>
  <c r="R141" i="34"/>
  <c r="R182" i="34"/>
  <c r="AK141" i="34"/>
  <c r="AK182" i="34" s="1"/>
  <c r="AO141" i="34"/>
  <c r="L141" i="34" s="1"/>
  <c r="U182" i="34"/>
  <c r="W8" i="47"/>
  <c r="Z51" i="47"/>
  <c r="AK51" i="47"/>
  <c r="AB76" i="47"/>
  <c r="N76" i="47"/>
  <c r="AQ100" i="47"/>
  <c r="AI108" i="47"/>
  <c r="AB144" i="47"/>
  <c r="N149" i="47"/>
  <c r="AQ157" i="47"/>
  <c r="N157" i="47" s="1"/>
  <c r="AB42" i="47"/>
  <c r="AB83" i="47"/>
  <c r="AQ72" i="34"/>
  <c r="N72" i="34" s="1"/>
  <c r="AQ14" i="50"/>
  <c r="AQ31" i="50"/>
  <c r="N31" i="50"/>
  <c r="AQ53" i="50"/>
  <c r="N53" i="50" s="1"/>
  <c r="AP58" i="50"/>
  <c r="AB106" i="50"/>
  <c r="N106" i="50"/>
  <c r="AB125" i="50"/>
  <c r="N125" i="50"/>
  <c r="AB131" i="50"/>
  <c r="N131" i="50" s="1"/>
  <c r="H134" i="50"/>
  <c r="AB136" i="50"/>
  <c r="N136" i="50"/>
  <c r="F33" i="43"/>
  <c r="M42" i="51"/>
  <c r="AB127" i="51"/>
  <c r="N127" i="51" s="1"/>
  <c r="AB175" i="51"/>
  <c r="AQ178" i="51"/>
  <c r="AB169" i="51"/>
  <c r="N169" i="51" s="1"/>
  <c r="F130" i="43"/>
  <c r="W98" i="44"/>
  <c r="V98" i="44"/>
  <c r="W141" i="44"/>
  <c r="I141" i="44"/>
  <c r="Z90" i="44"/>
  <c r="L90" i="44" s="1"/>
  <c r="W51" i="44"/>
  <c r="V51" i="44"/>
  <c r="X8" i="43"/>
  <c r="X90" i="43"/>
  <c r="J90" i="43" s="1"/>
  <c r="AH8" i="34"/>
  <c r="AN8" i="34"/>
  <c r="AK51" i="34"/>
  <c r="AK90" i="34"/>
  <c r="AO51" i="34"/>
  <c r="AM90" i="34"/>
  <c r="AM98" i="34"/>
  <c r="S141" i="34"/>
  <c r="AL141" i="34"/>
  <c r="AN182" i="34"/>
  <c r="Y8" i="47"/>
  <c r="AN8" i="47"/>
  <c r="AN49" i="47" s="1"/>
  <c r="AL51" i="47"/>
  <c r="AQ129" i="47"/>
  <c r="N129" i="47" s="1"/>
  <c r="AQ137" i="47"/>
  <c r="AQ31" i="34"/>
  <c r="N31" i="34" s="1"/>
  <c r="AB175" i="34"/>
  <c r="N175" i="34" s="1"/>
  <c r="AB19" i="50"/>
  <c r="N19" i="50" s="1"/>
  <c r="AQ37" i="50"/>
  <c r="N37" i="50" s="1"/>
  <c r="AB137" i="50"/>
  <c r="N137" i="50" s="1"/>
  <c r="V141" i="50"/>
  <c r="AH141" i="50"/>
  <c r="AH182" i="50"/>
  <c r="AB39" i="51"/>
  <c r="N39" i="51" s="1"/>
  <c r="AB55" i="51"/>
  <c r="N55" i="51" s="1"/>
  <c r="AQ89" i="34"/>
  <c r="N89" i="34"/>
  <c r="AB36" i="50"/>
  <c r="N36" i="50" s="1"/>
  <c r="AQ173" i="47"/>
  <c r="N173" i="47" s="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 s="1"/>
  <c r="U90" i="43"/>
  <c r="W51" i="34"/>
  <c r="I51" i="34" s="1"/>
  <c r="X98" i="34"/>
  <c r="AO98" i="34"/>
  <c r="X141" i="34"/>
  <c r="J141" i="34" s="1"/>
  <c r="AH141" i="34"/>
  <c r="E141" i="34" s="1"/>
  <c r="AH182" i="34"/>
  <c r="U8" i="47"/>
  <c r="AJ8" i="47"/>
  <c r="AO8" i="47"/>
  <c r="AO49" i="47"/>
  <c r="V51" i="47"/>
  <c r="AQ80" i="47"/>
  <c r="N80" i="47" s="1"/>
  <c r="Z98" i="47"/>
  <c r="AB122" i="47"/>
  <c r="AN141" i="47"/>
  <c r="AN182" i="47" s="1"/>
  <c r="AQ146" i="47"/>
  <c r="N146" i="47" s="1"/>
  <c r="AQ147" i="47"/>
  <c r="AK37" i="28"/>
  <c r="L37" i="28"/>
  <c r="AB42" i="34"/>
  <c r="N42" i="34" s="1"/>
  <c r="AB83" i="34"/>
  <c r="N83" i="34" s="1"/>
  <c r="AQ153" i="34"/>
  <c r="N153" i="34" s="1"/>
  <c r="U51" i="50"/>
  <c r="AH98" i="50"/>
  <c r="AH139" i="50" s="1"/>
  <c r="AB111" i="50"/>
  <c r="N111" i="50" s="1"/>
  <c r="AB122" i="50"/>
  <c r="N122" i="50"/>
  <c r="R182" i="50"/>
  <c r="AB74" i="44"/>
  <c r="N74" i="44" s="1"/>
  <c r="S8" i="51"/>
  <c r="AQ10" i="51"/>
  <c r="AB17" i="51"/>
  <c r="N17" i="51"/>
  <c r="AB65" i="51"/>
  <c r="N65" i="51" s="1"/>
  <c r="AH90" i="51"/>
  <c r="AN98" i="51"/>
  <c r="AB179" i="51"/>
  <c r="N179" i="51" s="1"/>
  <c r="AB118" i="47"/>
  <c r="N118" i="47" s="1"/>
  <c r="AB161" i="51"/>
  <c r="N161" i="51" s="1"/>
  <c r="AB77" i="51"/>
  <c r="N77" i="51"/>
  <c r="AB126" i="43"/>
  <c r="N126" i="43"/>
  <c r="R98" i="43"/>
  <c r="Z139" i="43"/>
  <c r="L139" i="43" s="1"/>
  <c r="Y98" i="43"/>
  <c r="Z182" i="43"/>
  <c r="L182" i="43" s="1"/>
  <c r="AA177" i="43"/>
  <c r="Z90" i="43"/>
  <c r="L90" i="43" s="1"/>
  <c r="S90" i="43"/>
  <c r="E90" i="43"/>
  <c r="V51" i="43"/>
  <c r="AL8" i="34"/>
  <c r="Y98" i="34"/>
  <c r="S51" i="47"/>
  <c r="AQ78" i="47"/>
  <c r="AP134" i="47"/>
  <c r="AI151" i="47"/>
  <c r="AQ170" i="47"/>
  <c r="AB179" i="47"/>
  <c r="N179" i="47" s="1"/>
  <c r="AQ121" i="47"/>
  <c r="AB60" i="50"/>
  <c r="AQ60" i="50"/>
  <c r="T156" i="50"/>
  <c r="AB73" i="51"/>
  <c r="N73" i="51" s="1"/>
  <c r="AQ100" i="51"/>
  <c r="N100" i="51" s="1"/>
  <c r="S51" i="50"/>
  <c r="T51" i="50" s="1"/>
  <c r="AH51" i="50"/>
  <c r="AH90" i="50"/>
  <c r="AM98" i="50"/>
  <c r="AM139" i="50" s="1"/>
  <c r="AQ144" i="50"/>
  <c r="AQ157" i="50"/>
  <c r="AQ166" i="50"/>
  <c r="N166" i="50" s="1"/>
  <c r="AB48" i="50"/>
  <c r="N48" i="50" s="1"/>
  <c r="AO8" i="51"/>
  <c r="AB53" i="51"/>
  <c r="N53" i="51" s="1"/>
  <c r="AM51" i="51"/>
  <c r="AM90" i="51" s="1"/>
  <c r="J90" i="51" s="1"/>
  <c r="AQ63" i="51"/>
  <c r="AB74" i="51"/>
  <c r="N74" i="51" s="1"/>
  <c r="AQ80" i="51"/>
  <c r="N80" i="51"/>
  <c r="U98" i="51"/>
  <c r="AK98" i="51"/>
  <c r="AB112" i="34"/>
  <c r="AQ171" i="50"/>
  <c r="N171" i="50" s="1"/>
  <c r="AQ176" i="47"/>
  <c r="AB173" i="51"/>
  <c r="AB130" i="34"/>
  <c r="AB36" i="43"/>
  <c r="N36" i="43" s="1"/>
  <c r="AB81" i="43"/>
  <c r="N81" i="43"/>
  <c r="AB171" i="43"/>
  <c r="N171" i="43" s="1"/>
  <c r="AB133" i="44"/>
  <c r="N133" i="44" s="1"/>
  <c r="AQ36" i="47"/>
  <c r="N36" i="47" s="1"/>
  <c r="AN8" i="50"/>
  <c r="Z98" i="50"/>
  <c r="X141" i="50"/>
  <c r="AQ153" i="50"/>
  <c r="K177" i="50"/>
  <c r="AB123" i="50"/>
  <c r="N123" i="50" s="1"/>
  <c r="AB74" i="43"/>
  <c r="N74" i="43" s="1"/>
  <c r="AK8" i="51"/>
  <c r="AQ62" i="51"/>
  <c r="N62" i="51" s="1"/>
  <c r="AQ78" i="51"/>
  <c r="N78" i="51" s="1"/>
  <c r="AP105" i="51"/>
  <c r="AQ105" i="51" s="1"/>
  <c r="AB181" i="51"/>
  <c r="N181" i="51" s="1"/>
  <c r="AQ48" i="34"/>
  <c r="N48" i="34" s="1"/>
  <c r="AQ130" i="47"/>
  <c r="N130" i="47" s="1"/>
  <c r="AB40" i="34"/>
  <c r="N40" i="34"/>
  <c r="AB69" i="43"/>
  <c r="N69" i="43" s="1"/>
  <c r="AB79" i="43"/>
  <c r="N79" i="43"/>
  <c r="AB118" i="44"/>
  <c r="N118" i="44"/>
  <c r="F81" i="44"/>
  <c r="AB81" i="51"/>
  <c r="N81" i="51" s="1"/>
  <c r="AL141" i="51"/>
  <c r="R141" i="47"/>
  <c r="N14" i="14"/>
  <c r="N15" i="14"/>
  <c r="N16" i="15"/>
  <c r="N17" i="15"/>
  <c r="AN51" i="50"/>
  <c r="I85" i="50"/>
  <c r="AK98" i="50"/>
  <c r="AK139" i="50" s="1"/>
  <c r="AO98" i="50"/>
  <c r="U141" i="50"/>
  <c r="AL141" i="50"/>
  <c r="AL182" i="50"/>
  <c r="AQ74" i="47"/>
  <c r="Z8" i="51"/>
  <c r="AQ46" i="51"/>
  <c r="N46" i="51"/>
  <c r="Z51" i="51"/>
  <c r="E58" i="51"/>
  <c r="AA66" i="51"/>
  <c r="AQ76" i="51"/>
  <c r="N76" i="51" s="1"/>
  <c r="AB89" i="51"/>
  <c r="N89" i="51" s="1"/>
  <c r="Y98" i="51"/>
  <c r="K98" i="51" s="1"/>
  <c r="AQ114" i="51"/>
  <c r="AQ135" i="51"/>
  <c r="N135" i="51" s="1"/>
  <c r="H156" i="51"/>
  <c r="AB112" i="47"/>
  <c r="AQ112" i="34"/>
  <c r="AB22" i="44"/>
  <c r="N22" i="44" s="1"/>
  <c r="AB126" i="51"/>
  <c r="N126" i="51" s="1"/>
  <c r="AB176" i="34"/>
  <c r="N176" i="34" s="1"/>
  <c r="AB169" i="47"/>
  <c r="N169" i="47" s="1"/>
  <c r="AA30" i="43"/>
  <c r="M30" i="43" s="1"/>
  <c r="AA120" i="43"/>
  <c r="W141" i="50"/>
  <c r="AN141" i="50"/>
  <c r="AN182" i="50"/>
  <c r="F46" i="28"/>
  <c r="AH98" i="51"/>
  <c r="AK141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I163" i="47" s="1"/>
  <c r="W51" i="51"/>
  <c r="W141" i="51"/>
  <c r="W30" i="47"/>
  <c r="AG30" i="47"/>
  <c r="AM30" i="47"/>
  <c r="J30" i="47" s="1"/>
  <c r="Y71" i="47"/>
  <c r="AK71" i="47"/>
  <c r="AK90" i="47" s="1"/>
  <c r="AO71" i="47"/>
  <c r="S98" i="47"/>
  <c r="W120" i="47"/>
  <c r="AG120" i="47"/>
  <c r="AM120" i="47"/>
  <c r="J120" i="47" s="1"/>
  <c r="W163" i="47"/>
  <c r="AG163" i="47"/>
  <c r="AM163" i="47"/>
  <c r="J163" i="47" s="1"/>
  <c r="T120" i="50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S98" i="50"/>
  <c r="S98" i="43"/>
  <c r="AQ149" i="34"/>
  <c r="N149" i="34" s="1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 s="1"/>
  <c r="N167" i="50"/>
  <c r="N130" i="50"/>
  <c r="AQ152" i="47"/>
  <c r="N152" i="47" s="1"/>
  <c r="N35" i="44"/>
  <c r="E8" i="43"/>
  <c r="N16" i="34"/>
  <c r="E120" i="34"/>
  <c r="E30" i="51"/>
  <c r="J71" i="51"/>
  <c r="J30" i="51"/>
  <c r="E71" i="50"/>
  <c r="F99" i="51"/>
  <c r="E71" i="34"/>
  <c r="E30" i="34"/>
  <c r="AA163" i="34"/>
  <c r="J163" i="34"/>
  <c r="J120" i="51"/>
  <c r="J85" i="34"/>
  <c r="E71" i="51"/>
  <c r="E163" i="51"/>
  <c r="T163" i="51"/>
  <c r="J120" i="34"/>
  <c r="M86" i="34"/>
  <c r="T163" i="50"/>
  <c r="E163" i="50"/>
  <c r="J120" i="50"/>
  <c r="J113" i="50"/>
  <c r="N17" i="34"/>
  <c r="J30" i="34"/>
  <c r="T163" i="34"/>
  <c r="E163" i="34"/>
  <c r="J163" i="50"/>
  <c r="V182" i="44"/>
  <c r="H182" i="44" s="1"/>
  <c r="AB180" i="47"/>
  <c r="AI177" i="47"/>
  <c r="F152" i="47"/>
  <c r="M167" i="47"/>
  <c r="E18" i="50"/>
  <c r="AB151" i="43"/>
  <c r="N151" i="43" s="1"/>
  <c r="L36" i="28"/>
  <c r="N55" i="50"/>
  <c r="AB52" i="44"/>
  <c r="D105" i="47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 s="1"/>
  <c r="AQ117" i="47"/>
  <c r="F52" i="51"/>
  <c r="M13" i="50"/>
  <c r="N87" i="47"/>
  <c r="M46" i="50"/>
  <c r="F22" i="47"/>
  <c r="M29" i="47"/>
  <c r="N152" i="44"/>
  <c r="F167" i="47"/>
  <c r="F107" i="47"/>
  <c r="F39" i="50"/>
  <c r="AQ13" i="50"/>
  <c r="F21" i="41"/>
  <c r="F14" i="50"/>
  <c r="F10" i="50"/>
  <c r="F20" i="47"/>
  <c r="T23" i="47"/>
  <c r="T52" i="47"/>
  <c r="F33" i="40"/>
  <c r="M75" i="47"/>
  <c r="L53" i="40"/>
  <c r="D36" i="28"/>
  <c r="N57" i="51"/>
  <c r="F48" i="47"/>
  <c r="N53" i="44"/>
  <c r="AQ155" i="47"/>
  <c r="N155" i="47" s="1"/>
  <c r="M113" i="34"/>
  <c r="N88" i="51"/>
  <c r="AB75" i="47"/>
  <c r="AB59" i="47"/>
  <c r="AQ53" i="47"/>
  <c r="F45" i="47"/>
  <c r="N176" i="43"/>
  <c r="F64" i="47"/>
  <c r="F62" i="47"/>
  <c r="AQ21" i="47"/>
  <c r="D39" i="28"/>
  <c r="AO182" i="34"/>
  <c r="L182" i="34" s="1"/>
  <c r="E53" i="41"/>
  <c r="T30" i="47"/>
  <c r="AQ86" i="47"/>
  <c r="AB113" i="43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M105" i="34"/>
  <c r="D22" i="28"/>
  <c r="X22" i="28"/>
  <c r="AB160" i="47"/>
  <c r="N160" i="47" s="1"/>
  <c r="M160" i="47"/>
  <c r="M150" i="47"/>
  <c r="AQ150" i="47"/>
  <c r="N150" i="47" s="1"/>
  <c r="AB126" i="47"/>
  <c r="N126" i="47" s="1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AI9" i="50"/>
  <c r="W141" i="47"/>
  <c r="I151" i="47"/>
  <c r="AA151" i="47"/>
  <c r="AB151" i="47" s="1"/>
  <c r="AQ101" i="47"/>
  <c r="M101" i="47"/>
  <c r="J51" i="44"/>
  <c r="X90" i="44"/>
  <c r="J90" i="44"/>
  <c r="I141" i="51"/>
  <c r="AQ112" i="47"/>
  <c r="M112" i="47"/>
  <c r="M69" i="47"/>
  <c r="AB69" i="47"/>
  <c r="J18" i="47"/>
  <c r="X8" i="47"/>
  <c r="AG8" i="47"/>
  <c r="AG49" i="47" s="1"/>
  <c r="N38" i="40"/>
  <c r="AQ23" i="51"/>
  <c r="N48" i="40"/>
  <c r="N20" i="50"/>
  <c r="N88" i="50"/>
  <c r="N104" i="51"/>
  <c r="F82" i="47"/>
  <c r="L14" i="28"/>
  <c r="I44" i="47"/>
  <c r="M108" i="44"/>
  <c r="M18" i="34"/>
  <c r="F34" i="47"/>
  <c r="N159" i="51"/>
  <c r="N171" i="51"/>
  <c r="N33" i="50"/>
  <c r="F119" i="47"/>
  <c r="N20" i="51"/>
  <c r="N45" i="34"/>
  <c r="AP31" i="40"/>
  <c r="N149" i="50"/>
  <c r="U51" i="47"/>
  <c r="N133" i="47"/>
  <c r="N69" i="51"/>
  <c r="N25" i="40"/>
  <c r="N170" i="34"/>
  <c r="N165" i="50"/>
  <c r="D23" i="47"/>
  <c r="N20" i="34"/>
  <c r="N150" i="50"/>
  <c r="N106" i="51"/>
  <c r="N14" i="40"/>
  <c r="AA52" i="47"/>
  <c r="J44" i="47"/>
  <c r="M87" i="47"/>
  <c r="AB62" i="47"/>
  <c r="D44" i="47"/>
  <c r="N53" i="43"/>
  <c r="F21" i="47"/>
  <c r="R8" i="47"/>
  <c r="R49" i="47" s="1"/>
  <c r="F17" i="47"/>
  <c r="J108" i="47"/>
  <c r="N12" i="40"/>
  <c r="AQ68" i="47"/>
  <c r="F105" i="47"/>
  <c r="N23" i="40"/>
  <c r="N22" i="51"/>
  <c r="N107" i="50"/>
  <c r="N82" i="50"/>
  <c r="N64" i="51"/>
  <c r="N146" i="50"/>
  <c r="N146" i="34"/>
  <c r="N124" i="43"/>
  <c r="N123" i="51"/>
  <c r="N101" i="50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N35" i="50"/>
  <c r="AQ116" i="47"/>
  <c r="M52" i="44"/>
  <c r="N41" i="50"/>
  <c r="N179" i="44"/>
  <c r="AQ75" i="47"/>
  <c r="N169" i="50"/>
  <c r="F57" i="47"/>
  <c r="N83" i="44"/>
  <c r="AC23" i="28"/>
  <c r="G120" i="47"/>
  <c r="N168" i="34"/>
  <c r="K37" i="28"/>
  <c r="F41" i="47"/>
  <c r="AI44" i="47"/>
  <c r="E44" i="47"/>
  <c r="AB58" i="51"/>
  <c r="M31" i="47"/>
  <c r="AB31" i="47"/>
  <c r="F29" i="47"/>
  <c r="AB29" i="47"/>
  <c r="AQ43" i="40"/>
  <c r="M123" i="47"/>
  <c r="AQ123" i="47"/>
  <c r="N123" i="47" s="1"/>
  <c r="K44" i="47"/>
  <c r="AA44" i="47"/>
  <c r="M70" i="47"/>
  <c r="AB70" i="47"/>
  <c r="N70" i="47" s="1"/>
  <c r="G66" i="47"/>
  <c r="AJ51" i="47"/>
  <c r="G51" i="47" s="1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AP151" i="47"/>
  <c r="AQ151" i="47" s="1"/>
  <c r="L151" i="47"/>
  <c r="AQ156" i="50"/>
  <c r="N157" i="34"/>
  <c r="AB134" i="43"/>
  <c r="N134" i="43"/>
  <c r="M134" i="43"/>
  <c r="E134" i="47"/>
  <c r="AI134" i="47"/>
  <c r="AB115" i="47"/>
  <c r="M115" i="47"/>
  <c r="G31" i="41"/>
  <c r="M33" i="47"/>
  <c r="N32" i="47"/>
  <c r="Q47" i="28"/>
  <c r="H51" i="47"/>
  <c r="AQ58" i="50"/>
  <c r="Z182" i="44"/>
  <c r="L182" i="44" s="1"/>
  <c r="L29" i="28"/>
  <c r="K141" i="34"/>
  <c r="Y182" i="34"/>
  <c r="N68" i="50"/>
  <c r="M68" i="47"/>
  <c r="AB68" i="47"/>
  <c r="N22" i="41"/>
  <c r="N121" i="50"/>
  <c r="N106" i="47"/>
  <c r="N178" i="34"/>
  <c r="E51" i="44"/>
  <c r="N154" i="47"/>
  <c r="E31" i="40"/>
  <c r="M172" i="47"/>
  <c r="F136" i="47"/>
  <c r="M166" i="47"/>
  <c r="N15" i="40"/>
  <c r="AI53" i="41"/>
  <c r="F53" i="41"/>
  <c r="N14" i="41"/>
  <c r="AQ66" i="51"/>
  <c r="M117" i="47"/>
  <c r="F75" i="47"/>
  <c r="AQ59" i="47"/>
  <c r="AQ46" i="47"/>
  <c r="AQ33" i="47"/>
  <c r="N33" i="47" s="1"/>
  <c r="AB58" i="43"/>
  <c r="N58" i="43" s="1"/>
  <c r="K42" i="28"/>
  <c r="AB14" i="50"/>
  <c r="N14" i="50" s="1"/>
  <c r="AQ110" i="47"/>
  <c r="N110" i="47" s="1"/>
  <c r="N86" i="50"/>
  <c r="N175" i="47"/>
  <c r="AQ88" i="47"/>
  <c r="M156" i="34"/>
  <c r="AQ177" i="50"/>
  <c r="T44" i="47"/>
  <c r="F44" i="47" s="1"/>
  <c r="F116" i="47"/>
  <c r="N152" i="51"/>
  <c r="M106" i="47"/>
  <c r="N28" i="51"/>
  <c r="AQ13" i="47"/>
  <c r="N13" i="47" s="1"/>
  <c r="N54" i="50"/>
  <c r="N128" i="43"/>
  <c r="D37" i="28"/>
  <c r="AQ103" i="47"/>
  <c r="F148" i="43"/>
  <c r="AQ69" i="47"/>
  <c r="N79" i="34"/>
  <c r="N133" i="34"/>
  <c r="L31" i="41"/>
  <c r="N145" i="47"/>
  <c r="N138" i="50"/>
  <c r="L13" i="28"/>
  <c r="N47" i="50"/>
  <c r="F18" i="34"/>
  <c r="N31" i="51"/>
  <c r="N55" i="34"/>
  <c r="N130" i="51"/>
  <c r="N158" i="34"/>
  <c r="AB53" i="47"/>
  <c r="AA66" i="47"/>
  <c r="AB66" i="47"/>
  <c r="T134" i="47"/>
  <c r="F134" i="47" s="1"/>
  <c r="K18" i="47"/>
  <c r="E18" i="47"/>
  <c r="AB86" i="47"/>
  <c r="M82" i="47"/>
  <c r="N129" i="34"/>
  <c r="N106" i="34"/>
  <c r="F13" i="47"/>
  <c r="N19" i="51"/>
  <c r="AQ84" i="47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N47" i="28"/>
  <c r="D21" i="28"/>
  <c r="P23" i="28"/>
  <c r="AG139" i="44"/>
  <c r="AI139" i="44"/>
  <c r="AI98" i="44"/>
  <c r="M27" i="50"/>
  <c r="AB148" i="43"/>
  <c r="N148" i="43" s="1"/>
  <c r="AQ136" i="47"/>
  <c r="N136" i="47" s="1"/>
  <c r="AQ160" i="47"/>
  <c r="AQ161" i="47"/>
  <c r="N161" i="47" s="1"/>
  <c r="N75" i="50"/>
  <c r="F43" i="47"/>
  <c r="M28" i="47"/>
  <c r="N132" i="51"/>
  <c r="AP163" i="47"/>
  <c r="N20" i="47"/>
  <c r="N26" i="34"/>
  <c r="AB28" i="50"/>
  <c r="N28" i="50" s="1"/>
  <c r="M28" i="50"/>
  <c r="AB159" i="47"/>
  <c r="F159" i="47"/>
  <c r="AB113" i="44"/>
  <c r="N113" i="44" s="1"/>
  <c r="AB134" i="50"/>
  <c r="L61" i="47"/>
  <c r="AB102" i="47"/>
  <c r="M102" i="47"/>
  <c r="X8" i="50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F177" i="47" s="1"/>
  <c r="M142" i="44"/>
  <c r="S90" i="47"/>
  <c r="AB47" i="47"/>
  <c r="M47" i="47"/>
  <c r="F58" i="51"/>
  <c r="AB164" i="47"/>
  <c r="N164" i="47" s="1"/>
  <c r="M164" i="47"/>
  <c r="AJ30" i="28"/>
  <c r="F16" i="28"/>
  <c r="N116" i="51"/>
  <c r="N47" i="40"/>
  <c r="AQ65" i="47"/>
  <c r="AA134" i="47"/>
  <c r="M134" i="47" s="1"/>
  <c r="AB134" i="47"/>
  <c r="H134" i="47"/>
  <c r="N46" i="40"/>
  <c r="S8" i="47"/>
  <c r="S49" i="47" s="1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AA15" i="47"/>
  <c r="M83" i="47"/>
  <c r="F156" i="43"/>
  <c r="AB156" i="43"/>
  <c r="N156" i="43" s="1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M10" i="50"/>
  <c r="AQ10" i="50"/>
  <c r="N10" i="50" s="1"/>
  <c r="M78" i="47"/>
  <c r="AB78" i="47"/>
  <c r="N78" i="47" s="1"/>
  <c r="D156" i="47"/>
  <c r="M19" i="47"/>
  <c r="AQ19" i="47"/>
  <c r="M11" i="47"/>
  <c r="AB11" i="47"/>
  <c r="N11" i="47" s="1"/>
  <c r="AP139" i="44"/>
  <c r="AQ139" i="44" s="1"/>
  <c r="AP98" i="44"/>
  <c r="AQ98" i="44" s="1"/>
  <c r="M99" i="44"/>
  <c r="M131" i="47"/>
  <c r="AP44" i="47"/>
  <c r="M42" i="47"/>
  <c r="AQ42" i="47"/>
  <c r="N42" i="47" s="1"/>
  <c r="M122" i="47"/>
  <c r="AQ122" i="47"/>
  <c r="N122" i="47" s="1"/>
  <c r="N115" i="47"/>
  <c r="AB111" i="47"/>
  <c r="N111" i="47" s="1"/>
  <c r="M111" i="47"/>
  <c r="AB107" i="47"/>
  <c r="N107" i="47" s="1"/>
  <c r="M107" i="47"/>
  <c r="AB103" i="47"/>
  <c r="N103" i="47" s="1"/>
  <c r="M103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N167" i="51"/>
  <c r="M39" i="47"/>
  <c r="AB39" i="47"/>
  <c r="N39" i="47" s="1"/>
  <c r="N166" i="34"/>
  <c r="AD47" i="28"/>
  <c r="M25" i="47"/>
  <c r="AB25" i="47"/>
  <c r="N25" i="47" s="1"/>
  <c r="G23" i="47"/>
  <c r="M14" i="47"/>
  <c r="AB14" i="47"/>
  <c r="N14" i="47" s="1"/>
  <c r="I9" i="47"/>
  <c r="M177" i="44"/>
  <c r="AP31" i="41"/>
  <c r="K46" i="28"/>
  <c r="X46" i="28"/>
  <c r="L46" i="28" s="1"/>
  <c r="N22" i="34"/>
  <c r="N128" i="50"/>
  <c r="M77" i="47"/>
  <c r="F66" i="50"/>
  <c r="AQ66" i="50"/>
  <c r="AB54" i="47"/>
  <c r="N54" i="47" s="1"/>
  <c r="M54" i="47"/>
  <c r="M40" i="47"/>
  <c r="AB40" i="47"/>
  <c r="M176" i="47"/>
  <c r="AB176" i="47"/>
  <c r="N176" i="47" s="1"/>
  <c r="M35" i="47"/>
  <c r="AB66" i="50"/>
  <c r="M66" i="50"/>
  <c r="P38" i="28"/>
  <c r="W30" i="28"/>
  <c r="K28" i="28"/>
  <c r="N64" i="50"/>
  <c r="AI31" i="41"/>
  <c r="N46" i="41"/>
  <c r="M132" i="47"/>
  <c r="N27" i="40"/>
  <c r="AB37" i="47"/>
  <c r="N37" i="47" s="1"/>
  <c r="M37" i="47"/>
  <c r="N150" i="44"/>
  <c r="M127" i="47"/>
  <c r="AB127" i="47"/>
  <c r="N119" i="47"/>
  <c r="AQ72" i="47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K40" i="28"/>
  <c r="X40" i="28"/>
  <c r="L40" i="28" s="1"/>
  <c r="K39" i="28"/>
  <c r="X39" i="28"/>
  <c r="L39" i="28" s="1"/>
  <c r="N106" i="44"/>
  <c r="M71" i="43"/>
  <c r="AB71" i="43"/>
  <c r="N71" i="43"/>
  <c r="J177" i="47"/>
  <c r="AA177" i="47"/>
  <c r="AB177" i="47" s="1"/>
  <c r="Z139" i="44"/>
  <c r="L139" i="44" s="1"/>
  <c r="L98" i="44"/>
  <c r="AB162" i="47"/>
  <c r="N162" i="47"/>
  <c r="M162" i="47"/>
  <c r="N180" i="50"/>
  <c r="N150" i="51"/>
  <c r="N158" i="51"/>
  <c r="AQ73" i="47"/>
  <c r="M73" i="47"/>
  <c r="AB138" i="47"/>
  <c r="N138" i="47" s="1"/>
  <c r="M152" i="47"/>
  <c r="AB125" i="47"/>
  <c r="N125" i="47"/>
  <c r="M125" i="47"/>
  <c r="AB124" i="47"/>
  <c r="N124" i="47" s="1"/>
  <c r="M124" i="47"/>
  <c r="AA108" i="47"/>
  <c r="AA85" i="47"/>
  <c r="M85" i="47" s="1"/>
  <c r="H85" i="47"/>
  <c r="M86" i="47"/>
  <c r="AQ82" i="47"/>
  <c r="N82" i="47"/>
  <c r="AB81" i="47"/>
  <c r="N81" i="47" s="1"/>
  <c r="M81" i="47"/>
  <c r="AB79" i="47"/>
  <c r="M79" i="47"/>
  <c r="M57" i="47"/>
  <c r="AB57" i="47"/>
  <c r="AB48" i="47"/>
  <c r="L44" i="47"/>
  <c r="H44" i="47"/>
  <c r="AI31" i="40"/>
  <c r="AQ33" i="40"/>
  <c r="R47" i="28"/>
  <c r="M36" i="47"/>
  <c r="N46" i="44"/>
  <c r="AB18" i="34"/>
  <c r="N18" i="34" s="1"/>
  <c r="AQ45" i="47"/>
  <c r="N45" i="47" s="1"/>
  <c r="AB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B30" i="28"/>
  <c r="L71" i="47"/>
  <c r="I120" i="47"/>
  <c r="N144" i="47"/>
  <c r="H31" i="41"/>
  <c r="N124" i="44"/>
  <c r="M52" i="43"/>
  <c r="AB52" i="43"/>
  <c r="N52" i="43" s="1"/>
  <c r="AB142" i="51"/>
  <c r="W49" i="43"/>
  <c r="I49" i="43" s="1"/>
  <c r="I8" i="43"/>
  <c r="T31" i="41"/>
  <c r="B16" i="28"/>
  <c r="D12" i="28"/>
  <c r="M156" i="44"/>
  <c r="AB156" i="44"/>
  <c r="N156" i="44" s="1"/>
  <c r="G182" i="43"/>
  <c r="D182" i="44"/>
  <c r="S139" i="50"/>
  <c r="E139" i="50" s="1"/>
  <c r="E98" i="50"/>
  <c r="D163" i="47"/>
  <c r="AI163" i="47"/>
  <c r="F163" i="47" s="1"/>
  <c r="T71" i="47"/>
  <c r="D71" i="47"/>
  <c r="M120" i="43"/>
  <c r="AB120" i="43"/>
  <c r="N120" i="43" s="1"/>
  <c r="X90" i="47"/>
  <c r="AL49" i="34"/>
  <c r="I8" i="34"/>
  <c r="AB177" i="43"/>
  <c r="N177" i="43"/>
  <c r="M177" i="43"/>
  <c r="AL90" i="47"/>
  <c r="U49" i="47"/>
  <c r="G8" i="47"/>
  <c r="R182" i="47"/>
  <c r="T90" i="44"/>
  <c r="M44" i="43"/>
  <c r="AB44" i="43"/>
  <c r="N44" i="43"/>
  <c r="Y49" i="44"/>
  <c r="K49" i="44" s="1"/>
  <c r="K8" i="44"/>
  <c r="AB85" i="43"/>
  <c r="N85" i="43" s="1"/>
  <c r="M85" i="43"/>
  <c r="F66" i="44"/>
  <c r="AB66" i="44"/>
  <c r="N66" i="44" s="1"/>
  <c r="W49" i="44"/>
  <c r="I49" i="44" s="1"/>
  <c r="I8" i="44"/>
  <c r="AQ21" i="40"/>
  <c r="M21" i="40"/>
  <c r="T141" i="50"/>
  <c r="D141" i="50"/>
  <c r="AI141" i="50"/>
  <c r="AB61" i="50"/>
  <c r="X182" i="50"/>
  <c r="N170" i="47"/>
  <c r="AG90" i="51"/>
  <c r="AI90" i="51" s="1"/>
  <c r="L8" i="34"/>
  <c r="F23" i="51"/>
  <c r="AB23" i="51"/>
  <c r="V139" i="51"/>
  <c r="U49" i="44"/>
  <c r="AA8" i="44"/>
  <c r="AB151" i="34"/>
  <c r="N151" i="34" s="1"/>
  <c r="M151" i="34"/>
  <c r="K51" i="50"/>
  <c r="U139" i="47"/>
  <c r="V49" i="47"/>
  <c r="G141" i="51"/>
  <c r="Z49" i="44"/>
  <c r="L49" i="44" s="1"/>
  <c r="L8" i="44"/>
  <c r="G49" i="43"/>
  <c r="AI141" i="34"/>
  <c r="D8" i="34"/>
  <c r="T8" i="34"/>
  <c r="F134" i="50"/>
  <c r="AJ49" i="51"/>
  <c r="AB15" i="51"/>
  <c r="AG49" i="34"/>
  <c r="AI8" i="34"/>
  <c r="AB44" i="34"/>
  <c r="N44" i="34"/>
  <c r="M44" i="34"/>
  <c r="M66" i="34"/>
  <c r="AB52" i="34"/>
  <c r="N52" i="34" s="1"/>
  <c r="M52" i="34"/>
  <c r="H120" i="47"/>
  <c r="AA120" i="47"/>
  <c r="AP30" i="47"/>
  <c r="T141" i="51"/>
  <c r="AB30" i="43"/>
  <c r="N30" i="43" s="1"/>
  <c r="L8" i="51"/>
  <c r="Z139" i="50"/>
  <c r="N112" i="34"/>
  <c r="F156" i="50"/>
  <c r="H51" i="43"/>
  <c r="AA51" i="43"/>
  <c r="R139" i="43"/>
  <c r="T98" i="43"/>
  <c r="F98" i="43"/>
  <c r="D98" i="43"/>
  <c r="W182" i="47"/>
  <c r="L98" i="34"/>
  <c r="V139" i="43"/>
  <c r="H139" i="43" s="1"/>
  <c r="H98" i="43"/>
  <c r="T141" i="34"/>
  <c r="D141" i="34"/>
  <c r="AA51" i="34"/>
  <c r="G51" i="34"/>
  <c r="AB108" i="34"/>
  <c r="G90" i="44"/>
  <c r="S49" i="44"/>
  <c r="E49" i="44" s="1"/>
  <c r="E8" i="44"/>
  <c r="R139" i="50"/>
  <c r="T98" i="50"/>
  <c r="L98" i="51"/>
  <c r="T51" i="51"/>
  <c r="F51" i="51"/>
  <c r="D51" i="51"/>
  <c r="AA141" i="44"/>
  <c r="G141" i="44"/>
  <c r="R49" i="43"/>
  <c r="D49" i="43" s="1"/>
  <c r="D8" i="43"/>
  <c r="T8" i="43"/>
  <c r="F8" i="43" s="1"/>
  <c r="AP53" i="41"/>
  <c r="AQ53" i="41" s="1"/>
  <c r="G53" i="41"/>
  <c r="G8" i="51"/>
  <c r="J51" i="51"/>
  <c r="U139" i="44"/>
  <c r="AA139" i="44" s="1"/>
  <c r="AA98" i="44"/>
  <c r="G98" i="44"/>
  <c r="G141" i="34"/>
  <c r="AP141" i="34"/>
  <c r="AQ141" i="34" s="1"/>
  <c r="I141" i="34"/>
  <c r="N153" i="50"/>
  <c r="AB18" i="43"/>
  <c r="N18" i="43"/>
  <c r="M18" i="43"/>
  <c r="AB105" i="43"/>
  <c r="N105" i="43" s="1"/>
  <c r="M105" i="43"/>
  <c r="AB52" i="47"/>
  <c r="AB23" i="47"/>
  <c r="AB142" i="44"/>
  <c r="N142" i="44"/>
  <c r="F142" i="44"/>
  <c r="AB142" i="43"/>
  <c r="N142" i="43"/>
  <c r="M142" i="43"/>
  <c r="Y182" i="43"/>
  <c r="K182" i="43" s="1"/>
  <c r="I98" i="34"/>
  <c r="AB148" i="34"/>
  <c r="N148" i="34" s="1"/>
  <c r="M148" i="34"/>
  <c r="I53" i="40"/>
  <c r="AB44" i="51"/>
  <c r="F44" i="51"/>
  <c r="H98" i="34"/>
  <c r="AH139" i="51"/>
  <c r="AI98" i="51"/>
  <c r="Y139" i="34"/>
  <c r="K139" i="34" s="1"/>
  <c r="K98" i="34"/>
  <c r="S49" i="51"/>
  <c r="E8" i="51"/>
  <c r="D141" i="43"/>
  <c r="T141" i="43"/>
  <c r="F141" i="43"/>
  <c r="W139" i="43"/>
  <c r="I139" i="43" s="1"/>
  <c r="I98" i="43"/>
  <c r="V139" i="44"/>
  <c r="H139" i="44"/>
  <c r="H98" i="44"/>
  <c r="AP98" i="34"/>
  <c r="R139" i="44"/>
  <c r="T139" i="44" s="1"/>
  <c r="F139" i="44" s="1"/>
  <c r="T98" i="44"/>
  <c r="F98" i="44" s="1"/>
  <c r="D98" i="44"/>
  <c r="Z90" i="47"/>
  <c r="AQ177" i="47"/>
  <c r="AB44" i="44"/>
  <c r="N44" i="44" s="1"/>
  <c r="M44" i="44"/>
  <c r="T31" i="40"/>
  <c r="F31" i="40" s="1"/>
  <c r="D31" i="40"/>
  <c r="E141" i="50"/>
  <c r="AH139" i="47"/>
  <c r="AQ53" i="40"/>
  <c r="N157" i="50"/>
  <c r="F108" i="47"/>
  <c r="X49" i="44"/>
  <c r="J49" i="44"/>
  <c r="J8" i="44"/>
  <c r="V49" i="43"/>
  <c r="H49" i="43" s="1"/>
  <c r="H8" i="43"/>
  <c r="H51" i="34"/>
  <c r="AA8" i="34"/>
  <c r="AB8" i="34" s="1"/>
  <c r="G8" i="34"/>
  <c r="M99" i="51"/>
  <c r="AB99" i="51"/>
  <c r="AB177" i="51"/>
  <c r="U90" i="34"/>
  <c r="T51" i="34"/>
  <c r="D51" i="34"/>
  <c r="AK23" i="28"/>
  <c r="AB9" i="47"/>
  <c r="T90" i="43"/>
  <c r="F90" i="43" s="1"/>
  <c r="D90" i="43"/>
  <c r="AB99" i="43"/>
  <c r="N99" i="43" s="1"/>
  <c r="M99" i="43"/>
  <c r="L51" i="34"/>
  <c r="AA141" i="34"/>
  <c r="H141" i="34"/>
  <c r="H141" i="51"/>
  <c r="AB108" i="44"/>
  <c r="N108" i="44" s="1"/>
  <c r="V90" i="43"/>
  <c r="H90" i="43"/>
  <c r="F23" i="34"/>
  <c r="AB23" i="34"/>
  <c r="N23" i="34" s="1"/>
  <c r="AB148" i="50"/>
  <c r="M58" i="34"/>
  <c r="AB58" i="34"/>
  <c r="N58" i="34" s="1"/>
  <c r="F151" i="47"/>
  <c r="AB15" i="34"/>
  <c r="AB177" i="34"/>
  <c r="N177" i="34"/>
  <c r="M177" i="34"/>
  <c r="S139" i="43"/>
  <c r="E139" i="43"/>
  <c r="E98" i="43"/>
  <c r="H71" i="47"/>
  <c r="S139" i="47"/>
  <c r="E139" i="47" s="1"/>
  <c r="E98" i="47"/>
  <c r="D30" i="47"/>
  <c r="AI30" i="47"/>
  <c r="F30" i="47" s="1"/>
  <c r="H163" i="47"/>
  <c r="AA163" i="47"/>
  <c r="E71" i="47"/>
  <c r="AI71" i="47"/>
  <c r="F71" i="47" s="1"/>
  <c r="AI120" i="47"/>
  <c r="F120" i="47" s="1"/>
  <c r="D120" i="47"/>
  <c r="I30" i="47"/>
  <c r="AP120" i="47"/>
  <c r="H30" i="47"/>
  <c r="AA30" i="47"/>
  <c r="M30" i="47" s="1"/>
  <c r="I141" i="50"/>
  <c r="AB66" i="51"/>
  <c r="N66" i="51" s="1"/>
  <c r="M66" i="51"/>
  <c r="R182" i="51"/>
  <c r="U139" i="51"/>
  <c r="G98" i="51"/>
  <c r="AA98" i="51"/>
  <c r="E51" i="50"/>
  <c r="AQ134" i="47"/>
  <c r="Y139" i="43"/>
  <c r="K98" i="43"/>
  <c r="G51" i="50"/>
  <c r="AJ49" i="47"/>
  <c r="X139" i="34"/>
  <c r="G90" i="43"/>
  <c r="Z49" i="43"/>
  <c r="L49" i="43" s="1"/>
  <c r="L8" i="43"/>
  <c r="Y49" i="47"/>
  <c r="K8" i="47"/>
  <c r="AH49" i="34"/>
  <c r="AI49" i="34" s="1"/>
  <c r="E49" i="34"/>
  <c r="E8" i="34"/>
  <c r="W139" i="44"/>
  <c r="I98" i="44"/>
  <c r="U139" i="34"/>
  <c r="G98" i="34"/>
  <c r="AA98" i="34"/>
  <c r="AP51" i="34"/>
  <c r="M51" i="34" s="1"/>
  <c r="AJ49" i="34"/>
  <c r="Y49" i="43"/>
  <c r="K49" i="43"/>
  <c r="K8" i="43"/>
  <c r="AB61" i="34"/>
  <c r="M61" i="34"/>
  <c r="T141" i="44"/>
  <c r="F141" i="44"/>
  <c r="D141" i="44"/>
  <c r="X139" i="44"/>
  <c r="V90" i="44"/>
  <c r="H90" i="44" s="1"/>
  <c r="S90" i="50"/>
  <c r="E90" i="50" s="1"/>
  <c r="F21" i="40"/>
  <c r="AB21" i="40"/>
  <c r="X49" i="47"/>
  <c r="AB151" i="51"/>
  <c r="M151" i="51"/>
  <c r="R182" i="43"/>
  <c r="N144" i="50"/>
  <c r="AQ66" i="47"/>
  <c r="N66" i="47" s="1"/>
  <c r="G90" i="51"/>
  <c r="Y182" i="44"/>
  <c r="K182" i="44" s="1"/>
  <c r="U139" i="43"/>
  <c r="G139" i="43" s="1"/>
  <c r="AA98" i="43"/>
  <c r="G98" i="43"/>
  <c r="K8" i="34"/>
  <c r="AB142" i="50"/>
  <c r="N121" i="47"/>
  <c r="V90" i="47"/>
  <c r="H90" i="47" s="1"/>
  <c r="H8" i="51"/>
  <c r="AA51" i="44"/>
  <c r="G51" i="44"/>
  <c r="S182" i="43"/>
  <c r="E182" i="43" s="1"/>
  <c r="AA8" i="43"/>
  <c r="AB8" i="43" s="1"/>
  <c r="N8" i="43" s="1"/>
  <c r="S182" i="34"/>
  <c r="E182" i="34" s="1"/>
  <c r="K51" i="34"/>
  <c r="AB156" i="34"/>
  <c r="M151" i="47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/>
  <c r="V182" i="34"/>
  <c r="H182" i="34"/>
  <c r="N10" i="51"/>
  <c r="M134" i="34"/>
  <c r="AB134" i="34"/>
  <c r="N134" i="34" s="1"/>
  <c r="AB99" i="44"/>
  <c r="N99" i="44" s="1"/>
  <c r="X23" i="28"/>
  <c r="N116" i="47"/>
  <c r="N62" i="47"/>
  <c r="D141" i="47"/>
  <c r="T8" i="47"/>
  <c r="N34" i="47"/>
  <c r="N180" i="47"/>
  <c r="M66" i="47"/>
  <c r="D8" i="47"/>
  <c r="T182" i="44"/>
  <c r="F182" i="44" s="1"/>
  <c r="N102" i="47"/>
  <c r="N75" i="47"/>
  <c r="AQ18" i="47"/>
  <c r="N69" i="47"/>
  <c r="AB163" i="34"/>
  <c r="D23" i="28"/>
  <c r="I90" i="47"/>
  <c r="N21" i="40"/>
  <c r="AB108" i="47"/>
  <c r="N65" i="47"/>
  <c r="N10" i="47"/>
  <c r="N79" i="47"/>
  <c r="AB44" i="47"/>
  <c r="N44" i="47" s="1"/>
  <c r="D44" i="28"/>
  <c r="AQ31" i="41"/>
  <c r="L28" i="28"/>
  <c r="AA90" i="43"/>
  <c r="AB90" i="43" s="1"/>
  <c r="N90" i="43" s="1"/>
  <c r="AQ163" i="47"/>
  <c r="N73" i="47"/>
  <c r="X30" i="28"/>
  <c r="L30" i="28" s="1"/>
  <c r="I51" i="47"/>
  <c r="D30" i="28"/>
  <c r="AK30" i="28"/>
  <c r="N66" i="50"/>
  <c r="AQ44" i="47"/>
  <c r="M44" i="47"/>
  <c r="AB15" i="47"/>
  <c r="M15" i="47"/>
  <c r="M8" i="43"/>
  <c r="M98" i="43"/>
  <c r="AB98" i="43"/>
  <c r="N98" i="43" s="1"/>
  <c r="G139" i="34"/>
  <c r="M90" i="43"/>
  <c r="M141" i="34"/>
  <c r="AB141" i="34"/>
  <c r="T139" i="43"/>
  <c r="F139" i="43"/>
  <c r="D139" i="43"/>
  <c r="AB8" i="44"/>
  <c r="T182" i="43"/>
  <c r="F182" i="43"/>
  <c r="D182" i="43"/>
  <c r="AB163" i="47"/>
  <c r="N163" i="47" s="1"/>
  <c r="M163" i="47"/>
  <c r="M98" i="44"/>
  <c r="AB98" i="44"/>
  <c r="N98" i="44" s="1"/>
  <c r="T49" i="43"/>
  <c r="F49" i="43"/>
  <c r="AA90" i="44"/>
  <c r="AB90" i="44" s="1"/>
  <c r="N90" i="44" s="1"/>
  <c r="AB51" i="34"/>
  <c r="AB51" i="43"/>
  <c r="AA49" i="44"/>
  <c r="M98" i="34"/>
  <c r="T182" i="51"/>
  <c r="D139" i="44"/>
  <c r="AA182" i="34"/>
  <c r="G139" i="44"/>
  <c r="AB120" i="47"/>
  <c r="F8" i="34"/>
  <c r="F141" i="50"/>
  <c r="D182" i="47"/>
  <c r="AA182" i="43"/>
  <c r="M182" i="43" s="1"/>
  <c r="D49" i="44"/>
  <c r="T49" i="44"/>
  <c r="F49" i="44" s="1"/>
  <c r="AB51" i="44"/>
  <c r="M51" i="44"/>
  <c r="AB30" i="47"/>
  <c r="AB141" i="44"/>
  <c r="N141" i="44" s="1"/>
  <c r="M141" i="44"/>
  <c r="T139" i="50"/>
  <c r="AA49" i="43"/>
  <c r="M49" i="43" s="1"/>
  <c r="AB49" i="44"/>
  <c r="AB139" i="44"/>
  <c r="M90" i="44"/>
  <c r="AB49" i="43"/>
  <c r="N49" i="43" s="1"/>
  <c r="T182" i="34" l="1"/>
  <c r="T182" i="50"/>
  <c r="E182" i="50"/>
  <c r="N177" i="47"/>
  <c r="N77" i="47"/>
  <c r="L23" i="28"/>
  <c r="F141" i="34"/>
  <c r="N68" i="47"/>
  <c r="Z8" i="47"/>
  <c r="AA18" i="47"/>
  <c r="N24" i="47"/>
  <c r="L22" i="28"/>
  <c r="K71" i="47"/>
  <c r="N99" i="51"/>
  <c r="N53" i="47"/>
  <c r="AQ31" i="40"/>
  <c r="N141" i="34"/>
  <c r="AB182" i="34"/>
  <c r="N86" i="47"/>
  <c r="N29" i="47"/>
  <c r="N112" i="47"/>
  <c r="N117" i="47"/>
  <c r="AB61" i="47"/>
  <c r="N61" i="47" s="1"/>
  <c r="M61" i="47"/>
  <c r="AQ127" i="47"/>
  <c r="N127" i="47" s="1"/>
  <c r="F127" i="47"/>
  <c r="N101" i="47"/>
  <c r="AQ30" i="47"/>
  <c r="N30" i="47" s="1"/>
  <c r="N74" i="47"/>
  <c r="K30" i="28"/>
  <c r="N151" i="47"/>
  <c r="N23" i="51"/>
  <c r="K49" i="47"/>
  <c r="N19" i="47"/>
  <c r="N134" i="47"/>
  <c r="F13" i="50"/>
  <c r="AB13" i="50"/>
  <c r="N13" i="50" s="1"/>
  <c r="N9" i="34"/>
  <c r="H51" i="44"/>
  <c r="G8" i="43"/>
  <c r="N40" i="47"/>
  <c r="N159" i="47"/>
  <c r="N59" i="47"/>
  <c r="N63" i="51"/>
  <c r="N60" i="50"/>
  <c r="N48" i="41"/>
  <c r="N72" i="47"/>
  <c r="F32" i="47"/>
  <c r="N180" i="34"/>
  <c r="F121" i="47"/>
  <c r="AQ159" i="47"/>
  <c r="F84" i="47"/>
  <c r="AB84" i="47"/>
  <c r="N84" i="47" s="1"/>
  <c r="N21" i="51"/>
  <c r="N51" i="44"/>
  <c r="AA61" i="51"/>
  <c r="K18" i="50"/>
  <c r="AP18" i="50"/>
  <c r="AQ18" i="50" s="1"/>
  <c r="AB147" i="47"/>
  <c r="N147" i="47" s="1"/>
  <c r="M147" i="47"/>
  <c r="M66" i="43"/>
  <c r="AB66" i="43"/>
  <c r="N66" i="43" s="1"/>
  <c r="AG51" i="47"/>
  <c r="AG90" i="47" s="1"/>
  <c r="N164" i="51"/>
  <c r="G31" i="40"/>
  <c r="N83" i="47"/>
  <c r="I51" i="44"/>
  <c r="K182" i="34"/>
  <c r="F61" i="47"/>
  <c r="N147" i="44"/>
  <c r="AQ166" i="47"/>
  <c r="N74" i="50"/>
  <c r="M27" i="47"/>
  <c r="F88" i="47"/>
  <c r="E85" i="47"/>
  <c r="N135" i="50"/>
  <c r="E49" i="51"/>
  <c r="I18" i="47"/>
  <c r="N104" i="34"/>
  <c r="N100" i="47"/>
  <c r="N115" i="34"/>
  <c r="N137" i="43"/>
  <c r="E156" i="34"/>
  <c r="AI156" i="34"/>
  <c r="AL71" i="43"/>
  <c r="I71" i="43" s="1"/>
  <c r="I72" i="43"/>
  <c r="G77" i="43"/>
  <c r="AA77" i="43"/>
  <c r="AJ30" i="44"/>
  <c r="AP31" i="44"/>
  <c r="L85" i="47"/>
  <c r="N171" i="47"/>
  <c r="N28" i="34"/>
  <c r="F178" i="51"/>
  <c r="V142" i="47"/>
  <c r="H145" i="47"/>
  <c r="D17" i="50"/>
  <c r="AI17" i="50"/>
  <c r="I19" i="50"/>
  <c r="W18" i="50"/>
  <c r="D20" i="50"/>
  <c r="R18" i="50"/>
  <c r="L57" i="50"/>
  <c r="AP57" i="50"/>
  <c r="T76" i="50"/>
  <c r="D76" i="50"/>
  <c r="AP76" i="50"/>
  <c r="AL71" i="50"/>
  <c r="AL90" i="50" s="1"/>
  <c r="AA172" i="50"/>
  <c r="H172" i="50"/>
  <c r="L172" i="50"/>
  <c r="AP172" i="50"/>
  <c r="AQ172" i="50" s="1"/>
  <c r="L174" i="50"/>
  <c r="AA174" i="50"/>
  <c r="H175" i="50"/>
  <c r="AA175" i="50"/>
  <c r="L175" i="50"/>
  <c r="AP175" i="50"/>
  <c r="AQ175" i="50" s="1"/>
  <c r="AP176" i="50"/>
  <c r="H176" i="50"/>
  <c r="M159" i="47"/>
  <c r="AP108" i="34"/>
  <c r="AQ28" i="47"/>
  <c r="N28" i="47" s="1"/>
  <c r="G18" i="43"/>
  <c r="AQ164" i="51"/>
  <c r="AB36" i="51"/>
  <c r="N36" i="51" s="1"/>
  <c r="M36" i="51"/>
  <c r="D66" i="51"/>
  <c r="R51" i="47"/>
  <c r="F142" i="51"/>
  <c r="N101" i="51"/>
  <c r="F144" i="47"/>
  <c r="AI66" i="34"/>
  <c r="E66" i="34"/>
  <c r="M82" i="51"/>
  <c r="AQ26" i="44"/>
  <c r="N26" i="44" s="1"/>
  <c r="M26" i="44"/>
  <c r="E52" i="47"/>
  <c r="M155" i="47"/>
  <c r="F122" i="47"/>
  <c r="H177" i="47"/>
  <c r="N179" i="34"/>
  <c r="M21" i="34"/>
  <c r="AQ24" i="47"/>
  <c r="F14" i="47"/>
  <c r="N73" i="43"/>
  <c r="AQ64" i="47"/>
  <c r="N64" i="47" s="1"/>
  <c r="N18" i="44"/>
  <c r="L141" i="43"/>
  <c r="N25" i="34"/>
  <c r="J53" i="40"/>
  <c r="D31" i="41"/>
  <c r="AB131" i="47"/>
  <c r="N131" i="47" s="1"/>
  <c r="AQ47" i="47"/>
  <c r="N47" i="47" s="1"/>
  <c r="AQ12" i="50"/>
  <c r="AQ57" i="47"/>
  <c r="N57" i="47" s="1"/>
  <c r="F148" i="34"/>
  <c r="K139" i="43"/>
  <c r="F83" i="47"/>
  <c r="F138" i="47"/>
  <c r="F131" i="47"/>
  <c r="L43" i="28"/>
  <c r="D23" i="44"/>
  <c r="M13" i="40"/>
  <c r="M27" i="40"/>
  <c r="AQ39" i="40"/>
  <c r="N39" i="40" s="1"/>
  <c r="M46" i="40"/>
  <c r="AB51" i="40"/>
  <c r="N51" i="40" s="1"/>
  <c r="M23" i="41"/>
  <c r="K37" i="41"/>
  <c r="AA37" i="41"/>
  <c r="F146" i="51"/>
  <c r="L120" i="50"/>
  <c r="I63" i="51"/>
  <c r="AL61" i="51"/>
  <c r="AP61" i="51" s="1"/>
  <c r="AQ61" i="51" s="1"/>
  <c r="AB65" i="50"/>
  <c r="N65" i="50" s="1"/>
  <c r="J142" i="34"/>
  <c r="F60" i="51"/>
  <c r="K60" i="50"/>
  <c r="E59" i="50"/>
  <c r="E164" i="43"/>
  <c r="I113" i="50"/>
  <c r="Y156" i="51"/>
  <c r="K158" i="51"/>
  <c r="W30" i="34"/>
  <c r="F47" i="50"/>
  <c r="F67" i="51"/>
  <c r="M131" i="50"/>
  <c r="AB180" i="34"/>
  <c r="F117" i="34"/>
  <c r="AQ102" i="34"/>
  <c r="N102" i="34" s="1"/>
  <c r="F78" i="34"/>
  <c r="M69" i="51"/>
  <c r="M136" i="50"/>
  <c r="AH142" i="47"/>
  <c r="L54" i="50"/>
  <c r="Z52" i="50"/>
  <c r="G60" i="50"/>
  <c r="H12" i="28"/>
  <c r="W113" i="50"/>
  <c r="I116" i="50"/>
  <c r="N110" i="50"/>
  <c r="E142" i="47"/>
  <c r="AB60" i="34"/>
  <c r="N60" i="34" s="1"/>
  <c r="M101" i="34"/>
  <c r="AQ175" i="51"/>
  <c r="N175" i="51" s="1"/>
  <c r="F39" i="51"/>
  <c r="I54" i="51"/>
  <c r="Y23" i="50"/>
  <c r="AO44" i="50"/>
  <c r="L46" i="50"/>
  <c r="W163" i="50"/>
  <c r="AB137" i="47"/>
  <c r="N137" i="47" s="1"/>
  <c r="M78" i="50"/>
  <c r="F24" i="51"/>
  <c r="F175" i="50"/>
  <c r="F164" i="50"/>
  <c r="AB109" i="51"/>
  <c r="N109" i="51" s="1"/>
  <c r="M100" i="50"/>
  <c r="AQ152" i="34"/>
  <c r="N152" i="34" s="1"/>
  <c r="F116" i="34"/>
  <c r="AQ170" i="51"/>
  <c r="N170" i="51" s="1"/>
  <c r="AQ138" i="51"/>
  <c r="N138" i="51" s="1"/>
  <c r="AQ131" i="51"/>
  <c r="N131" i="51" s="1"/>
  <c r="F127" i="51"/>
  <c r="AB115" i="51"/>
  <c r="F110" i="43"/>
  <c r="AP67" i="51"/>
  <c r="K25" i="51"/>
  <c r="J16" i="28"/>
  <c r="V99" i="47"/>
  <c r="Y113" i="47"/>
  <c r="AK9" i="50"/>
  <c r="AP126" i="34"/>
  <c r="L126" i="34"/>
  <c r="M124" i="50"/>
  <c r="M83" i="50"/>
  <c r="I11" i="40"/>
  <c r="AA23" i="28"/>
  <c r="B23" i="28" s="1"/>
  <c r="AL23" i="47"/>
  <c r="I23" i="47" s="1"/>
  <c r="I104" i="47"/>
  <c r="AL99" i="47"/>
  <c r="AJ71" i="50"/>
  <c r="AJ71" i="34"/>
  <c r="AQ42" i="50"/>
  <c r="N42" i="50" s="1"/>
  <c r="AB77" i="50"/>
  <c r="N77" i="50" s="1"/>
  <c r="AB43" i="50"/>
  <c r="N43" i="50" s="1"/>
  <c r="F157" i="51"/>
  <c r="M47" i="34"/>
  <c r="F136" i="50"/>
  <c r="AQ137" i="51"/>
  <c r="N137" i="51" s="1"/>
  <c r="M126" i="51"/>
  <c r="F65" i="51"/>
  <c r="M53" i="44"/>
  <c r="AG15" i="50"/>
  <c r="Z71" i="50"/>
  <c r="AA178" i="50"/>
  <c r="E151" i="47"/>
  <c r="M25" i="43"/>
  <c r="F75" i="34"/>
  <c r="M40" i="51"/>
  <c r="F40" i="34"/>
  <c r="AB35" i="34"/>
  <c r="N35" i="34" s="1"/>
  <c r="AQ173" i="51"/>
  <c r="N173" i="51" s="1"/>
  <c r="M169" i="51"/>
  <c r="AQ147" i="51"/>
  <c r="N147" i="51" s="1"/>
  <c r="F19" i="43"/>
  <c r="F47" i="41"/>
  <c r="AL105" i="50"/>
  <c r="AL58" i="51"/>
  <c r="AM52" i="47"/>
  <c r="AH52" i="47"/>
  <c r="AJ71" i="47"/>
  <c r="AJ30" i="50"/>
  <c r="AJ49" i="50" s="1"/>
  <c r="H120" i="50"/>
  <c r="V120" i="34"/>
  <c r="E99" i="50"/>
  <c r="M39" i="34"/>
  <c r="H67" i="51"/>
  <c r="T99" i="50"/>
  <c r="AI142" i="50"/>
  <c r="F142" i="50" s="1"/>
  <c r="L147" i="50"/>
  <c r="AO142" i="50"/>
  <c r="AO141" i="50" s="1"/>
  <c r="L141" i="50" s="1"/>
  <c r="AG163" i="50"/>
  <c r="AO30" i="51"/>
  <c r="AO49" i="51" s="1"/>
  <c r="L31" i="51"/>
  <c r="L47" i="51"/>
  <c r="AO44" i="51"/>
  <c r="K54" i="51"/>
  <c r="AN52" i="51"/>
  <c r="AL120" i="51"/>
  <c r="R30" i="34"/>
  <c r="AK30" i="34"/>
  <c r="H30" i="34" s="1"/>
  <c r="AO120" i="34"/>
  <c r="AO139" i="34" s="1"/>
  <c r="M46" i="41"/>
  <c r="AB48" i="41"/>
  <c r="AB41" i="28"/>
  <c r="G117" i="47"/>
  <c r="R9" i="50"/>
  <c r="W30" i="50"/>
  <c r="R44" i="50"/>
  <c r="T44" i="50" s="1"/>
  <c r="AK52" i="50"/>
  <c r="AG120" i="50"/>
  <c r="H59" i="51"/>
  <c r="V61" i="51"/>
  <c r="AO61" i="51"/>
  <c r="L65" i="51"/>
  <c r="W71" i="51"/>
  <c r="AM108" i="51"/>
  <c r="H122" i="51"/>
  <c r="L124" i="51"/>
  <c r="AH108" i="34"/>
  <c r="W120" i="34"/>
  <c r="E121" i="43"/>
  <c r="AA38" i="28"/>
  <c r="AH58" i="47"/>
  <c r="E58" i="47" s="1"/>
  <c r="R99" i="47"/>
  <c r="Y142" i="47"/>
  <c r="E146" i="47"/>
  <c r="AM148" i="47"/>
  <c r="I154" i="47"/>
  <c r="G161" i="47"/>
  <c r="U9" i="50"/>
  <c r="Y30" i="50"/>
  <c r="AL44" i="50"/>
  <c r="V52" i="50"/>
  <c r="AM52" i="50"/>
  <c r="E62" i="50"/>
  <c r="Y105" i="50"/>
  <c r="K105" i="50" s="1"/>
  <c r="AO163" i="50"/>
  <c r="Z30" i="51"/>
  <c r="AA32" i="51"/>
  <c r="AP33" i="51"/>
  <c r="AA35" i="51"/>
  <c r="E149" i="51"/>
  <c r="AM156" i="51"/>
  <c r="AO30" i="34"/>
  <c r="AO49" i="34" s="1"/>
  <c r="L65" i="43"/>
  <c r="E30" i="44"/>
  <c r="N112" i="43"/>
  <c r="AB38" i="28"/>
  <c r="AG44" i="28"/>
  <c r="H44" i="28" s="1"/>
  <c r="K34" i="47"/>
  <c r="G35" i="47"/>
  <c r="G36" i="47"/>
  <c r="AJ108" i="47"/>
  <c r="AN113" i="47"/>
  <c r="L145" i="47"/>
  <c r="H161" i="47"/>
  <c r="I168" i="47"/>
  <c r="AM44" i="50"/>
  <c r="J57" i="50"/>
  <c r="AI69" i="50"/>
  <c r="AQ69" i="50" s="1"/>
  <c r="N69" i="50" s="1"/>
  <c r="I76" i="50"/>
  <c r="J88" i="50"/>
  <c r="K144" i="50"/>
  <c r="Z163" i="50"/>
  <c r="I11" i="51"/>
  <c r="AG15" i="51"/>
  <c r="R18" i="51"/>
  <c r="AG30" i="51"/>
  <c r="D30" i="51" s="1"/>
  <c r="H48" i="51"/>
  <c r="I110" i="51"/>
  <c r="D115" i="51"/>
  <c r="R120" i="51"/>
  <c r="AM177" i="51"/>
  <c r="U30" i="34"/>
  <c r="AH105" i="34"/>
  <c r="K154" i="34"/>
  <c r="J103" i="43"/>
  <c r="E104" i="43"/>
  <c r="F107" i="43"/>
  <c r="I107" i="43"/>
  <c r="I166" i="43"/>
  <c r="D167" i="43"/>
  <c r="I169" i="43"/>
  <c r="F170" i="43"/>
  <c r="I172" i="43"/>
  <c r="I175" i="43"/>
  <c r="I179" i="43"/>
  <c r="F180" i="43"/>
  <c r="K12" i="44"/>
  <c r="G13" i="44"/>
  <c r="K16" i="44"/>
  <c r="K20" i="44"/>
  <c r="K27" i="44"/>
  <c r="AO113" i="47"/>
  <c r="L113" i="47" s="1"/>
  <c r="AG30" i="50"/>
  <c r="AI30" i="50" s="1"/>
  <c r="H37" i="50"/>
  <c r="AO52" i="50"/>
  <c r="AO51" i="50" s="1"/>
  <c r="U71" i="50"/>
  <c r="J105" i="51"/>
  <c r="Z120" i="34"/>
  <c r="AK105" i="47"/>
  <c r="J152" i="47"/>
  <c r="I20" i="50"/>
  <c r="R30" i="50"/>
  <c r="K34" i="50"/>
  <c r="G35" i="50"/>
  <c r="V71" i="50"/>
  <c r="H71" i="50" s="1"/>
  <c r="Y99" i="50"/>
  <c r="Y98" i="50" s="1"/>
  <c r="K13" i="51"/>
  <c r="K17" i="51"/>
  <c r="AK120" i="51"/>
  <c r="AK139" i="51" s="1"/>
  <c r="AG120" i="34"/>
  <c r="AI120" i="34" s="1"/>
  <c r="AH23" i="28"/>
  <c r="I23" i="28" s="1"/>
  <c r="AF38" i="28"/>
  <c r="V38" i="28"/>
  <c r="AM23" i="47"/>
  <c r="I111" i="47"/>
  <c r="I125" i="47"/>
  <c r="H32" i="50"/>
  <c r="L34" i="50"/>
  <c r="H35" i="50"/>
  <c r="J37" i="50"/>
  <c r="E48" i="50"/>
  <c r="W58" i="50"/>
  <c r="W71" i="50"/>
  <c r="D75" i="50"/>
  <c r="G118" i="50"/>
  <c r="AL120" i="50"/>
  <c r="AP120" i="50" s="1"/>
  <c r="H168" i="50"/>
  <c r="L170" i="50"/>
  <c r="K176" i="50"/>
  <c r="L73" i="51"/>
  <c r="AO71" i="51"/>
  <c r="X134" i="51"/>
  <c r="X148" i="51"/>
  <c r="AG71" i="34"/>
  <c r="AE35" i="28"/>
  <c r="V44" i="28"/>
  <c r="AH9" i="47"/>
  <c r="AM58" i="47"/>
  <c r="J58" i="47" s="1"/>
  <c r="AG113" i="47"/>
  <c r="AJ142" i="47"/>
  <c r="U156" i="47"/>
  <c r="AM156" i="47"/>
  <c r="J156" i="47" s="1"/>
  <c r="J159" i="47"/>
  <c r="K162" i="47"/>
  <c r="S15" i="50"/>
  <c r="X44" i="50"/>
  <c r="H56" i="50"/>
  <c r="X71" i="50"/>
  <c r="J71" i="50" s="1"/>
  <c r="AN71" i="50"/>
  <c r="AN90" i="50" s="1"/>
  <c r="AG99" i="50"/>
  <c r="U108" i="50"/>
  <c r="W120" i="50"/>
  <c r="L126" i="50"/>
  <c r="AJ163" i="50"/>
  <c r="R30" i="51"/>
  <c r="T30" i="51" s="1"/>
  <c r="R71" i="51"/>
  <c r="AH61" i="34"/>
  <c r="AN71" i="34"/>
  <c r="AN90" i="34" s="1"/>
  <c r="AH99" i="34"/>
  <c r="R120" i="34"/>
  <c r="C16" i="28"/>
  <c r="D16" i="28" s="1"/>
  <c r="AH15" i="47"/>
  <c r="AI15" i="47" s="1"/>
  <c r="AN99" i="47"/>
  <c r="AN98" i="47" s="1"/>
  <c r="AN139" i="47" s="1"/>
  <c r="AM105" i="47"/>
  <c r="K117" i="47"/>
  <c r="G118" i="47"/>
  <c r="AK142" i="47"/>
  <c r="AK141" i="47" s="1"/>
  <c r="AK182" i="47" s="1"/>
  <c r="D145" i="47"/>
  <c r="G158" i="47"/>
  <c r="I12" i="50"/>
  <c r="AK15" i="50"/>
  <c r="AP15" i="50" s="1"/>
  <c r="E33" i="50"/>
  <c r="E43" i="50"/>
  <c r="L47" i="50"/>
  <c r="AG52" i="50"/>
  <c r="D52" i="50" s="1"/>
  <c r="H60" i="50"/>
  <c r="L62" i="50"/>
  <c r="E69" i="50"/>
  <c r="Y71" i="50"/>
  <c r="AO71" i="50"/>
  <c r="AO90" i="50" s="1"/>
  <c r="V85" i="50"/>
  <c r="K111" i="50"/>
  <c r="AJ151" i="50"/>
  <c r="AK163" i="50"/>
  <c r="H178" i="50"/>
  <c r="AL30" i="51"/>
  <c r="AK163" i="51"/>
  <c r="R71" i="34"/>
  <c r="S113" i="34"/>
  <c r="AL163" i="34"/>
  <c r="H82" i="43"/>
  <c r="N75" i="44"/>
  <c r="V35" i="28"/>
  <c r="U41" i="28"/>
  <c r="AO156" i="47"/>
  <c r="L156" i="47" s="1"/>
  <c r="H158" i="47"/>
  <c r="AO9" i="50"/>
  <c r="J12" i="50"/>
  <c r="U18" i="50"/>
  <c r="AG23" i="50"/>
  <c r="K25" i="50"/>
  <c r="U30" i="50"/>
  <c r="AK30" i="50"/>
  <c r="K32" i="50"/>
  <c r="E63" i="50"/>
  <c r="R71" i="50"/>
  <c r="L112" i="50"/>
  <c r="Y120" i="50"/>
  <c r="K120" i="50" s="1"/>
  <c r="AK151" i="50"/>
  <c r="AK141" i="50" s="1"/>
  <c r="H141" i="50" s="1"/>
  <c r="U163" i="50"/>
  <c r="U30" i="51"/>
  <c r="G71" i="51"/>
  <c r="AK71" i="51"/>
  <c r="AL163" i="51"/>
  <c r="AL182" i="51" s="1"/>
  <c r="AK120" i="34"/>
  <c r="AK139" i="34" s="1"/>
  <c r="AP139" i="34" s="1"/>
  <c r="AG35" i="28"/>
  <c r="H35" i="28" s="1"/>
  <c r="AO58" i="47"/>
  <c r="U71" i="47"/>
  <c r="Y99" i="47"/>
  <c r="AO105" i="47"/>
  <c r="L105" i="47" s="1"/>
  <c r="AJ113" i="47"/>
  <c r="J167" i="47"/>
  <c r="D168" i="47"/>
  <c r="D11" i="50"/>
  <c r="J21" i="50"/>
  <c r="AH23" i="50"/>
  <c r="E23" i="50" s="1"/>
  <c r="J27" i="50"/>
  <c r="E28" i="50"/>
  <c r="V30" i="50"/>
  <c r="H30" i="50" s="1"/>
  <c r="H46" i="50"/>
  <c r="K46" i="50"/>
  <c r="E57" i="50"/>
  <c r="L68" i="50"/>
  <c r="X85" i="50"/>
  <c r="H116" i="50"/>
  <c r="AO120" i="50"/>
  <c r="AJ134" i="50"/>
  <c r="AP134" i="50" s="1"/>
  <c r="I150" i="50"/>
  <c r="Y156" i="50"/>
  <c r="V163" i="50"/>
  <c r="AL71" i="51"/>
  <c r="Z71" i="51"/>
  <c r="AN120" i="51"/>
  <c r="AN139" i="51" s="1"/>
  <c r="AG163" i="51"/>
  <c r="E83" i="34"/>
  <c r="AL120" i="34"/>
  <c r="AL139" i="34" s="1"/>
  <c r="AJ163" i="34"/>
  <c r="H63" i="43"/>
  <c r="AK30" i="51"/>
  <c r="W120" i="51"/>
  <c r="U163" i="51"/>
  <c r="W71" i="34"/>
  <c r="AA71" i="34" s="1"/>
  <c r="H77" i="34"/>
  <c r="L79" i="34"/>
  <c r="L25" i="43"/>
  <c r="L53" i="43"/>
  <c r="L79" i="43"/>
  <c r="L88" i="43"/>
  <c r="E144" i="47"/>
  <c r="AO148" i="47"/>
  <c r="D153" i="47"/>
  <c r="AH156" i="47"/>
  <c r="AI156" i="47" s="1"/>
  <c r="L160" i="47"/>
  <c r="AH15" i="50"/>
  <c r="E19" i="50"/>
  <c r="V23" i="50"/>
  <c r="AM23" i="50"/>
  <c r="G26" i="50"/>
  <c r="G28" i="50"/>
  <c r="AL30" i="50"/>
  <c r="AL49" i="50" s="1"/>
  <c r="H33" i="50"/>
  <c r="J42" i="50"/>
  <c r="J60" i="50"/>
  <c r="AK61" i="50"/>
  <c r="H61" i="50" s="1"/>
  <c r="J63" i="50"/>
  <c r="AG71" i="50"/>
  <c r="G115" i="50"/>
  <c r="L144" i="50"/>
  <c r="AJ148" i="50"/>
  <c r="K150" i="50"/>
  <c r="AN15" i="51"/>
  <c r="D112" i="51"/>
  <c r="V163" i="51"/>
  <c r="Y30" i="34"/>
  <c r="AN30" i="34"/>
  <c r="AN49" i="34" s="1"/>
  <c r="X71" i="34"/>
  <c r="H45" i="43"/>
  <c r="Y120" i="51"/>
  <c r="W163" i="51"/>
  <c r="K180" i="51"/>
  <c r="K181" i="51"/>
  <c r="Z30" i="34"/>
  <c r="I55" i="34"/>
  <c r="Y71" i="34"/>
  <c r="E81" i="34"/>
  <c r="E154" i="34"/>
  <c r="L12" i="43"/>
  <c r="AI38" i="28"/>
  <c r="AK9" i="47"/>
  <c r="AN52" i="47"/>
  <c r="AN51" i="47" s="1"/>
  <c r="AN90" i="47" s="1"/>
  <c r="Y58" i="47"/>
  <c r="X99" i="47"/>
  <c r="AO99" i="47"/>
  <c r="W105" i="47"/>
  <c r="AN105" i="47"/>
  <c r="K105" i="47" s="1"/>
  <c r="I109" i="47"/>
  <c r="Y148" i="47"/>
  <c r="S156" i="47"/>
  <c r="AK156" i="47"/>
  <c r="L158" i="47"/>
  <c r="H159" i="47"/>
  <c r="L161" i="47"/>
  <c r="U15" i="50"/>
  <c r="I17" i="50"/>
  <c r="AO23" i="50"/>
  <c r="L23" i="50" s="1"/>
  <c r="X30" i="50"/>
  <c r="J30" i="50" s="1"/>
  <c r="AN30" i="50"/>
  <c r="AN49" i="50" s="1"/>
  <c r="J33" i="50"/>
  <c r="H36" i="50"/>
  <c r="E56" i="50"/>
  <c r="D77" i="50"/>
  <c r="L133" i="50"/>
  <c r="H138" i="50"/>
  <c r="AJ142" i="50"/>
  <c r="V30" i="51"/>
  <c r="J116" i="51"/>
  <c r="Z120" i="51"/>
  <c r="I136" i="51"/>
  <c r="D137" i="51"/>
  <c r="D138" i="51"/>
  <c r="H144" i="51"/>
  <c r="L146" i="51"/>
  <c r="E154" i="51"/>
  <c r="X163" i="51"/>
  <c r="E173" i="51"/>
  <c r="AM15" i="34"/>
  <c r="L20" i="43"/>
  <c r="L32" i="43"/>
  <c r="H39" i="43"/>
  <c r="H62" i="43"/>
  <c r="Z148" i="47"/>
  <c r="AL156" i="47"/>
  <c r="E167" i="47"/>
  <c r="H169" i="47"/>
  <c r="L14" i="50"/>
  <c r="V15" i="50"/>
  <c r="J26" i="50"/>
  <c r="AO30" i="50"/>
  <c r="L30" i="50" s="1"/>
  <c r="K33" i="50"/>
  <c r="K38" i="50"/>
  <c r="Z44" i="50"/>
  <c r="AM61" i="50"/>
  <c r="J61" i="50" s="1"/>
  <c r="G76" i="50"/>
  <c r="G102" i="50"/>
  <c r="L118" i="50"/>
  <c r="K122" i="50"/>
  <c r="AM148" i="50"/>
  <c r="K161" i="50"/>
  <c r="W30" i="51"/>
  <c r="AN30" i="51"/>
  <c r="K30" i="51" s="1"/>
  <c r="AG120" i="51"/>
  <c r="AM163" i="51"/>
  <c r="L165" i="51"/>
  <c r="AA166" i="51"/>
  <c r="K166" i="51"/>
  <c r="K171" i="51"/>
  <c r="K174" i="51"/>
  <c r="K175" i="51"/>
  <c r="K36" i="34"/>
  <c r="E56" i="34"/>
  <c r="AO71" i="34"/>
  <c r="AG163" i="34"/>
  <c r="E168" i="34"/>
  <c r="L77" i="43"/>
  <c r="J139" i="34"/>
  <c r="P47" i="28"/>
  <c r="AB105" i="44"/>
  <c r="N105" i="44" s="1"/>
  <c r="M105" i="44"/>
  <c r="G51" i="51"/>
  <c r="AB32" i="50"/>
  <c r="N32" i="50" s="1"/>
  <c r="M32" i="50"/>
  <c r="N139" i="44"/>
  <c r="AI90" i="44"/>
  <c r="F90" i="44" s="1"/>
  <c r="D90" i="44"/>
  <c r="W49" i="47"/>
  <c r="AQ120" i="47"/>
  <c r="N120" i="47" s="1"/>
  <c r="M120" i="47"/>
  <c r="G141" i="43"/>
  <c r="AA141" i="43"/>
  <c r="O47" i="28"/>
  <c r="C38" i="28"/>
  <c r="I139" i="44"/>
  <c r="AB85" i="47"/>
  <c r="N85" i="47" s="1"/>
  <c r="AQ33" i="41"/>
  <c r="AB88" i="47"/>
  <c r="N88" i="47" s="1"/>
  <c r="M88" i="47"/>
  <c r="N46" i="47"/>
  <c r="AJ139" i="50"/>
  <c r="AA182" i="44"/>
  <c r="G182" i="44"/>
  <c r="AQ48" i="47"/>
  <c r="N48" i="47" s="1"/>
  <c r="M48" i="47"/>
  <c r="X49" i="43"/>
  <c r="J49" i="43" s="1"/>
  <c r="J8" i="43"/>
  <c r="G139" i="51"/>
  <c r="N19" i="34"/>
  <c r="G49" i="47"/>
  <c r="AB177" i="50"/>
  <c r="N177" i="50" s="1"/>
  <c r="M177" i="50"/>
  <c r="Z139" i="47"/>
  <c r="AB182" i="43"/>
  <c r="N182" i="43" s="1"/>
  <c r="F31" i="41"/>
  <c r="AO139" i="50"/>
  <c r="L139" i="50" s="1"/>
  <c r="L98" i="50"/>
  <c r="H98" i="51"/>
  <c r="AM139" i="34"/>
  <c r="J98" i="34"/>
  <c r="F51" i="43"/>
  <c r="T49" i="47"/>
  <c r="D49" i="47"/>
  <c r="AB12" i="50"/>
  <c r="N12" i="50" s="1"/>
  <c r="M12" i="50"/>
  <c r="M139" i="44"/>
  <c r="AG139" i="34"/>
  <c r="D98" i="34"/>
  <c r="AB99" i="34"/>
  <c r="N130" i="34"/>
  <c r="N172" i="47"/>
  <c r="AA139" i="43"/>
  <c r="M177" i="47"/>
  <c r="N89" i="47"/>
  <c r="N159" i="34"/>
  <c r="N166" i="47"/>
  <c r="M61" i="43"/>
  <c r="N54" i="34"/>
  <c r="AP51" i="43"/>
  <c r="AQ51" i="43" s="1"/>
  <c r="N51" i="43" s="1"/>
  <c r="G51" i="43"/>
  <c r="AP113" i="43"/>
  <c r="G113" i="43"/>
  <c r="AB122" i="34"/>
  <c r="N122" i="34" s="1"/>
  <c r="M122" i="34"/>
  <c r="AB49" i="40"/>
  <c r="J85" i="47"/>
  <c r="M42" i="34"/>
  <c r="M67" i="50"/>
  <c r="AB67" i="50"/>
  <c r="N67" i="50" s="1"/>
  <c r="K85" i="51"/>
  <c r="N22" i="40"/>
  <c r="AB167" i="34"/>
  <c r="N167" i="34" s="1"/>
  <c r="M167" i="34"/>
  <c r="M56" i="43"/>
  <c r="AB56" i="43"/>
  <c r="N56" i="43" s="1"/>
  <c r="D29" i="28"/>
  <c r="M174" i="51"/>
  <c r="AQ174" i="51"/>
  <c r="N174" i="51" s="1"/>
  <c r="M178" i="51"/>
  <c r="AB178" i="51"/>
  <c r="N178" i="51" s="1"/>
  <c r="N118" i="51"/>
  <c r="AB75" i="51"/>
  <c r="N75" i="51" s="1"/>
  <c r="M75" i="51"/>
  <c r="AQ109" i="44"/>
  <c r="N109" i="44" s="1"/>
  <c r="M109" i="44"/>
  <c r="AG44" i="50"/>
  <c r="D45" i="50"/>
  <c r="G114" i="50"/>
  <c r="AJ113" i="50"/>
  <c r="AJ98" i="50" s="1"/>
  <c r="AN85" i="51"/>
  <c r="K86" i="51"/>
  <c r="AI111" i="51"/>
  <c r="D111" i="51"/>
  <c r="T114" i="51"/>
  <c r="D114" i="51"/>
  <c r="R113" i="51"/>
  <c r="R98" i="51" s="1"/>
  <c r="D98" i="51" s="1"/>
  <c r="AL113" i="51"/>
  <c r="I114" i="51"/>
  <c r="D149" i="51"/>
  <c r="AG148" i="51"/>
  <c r="AG141" i="51" s="1"/>
  <c r="AI149" i="51"/>
  <c r="J100" i="43"/>
  <c r="AM99" i="43"/>
  <c r="D166" i="43"/>
  <c r="T166" i="43"/>
  <c r="F166" i="43" s="1"/>
  <c r="AI176" i="43"/>
  <c r="F176" i="43" s="1"/>
  <c r="D176" i="43"/>
  <c r="W177" i="43"/>
  <c r="I178" i="43"/>
  <c r="AJ9" i="44"/>
  <c r="G10" i="44"/>
  <c r="G12" i="44"/>
  <c r="AA12" i="44"/>
  <c r="G17" i="44"/>
  <c r="AP17" i="44"/>
  <c r="AP21" i="44"/>
  <c r="G21" i="44"/>
  <c r="AA24" i="44"/>
  <c r="U23" i="44"/>
  <c r="G24" i="44"/>
  <c r="AP25" i="44"/>
  <c r="G25" i="44"/>
  <c r="AA27" i="44"/>
  <c r="G27" i="44"/>
  <c r="AG30" i="44"/>
  <c r="AI31" i="44"/>
  <c r="F31" i="44" s="1"/>
  <c r="D31" i="44"/>
  <c r="S99" i="44"/>
  <c r="E100" i="44"/>
  <c r="AM99" i="44"/>
  <c r="J100" i="44"/>
  <c r="X105" i="44"/>
  <c r="J105" i="44" s="1"/>
  <c r="J106" i="44"/>
  <c r="AA167" i="44"/>
  <c r="G167" i="44"/>
  <c r="G168" i="44"/>
  <c r="AP168" i="44"/>
  <c r="Y11" i="40"/>
  <c r="AA11" i="40" s="1"/>
  <c r="K12" i="40"/>
  <c r="G29" i="40"/>
  <c r="AA29" i="40"/>
  <c r="G30" i="40"/>
  <c r="AP30" i="40"/>
  <c r="K34" i="40"/>
  <c r="Y33" i="40"/>
  <c r="AA33" i="40" s="1"/>
  <c r="AA41" i="40"/>
  <c r="G41" i="40"/>
  <c r="G42" i="40"/>
  <c r="AP42" i="40"/>
  <c r="K44" i="40"/>
  <c r="Y43" i="40"/>
  <c r="G49" i="40"/>
  <c r="AP49" i="40"/>
  <c r="AQ49" i="40" s="1"/>
  <c r="G52" i="40"/>
  <c r="AP52" i="40"/>
  <c r="K12" i="41"/>
  <c r="Y11" i="41"/>
  <c r="AA11" i="41" s="1"/>
  <c r="G17" i="41"/>
  <c r="AP17" i="41"/>
  <c r="G20" i="41"/>
  <c r="AP20" i="41"/>
  <c r="K22" i="41"/>
  <c r="Y21" i="41"/>
  <c r="AP27" i="41"/>
  <c r="G27" i="41"/>
  <c r="AA29" i="41"/>
  <c r="G29" i="41"/>
  <c r="Y33" i="41"/>
  <c r="AA33" i="41" s="1"/>
  <c r="AB33" i="41" s="1"/>
  <c r="K34" i="41"/>
  <c r="AA41" i="41"/>
  <c r="G41" i="41"/>
  <c r="AP42" i="41"/>
  <c r="G42" i="41"/>
  <c r="G49" i="41"/>
  <c r="AP49" i="41"/>
  <c r="G51" i="41"/>
  <c r="AA51" i="41"/>
  <c r="G52" i="41"/>
  <c r="AP52" i="41"/>
  <c r="H22" i="54"/>
  <c r="F12" i="54"/>
  <c r="L3" i="51"/>
  <c r="M5" i="14"/>
  <c r="Z3" i="47"/>
  <c r="Z3" i="43"/>
  <c r="Z3" i="51"/>
  <c r="AO3" i="47"/>
  <c r="AO93" i="47"/>
  <c r="AO3" i="43"/>
  <c r="AO3" i="50"/>
  <c r="Z93" i="51"/>
  <c r="AO93" i="43"/>
  <c r="L93" i="51"/>
  <c r="Z93" i="47"/>
  <c r="L93" i="50"/>
  <c r="Z4" i="40"/>
  <c r="J5" i="16"/>
  <c r="M5" i="15"/>
  <c r="L93" i="43"/>
  <c r="L3" i="50"/>
  <c r="AO4" i="40"/>
  <c r="AO3" i="51"/>
  <c r="K5" i="16"/>
  <c r="J5" i="28"/>
  <c r="L93" i="34"/>
  <c r="L4" i="41"/>
  <c r="Z93" i="44"/>
  <c r="Z93" i="43"/>
  <c r="Z93" i="50"/>
  <c r="Z3" i="50"/>
  <c r="AO93" i="34"/>
  <c r="L3" i="34"/>
  <c r="Z3" i="34"/>
  <c r="AO3" i="34"/>
  <c r="Z93" i="34"/>
  <c r="L4" i="40"/>
  <c r="AI45" i="50"/>
  <c r="E109" i="44"/>
  <c r="V99" i="50"/>
  <c r="AA99" i="50" s="1"/>
  <c r="AP20" i="40"/>
  <c r="L3" i="44"/>
  <c r="AO4" i="41"/>
  <c r="M173" i="51"/>
  <c r="T122" i="51"/>
  <c r="AA86" i="51"/>
  <c r="AI115" i="51"/>
  <c r="AI89" i="50"/>
  <c r="AP118" i="43"/>
  <c r="U15" i="44"/>
  <c r="G39" i="40"/>
  <c r="G27" i="40"/>
  <c r="L93" i="44"/>
  <c r="G19" i="40"/>
  <c r="M166" i="43"/>
  <c r="AQ166" i="43"/>
  <c r="N166" i="43" s="1"/>
  <c r="AN99" i="50"/>
  <c r="AP99" i="50" s="1"/>
  <c r="K100" i="50"/>
  <c r="G103" i="50"/>
  <c r="AA103" i="50"/>
  <c r="J10" i="51"/>
  <c r="X9" i="51"/>
  <c r="M131" i="51"/>
  <c r="AA72" i="51"/>
  <c r="D169" i="43"/>
  <c r="D173" i="43"/>
  <c r="AP178" i="44"/>
  <c r="K22" i="40"/>
  <c r="L3" i="43"/>
  <c r="I62" i="50"/>
  <c r="F100" i="34"/>
  <c r="G28" i="44"/>
  <c r="AA20" i="44"/>
  <c r="G51" i="40"/>
  <c r="AO93" i="44"/>
  <c r="J109" i="51"/>
  <c r="X105" i="50"/>
  <c r="D180" i="43"/>
  <c r="AP17" i="40"/>
  <c r="L93" i="47"/>
  <c r="S120" i="43"/>
  <c r="E120" i="43" s="1"/>
  <c r="D175" i="43"/>
  <c r="AP30" i="41"/>
  <c r="AN15" i="44"/>
  <c r="K15" i="44" s="1"/>
  <c r="L59" i="50"/>
  <c r="E100" i="51"/>
  <c r="M126" i="50"/>
  <c r="G16" i="44"/>
  <c r="K19" i="44"/>
  <c r="AP10" i="44"/>
  <c r="AA19" i="41"/>
  <c r="AO93" i="51"/>
  <c r="N59" i="43"/>
  <c r="K24" i="44"/>
  <c r="AO93" i="50"/>
  <c r="M165" i="44"/>
  <c r="S105" i="51"/>
  <c r="AP114" i="50"/>
  <c r="M103" i="43"/>
  <c r="T110" i="51"/>
  <c r="AP104" i="50"/>
  <c r="T179" i="43"/>
  <c r="F179" i="43" s="1"/>
  <c r="D170" i="43"/>
  <c r="X113" i="44"/>
  <c r="J113" i="44" s="1"/>
  <c r="AP39" i="41"/>
  <c r="Y43" i="41"/>
  <c r="L3" i="47"/>
  <c r="D60" i="50"/>
  <c r="D172" i="43"/>
  <c r="AO3" i="44"/>
  <c r="AP13" i="44"/>
  <c r="AI41" i="28"/>
  <c r="AI47" i="28" s="1"/>
  <c r="G25" i="50"/>
  <c r="AL18" i="51"/>
  <c r="I19" i="51"/>
  <c r="L163" i="44"/>
  <c r="E14" i="50"/>
  <c r="Y9" i="51"/>
  <c r="K10" i="51"/>
  <c r="G115" i="47"/>
  <c r="AK58" i="51"/>
  <c r="AE44" i="28"/>
  <c r="AJ44" i="28" s="1"/>
  <c r="AK44" i="28" s="1"/>
  <c r="I149" i="47"/>
  <c r="L11" i="50"/>
  <c r="H20" i="50"/>
  <c r="H55" i="50"/>
  <c r="L171" i="50"/>
  <c r="E152" i="51"/>
  <c r="AH151" i="51"/>
  <c r="K151" i="50"/>
  <c r="AG41" i="28"/>
  <c r="H41" i="28" s="1"/>
  <c r="AO142" i="51"/>
  <c r="AP142" i="51" s="1"/>
  <c r="L143" i="51"/>
  <c r="L75" i="43"/>
  <c r="K163" i="43"/>
  <c r="K118" i="47"/>
  <c r="L154" i="47"/>
  <c r="K159" i="47"/>
  <c r="I15" i="50"/>
  <c r="L33" i="50"/>
  <c r="L41" i="50"/>
  <c r="H120" i="43"/>
  <c r="L43" i="50"/>
  <c r="G107" i="50"/>
  <c r="E117" i="51"/>
  <c r="K116" i="47"/>
  <c r="I124" i="47"/>
  <c r="J17" i="50"/>
  <c r="K26" i="50"/>
  <c r="I75" i="50"/>
  <c r="K116" i="50"/>
  <c r="J26" i="51"/>
  <c r="AF41" i="28"/>
  <c r="H160" i="47"/>
  <c r="G24" i="50"/>
  <c r="L26" i="50"/>
  <c r="J38" i="50"/>
  <c r="L64" i="50"/>
  <c r="G159" i="50"/>
  <c r="J102" i="51"/>
  <c r="E41" i="34"/>
  <c r="J120" i="43"/>
  <c r="AH38" i="28"/>
  <c r="AH47" i="28" s="1"/>
  <c r="I144" i="47"/>
  <c r="H47" i="50"/>
  <c r="L48" i="50"/>
  <c r="K88" i="50"/>
  <c r="K126" i="50"/>
  <c r="H83" i="43"/>
  <c r="K119" i="47"/>
  <c r="D149" i="47"/>
  <c r="L38" i="50"/>
  <c r="D69" i="50"/>
  <c r="I83" i="50"/>
  <c r="K132" i="50"/>
  <c r="K145" i="50"/>
  <c r="E149" i="47"/>
  <c r="K30" i="50"/>
  <c r="J19" i="50"/>
  <c r="H139" i="51" l="1"/>
  <c r="I156" i="47"/>
  <c r="AL141" i="47"/>
  <c r="K43" i="40"/>
  <c r="AA43" i="40"/>
  <c r="I58" i="50"/>
  <c r="AA58" i="50"/>
  <c r="W51" i="50"/>
  <c r="I51" i="50" s="1"/>
  <c r="I163" i="51"/>
  <c r="W182" i="51"/>
  <c r="I182" i="51" s="1"/>
  <c r="E15" i="50"/>
  <c r="T15" i="50"/>
  <c r="S8" i="50"/>
  <c r="N49" i="40"/>
  <c r="AI30" i="51"/>
  <c r="F30" i="51" s="1"/>
  <c r="AM141" i="50"/>
  <c r="J148" i="50"/>
  <c r="AP156" i="47"/>
  <c r="AQ156" i="47" s="1"/>
  <c r="H156" i="47"/>
  <c r="AP30" i="51"/>
  <c r="M134" i="50"/>
  <c r="AQ134" i="50"/>
  <c r="N134" i="50" s="1"/>
  <c r="H71" i="51"/>
  <c r="AP71" i="51"/>
  <c r="AQ71" i="51" s="1"/>
  <c r="E113" i="34"/>
  <c r="T113" i="34"/>
  <c r="S98" i="34"/>
  <c r="AA156" i="47"/>
  <c r="G156" i="47"/>
  <c r="U141" i="47"/>
  <c r="D30" i="34"/>
  <c r="R49" i="34"/>
  <c r="T30" i="34"/>
  <c r="F30" i="34" s="1"/>
  <c r="H151" i="50"/>
  <c r="I58" i="51"/>
  <c r="AL51" i="51"/>
  <c r="I51" i="51" s="1"/>
  <c r="AQ126" i="34"/>
  <c r="N126" i="34" s="1"/>
  <c r="M126" i="34"/>
  <c r="H16" i="28"/>
  <c r="K16" i="28" s="1"/>
  <c r="L16" i="28" s="1"/>
  <c r="K12" i="28"/>
  <c r="L12" i="28" s="1"/>
  <c r="K52" i="47"/>
  <c r="G30" i="51"/>
  <c r="U49" i="51"/>
  <c r="AA30" i="51"/>
  <c r="D30" i="50"/>
  <c r="T30" i="50"/>
  <c r="F30" i="50" s="1"/>
  <c r="J99" i="47"/>
  <c r="X98" i="47"/>
  <c r="D71" i="34"/>
  <c r="AI71" i="34"/>
  <c r="AG90" i="34"/>
  <c r="L163" i="50"/>
  <c r="Z182" i="50"/>
  <c r="H30" i="51"/>
  <c r="V49" i="51"/>
  <c r="AB99" i="50"/>
  <c r="M99" i="50"/>
  <c r="H58" i="51"/>
  <c r="AP58" i="51"/>
  <c r="AK51" i="51"/>
  <c r="E105" i="51"/>
  <c r="T105" i="51"/>
  <c r="S98" i="51"/>
  <c r="AA9" i="51"/>
  <c r="F45" i="50"/>
  <c r="AQ45" i="50"/>
  <c r="N45" i="50" s="1"/>
  <c r="AB11" i="41"/>
  <c r="N11" i="41" s="1"/>
  <c r="M11" i="41"/>
  <c r="M33" i="40"/>
  <c r="AB33" i="40"/>
  <c r="N33" i="40" s="1"/>
  <c r="I113" i="51"/>
  <c r="AP113" i="51"/>
  <c r="AL98" i="51"/>
  <c r="S141" i="47"/>
  <c r="E156" i="47"/>
  <c r="T156" i="47"/>
  <c r="F156" i="47" s="1"/>
  <c r="K30" i="34"/>
  <c r="Y49" i="34"/>
  <c r="K49" i="34" s="1"/>
  <c r="AO141" i="47"/>
  <c r="AO182" i="47" s="1"/>
  <c r="D23" i="50"/>
  <c r="AI23" i="50"/>
  <c r="F23" i="50" s="1"/>
  <c r="T71" i="34"/>
  <c r="F71" i="34" s="1"/>
  <c r="R90" i="34"/>
  <c r="J105" i="47"/>
  <c r="AM98" i="47"/>
  <c r="AM139" i="47" s="1"/>
  <c r="I120" i="50"/>
  <c r="AA120" i="50"/>
  <c r="AP142" i="47"/>
  <c r="AJ141" i="47"/>
  <c r="G142" i="47"/>
  <c r="AM51" i="50"/>
  <c r="J52" i="50"/>
  <c r="AC38" i="28"/>
  <c r="AA47" i="28"/>
  <c r="B47" i="28" s="1"/>
  <c r="B38" i="28"/>
  <c r="AI120" i="50"/>
  <c r="F120" i="50" s="1"/>
  <c r="D120" i="50"/>
  <c r="AL98" i="50"/>
  <c r="AP105" i="50"/>
  <c r="AQ105" i="50" s="1"/>
  <c r="M178" i="50"/>
  <c r="AB178" i="50"/>
  <c r="N178" i="50" s="1"/>
  <c r="H9" i="50"/>
  <c r="AP9" i="50"/>
  <c r="AQ9" i="50" s="1"/>
  <c r="AK8" i="50"/>
  <c r="I18" i="50"/>
  <c r="W8" i="50"/>
  <c r="AQ31" i="44"/>
  <c r="N31" i="44" s="1"/>
  <c r="M31" i="44"/>
  <c r="I61" i="51"/>
  <c r="AK49" i="51"/>
  <c r="AI113" i="47"/>
  <c r="F113" i="47" s="1"/>
  <c r="AG98" i="47"/>
  <c r="D113" i="47"/>
  <c r="V51" i="50"/>
  <c r="H52" i="50"/>
  <c r="AA52" i="50"/>
  <c r="AK51" i="50"/>
  <c r="AP52" i="50"/>
  <c r="L71" i="50"/>
  <c r="G71" i="34"/>
  <c r="AJ90" i="34"/>
  <c r="AP71" i="34"/>
  <c r="AQ71" i="34" s="1"/>
  <c r="K113" i="47"/>
  <c r="AA113" i="47"/>
  <c r="K23" i="50"/>
  <c r="Y8" i="50"/>
  <c r="L52" i="50"/>
  <c r="Z51" i="50"/>
  <c r="L51" i="50" s="1"/>
  <c r="E15" i="47"/>
  <c r="AP30" i="34"/>
  <c r="AQ30" i="34" s="1"/>
  <c r="F66" i="34"/>
  <c r="AQ66" i="34"/>
  <c r="N66" i="34" s="1"/>
  <c r="AP30" i="44"/>
  <c r="G30" i="44"/>
  <c r="M61" i="51"/>
  <c r="AB61" i="51"/>
  <c r="N61" i="51" s="1"/>
  <c r="AP58" i="47"/>
  <c r="J85" i="50"/>
  <c r="X90" i="50"/>
  <c r="AQ15" i="47"/>
  <c r="N15" i="47" s="1"/>
  <c r="F15" i="47"/>
  <c r="AI99" i="50"/>
  <c r="F99" i="50" s="1"/>
  <c r="AG98" i="50"/>
  <c r="D99" i="50"/>
  <c r="J23" i="47"/>
  <c r="AM8" i="47"/>
  <c r="I44" i="50"/>
  <c r="AP44" i="50"/>
  <c r="I120" i="34"/>
  <c r="W139" i="34"/>
  <c r="D15" i="50"/>
  <c r="AI15" i="50"/>
  <c r="AG8" i="50"/>
  <c r="AJ90" i="50"/>
  <c r="AP71" i="50"/>
  <c r="H99" i="47"/>
  <c r="V98" i="47"/>
  <c r="AA99" i="47"/>
  <c r="I30" i="34"/>
  <c r="W49" i="34"/>
  <c r="I49" i="34" s="1"/>
  <c r="M108" i="34"/>
  <c r="F17" i="50"/>
  <c r="AQ17" i="50"/>
  <c r="N17" i="50" s="1"/>
  <c r="M77" i="43"/>
  <c r="AB77" i="43"/>
  <c r="N77" i="43" s="1"/>
  <c r="U98" i="50"/>
  <c r="AA108" i="50"/>
  <c r="G108" i="50"/>
  <c r="K43" i="41"/>
  <c r="AA43" i="41"/>
  <c r="F115" i="51"/>
  <c r="AQ115" i="51"/>
  <c r="F114" i="51"/>
  <c r="AB114" i="51"/>
  <c r="N114" i="51" s="1"/>
  <c r="T98" i="51"/>
  <c r="Z141" i="47"/>
  <c r="L148" i="47"/>
  <c r="AN8" i="51"/>
  <c r="AN49" i="51" s="1"/>
  <c r="AP15" i="51"/>
  <c r="K15" i="51"/>
  <c r="AP113" i="47"/>
  <c r="AQ113" i="47" s="1"/>
  <c r="G113" i="47"/>
  <c r="L9" i="50"/>
  <c r="AO8" i="50"/>
  <c r="E9" i="47"/>
  <c r="AH8" i="47"/>
  <c r="AI9" i="47"/>
  <c r="F9" i="47" s="1"/>
  <c r="W38" i="28"/>
  <c r="J38" i="28"/>
  <c r="R8" i="51"/>
  <c r="T18" i="51"/>
  <c r="D18" i="51"/>
  <c r="AP156" i="51"/>
  <c r="AQ156" i="51" s="1"/>
  <c r="J156" i="51"/>
  <c r="AM141" i="51"/>
  <c r="AI108" i="34"/>
  <c r="F108" i="34" s="1"/>
  <c r="E108" i="34"/>
  <c r="I30" i="50"/>
  <c r="L44" i="51"/>
  <c r="AP44" i="51"/>
  <c r="AL98" i="47"/>
  <c r="AL139" i="47" s="1"/>
  <c r="AP99" i="47"/>
  <c r="AQ99" i="47" s="1"/>
  <c r="AI142" i="47"/>
  <c r="F142" i="47" s="1"/>
  <c r="AH141" i="47"/>
  <c r="AB172" i="50"/>
  <c r="N172" i="50" s="1"/>
  <c r="M172" i="50"/>
  <c r="R139" i="51"/>
  <c r="D51" i="47"/>
  <c r="M166" i="51"/>
  <c r="AB166" i="51"/>
  <c r="N166" i="51" s="1"/>
  <c r="W98" i="47"/>
  <c r="I105" i="47"/>
  <c r="AA105" i="47"/>
  <c r="L30" i="34"/>
  <c r="Z49" i="34"/>
  <c r="L49" i="34" s="1"/>
  <c r="D163" i="51"/>
  <c r="AI163" i="51"/>
  <c r="F163" i="51" s="1"/>
  <c r="AG182" i="51"/>
  <c r="AK182" i="50"/>
  <c r="D120" i="34"/>
  <c r="R139" i="34"/>
  <c r="T120" i="34"/>
  <c r="F120" i="34" s="1"/>
  <c r="J44" i="28"/>
  <c r="W44" i="28"/>
  <c r="AJ38" i="28"/>
  <c r="G38" i="28"/>
  <c r="D15" i="51"/>
  <c r="AG8" i="51"/>
  <c r="AI15" i="51"/>
  <c r="F15" i="51" s="1"/>
  <c r="AA9" i="50"/>
  <c r="G9" i="50"/>
  <c r="U8" i="50"/>
  <c r="T9" i="50"/>
  <c r="F9" i="50" s="1"/>
  <c r="R8" i="50"/>
  <c r="D9" i="50"/>
  <c r="F69" i="50"/>
  <c r="K156" i="51"/>
  <c r="Y141" i="51"/>
  <c r="AA156" i="51"/>
  <c r="AB37" i="41"/>
  <c r="N37" i="41" s="1"/>
  <c r="M37" i="41"/>
  <c r="AI58" i="47"/>
  <c r="F58" i="47" s="1"/>
  <c r="M18" i="47"/>
  <c r="AB18" i="47"/>
  <c r="N18" i="47" s="1"/>
  <c r="H163" i="51"/>
  <c r="V182" i="51"/>
  <c r="K71" i="34"/>
  <c r="Y90" i="34"/>
  <c r="K90" i="34" s="1"/>
  <c r="AJ41" i="28"/>
  <c r="E151" i="51"/>
  <c r="AH141" i="51"/>
  <c r="AI151" i="51"/>
  <c r="AQ99" i="50"/>
  <c r="N99" i="50" s="1"/>
  <c r="F122" i="51"/>
  <c r="AB122" i="51"/>
  <c r="N122" i="51" s="1"/>
  <c r="F111" i="51"/>
  <c r="AQ111" i="51"/>
  <c r="N111" i="51" s="1"/>
  <c r="AI51" i="47"/>
  <c r="F51" i="47" s="1"/>
  <c r="L44" i="50"/>
  <c r="Z49" i="50"/>
  <c r="L120" i="51"/>
  <c r="Z139" i="51"/>
  <c r="L139" i="51" s="1"/>
  <c r="L99" i="47"/>
  <c r="AO98" i="47"/>
  <c r="G148" i="50"/>
  <c r="AP148" i="50"/>
  <c r="J23" i="50"/>
  <c r="AM8" i="50"/>
  <c r="AP23" i="50"/>
  <c r="AQ23" i="50" s="1"/>
  <c r="Y98" i="47"/>
  <c r="K99" i="47"/>
  <c r="G151" i="50"/>
  <c r="AP151" i="50"/>
  <c r="AQ15" i="50"/>
  <c r="E99" i="34"/>
  <c r="AI99" i="34"/>
  <c r="AH98" i="34"/>
  <c r="F35" i="28"/>
  <c r="AJ35" i="28"/>
  <c r="AK35" i="28" s="1"/>
  <c r="I71" i="50"/>
  <c r="W90" i="50"/>
  <c r="I90" i="50" s="1"/>
  <c r="H105" i="47"/>
  <c r="AP105" i="47"/>
  <c r="AQ105" i="47" s="1"/>
  <c r="AK98" i="47"/>
  <c r="AK139" i="47" s="1"/>
  <c r="AJ98" i="47"/>
  <c r="AP108" i="47"/>
  <c r="G108" i="47"/>
  <c r="AB35" i="51"/>
  <c r="N35" i="51" s="1"/>
  <c r="M35" i="51"/>
  <c r="H120" i="34"/>
  <c r="V139" i="34"/>
  <c r="AA120" i="34"/>
  <c r="AL8" i="47"/>
  <c r="AP23" i="47"/>
  <c r="M67" i="51"/>
  <c r="AQ67" i="51"/>
  <c r="N67" i="51" s="1"/>
  <c r="R90" i="47"/>
  <c r="T51" i="47"/>
  <c r="AQ176" i="50"/>
  <c r="N176" i="50" s="1"/>
  <c r="M176" i="50"/>
  <c r="AQ76" i="50"/>
  <c r="M76" i="50"/>
  <c r="H142" i="47"/>
  <c r="AA142" i="47"/>
  <c r="V141" i="47"/>
  <c r="L8" i="47"/>
  <c r="AA8" i="47"/>
  <c r="Z49" i="47"/>
  <c r="L49" i="47" s="1"/>
  <c r="L142" i="50"/>
  <c r="I105" i="50"/>
  <c r="AQ156" i="34"/>
  <c r="N156" i="34" s="1"/>
  <c r="F156" i="34"/>
  <c r="K148" i="47"/>
  <c r="AA148" i="47"/>
  <c r="G163" i="34"/>
  <c r="AP163" i="34"/>
  <c r="AJ182" i="34"/>
  <c r="AP163" i="51"/>
  <c r="AK182" i="51"/>
  <c r="K21" i="41"/>
  <c r="AA21" i="41"/>
  <c r="AA23" i="50"/>
  <c r="H23" i="50"/>
  <c r="J44" i="50"/>
  <c r="AA44" i="50"/>
  <c r="L120" i="34"/>
  <c r="Z139" i="34"/>
  <c r="L139" i="34" s="1"/>
  <c r="J108" i="51"/>
  <c r="AM98" i="51"/>
  <c r="AP108" i="51"/>
  <c r="AC41" i="28"/>
  <c r="C41" i="28"/>
  <c r="AI120" i="51"/>
  <c r="AG139" i="51"/>
  <c r="AI139" i="51" s="1"/>
  <c r="K58" i="47"/>
  <c r="AA58" i="47"/>
  <c r="Y51" i="47"/>
  <c r="L58" i="47"/>
  <c r="AO51" i="47"/>
  <c r="J35" i="28"/>
  <c r="V47" i="28"/>
  <c r="J47" i="28" s="1"/>
  <c r="W35" i="28"/>
  <c r="J148" i="51"/>
  <c r="X141" i="51"/>
  <c r="AA148" i="51"/>
  <c r="AP120" i="51"/>
  <c r="AQ120" i="51" s="1"/>
  <c r="H120" i="51"/>
  <c r="E105" i="34"/>
  <c r="AI105" i="34"/>
  <c r="AB32" i="51"/>
  <c r="N32" i="51" s="1"/>
  <c r="M32" i="51"/>
  <c r="J148" i="47"/>
  <c r="AP148" i="47"/>
  <c r="AQ148" i="47" s="1"/>
  <c r="AM141" i="47"/>
  <c r="I71" i="51"/>
  <c r="AA71" i="51"/>
  <c r="W90" i="51"/>
  <c r="D163" i="50"/>
  <c r="AI163" i="50"/>
  <c r="F163" i="50" s="1"/>
  <c r="AG182" i="50"/>
  <c r="AP30" i="50"/>
  <c r="AQ30" i="50" s="1"/>
  <c r="N115" i="51"/>
  <c r="F76" i="50"/>
  <c r="AB76" i="50"/>
  <c r="N76" i="50" s="1"/>
  <c r="AA18" i="50"/>
  <c r="G18" i="50"/>
  <c r="K52" i="51"/>
  <c r="AP52" i="51"/>
  <c r="AN51" i="51"/>
  <c r="K51" i="51" s="1"/>
  <c r="I139" i="34"/>
  <c r="G71" i="47"/>
  <c r="AA71" i="47"/>
  <c r="U90" i="47"/>
  <c r="I18" i="51"/>
  <c r="AP18" i="51"/>
  <c r="AL8" i="51"/>
  <c r="M11" i="40"/>
  <c r="AB11" i="40"/>
  <c r="N11" i="40" s="1"/>
  <c r="AP85" i="51"/>
  <c r="X49" i="50"/>
  <c r="H85" i="50"/>
  <c r="AA85" i="50"/>
  <c r="V90" i="50"/>
  <c r="J105" i="50"/>
  <c r="AA105" i="50"/>
  <c r="X98" i="50"/>
  <c r="F149" i="51"/>
  <c r="AQ149" i="51"/>
  <c r="N149" i="51" s="1"/>
  <c r="M49" i="40"/>
  <c r="N33" i="41"/>
  <c r="D163" i="34"/>
  <c r="AI163" i="34"/>
  <c r="F163" i="34" s="1"/>
  <c r="AG182" i="34"/>
  <c r="AP15" i="34"/>
  <c r="J15" i="34"/>
  <c r="AM8" i="34"/>
  <c r="G142" i="50"/>
  <c r="AP142" i="50"/>
  <c r="AJ141" i="50"/>
  <c r="K120" i="51"/>
  <c r="Y139" i="51"/>
  <c r="K139" i="51" s="1"/>
  <c r="AI71" i="50"/>
  <c r="AG90" i="50"/>
  <c r="AI90" i="50" s="1"/>
  <c r="AH8" i="50"/>
  <c r="AH49" i="50" s="1"/>
  <c r="I71" i="34"/>
  <c r="W90" i="34"/>
  <c r="H163" i="50"/>
  <c r="V182" i="50"/>
  <c r="D71" i="51"/>
  <c r="R90" i="51"/>
  <c r="T71" i="51"/>
  <c r="F71" i="51" s="1"/>
  <c r="J134" i="51"/>
  <c r="AA134" i="51"/>
  <c r="AA71" i="50"/>
  <c r="G71" i="50"/>
  <c r="U90" i="50"/>
  <c r="G30" i="34"/>
  <c r="U49" i="34"/>
  <c r="AA30" i="34"/>
  <c r="L30" i="51"/>
  <c r="Z49" i="51"/>
  <c r="L49" i="51" s="1"/>
  <c r="AJ90" i="47"/>
  <c r="AP71" i="47"/>
  <c r="AQ71" i="47" s="1"/>
  <c r="M175" i="50"/>
  <c r="AB175" i="50"/>
  <c r="N175" i="50" s="1"/>
  <c r="M57" i="50"/>
  <c r="AQ57" i="50"/>
  <c r="N57" i="50" s="1"/>
  <c r="F89" i="50"/>
  <c r="AQ89" i="50"/>
  <c r="N89" i="50" s="1"/>
  <c r="L71" i="51"/>
  <c r="Z90" i="51"/>
  <c r="I41" i="28"/>
  <c r="W41" i="28"/>
  <c r="U47" i="28"/>
  <c r="I47" i="28" s="1"/>
  <c r="G15" i="50"/>
  <c r="AA15" i="50"/>
  <c r="M33" i="41"/>
  <c r="L71" i="34"/>
  <c r="AO90" i="34"/>
  <c r="L90" i="34" s="1"/>
  <c r="I30" i="51"/>
  <c r="W49" i="51"/>
  <c r="H9" i="47"/>
  <c r="AK8" i="47"/>
  <c r="AP9" i="47"/>
  <c r="AA163" i="51"/>
  <c r="G163" i="51"/>
  <c r="U182" i="51"/>
  <c r="K156" i="50"/>
  <c r="AA156" i="50"/>
  <c r="Y141" i="50"/>
  <c r="AP120" i="34"/>
  <c r="AQ120" i="34" s="1"/>
  <c r="K71" i="50"/>
  <c r="Y90" i="50"/>
  <c r="K90" i="50" s="1"/>
  <c r="J177" i="51"/>
  <c r="AP177" i="51"/>
  <c r="AM182" i="51"/>
  <c r="AO182" i="50"/>
  <c r="K142" i="47"/>
  <c r="Y141" i="47"/>
  <c r="L61" i="51"/>
  <c r="AO51" i="51"/>
  <c r="L51" i="51" s="1"/>
  <c r="AI52" i="47"/>
  <c r="F52" i="47" s="1"/>
  <c r="AH51" i="47"/>
  <c r="I99" i="47"/>
  <c r="AK49" i="34"/>
  <c r="X139" i="51"/>
  <c r="AQ142" i="51"/>
  <c r="N142" i="51" s="1"/>
  <c r="M142" i="51"/>
  <c r="AI52" i="50"/>
  <c r="F52" i="50" s="1"/>
  <c r="AG51" i="50"/>
  <c r="G163" i="50"/>
  <c r="AA163" i="50"/>
  <c r="U182" i="50"/>
  <c r="D71" i="50"/>
  <c r="T71" i="50"/>
  <c r="F71" i="50" s="1"/>
  <c r="R90" i="50"/>
  <c r="M33" i="51"/>
  <c r="AQ33" i="51"/>
  <c r="N33" i="51" s="1"/>
  <c r="AL90" i="51"/>
  <c r="AI61" i="34"/>
  <c r="E61" i="34"/>
  <c r="AH51" i="34"/>
  <c r="F110" i="51"/>
  <c r="AB110" i="51"/>
  <c r="N110" i="51" s="1"/>
  <c r="D141" i="51"/>
  <c r="AI141" i="51"/>
  <c r="F141" i="51" s="1"/>
  <c r="H15" i="50"/>
  <c r="V8" i="50"/>
  <c r="J163" i="51"/>
  <c r="X182" i="51"/>
  <c r="J182" i="51" s="1"/>
  <c r="J71" i="34"/>
  <c r="X90" i="34"/>
  <c r="J90" i="34" s="1"/>
  <c r="AP61" i="50"/>
  <c r="I120" i="51"/>
  <c r="AA120" i="51"/>
  <c r="W139" i="51"/>
  <c r="G30" i="50"/>
  <c r="AA30" i="50"/>
  <c r="I163" i="34"/>
  <c r="AL182" i="34"/>
  <c r="I182" i="34" s="1"/>
  <c r="AP163" i="50"/>
  <c r="AQ163" i="50" s="1"/>
  <c r="AJ182" i="50"/>
  <c r="Y139" i="50"/>
  <c r="D120" i="51"/>
  <c r="T120" i="51"/>
  <c r="F120" i="51" s="1"/>
  <c r="AB47" i="28"/>
  <c r="C47" i="28" s="1"/>
  <c r="T99" i="47"/>
  <c r="F99" i="47" s="1"/>
  <c r="D99" i="47"/>
  <c r="R98" i="47"/>
  <c r="H61" i="51"/>
  <c r="V51" i="51"/>
  <c r="AP52" i="47"/>
  <c r="AM51" i="47"/>
  <c r="J52" i="47"/>
  <c r="I163" i="50"/>
  <c r="W182" i="50"/>
  <c r="I182" i="50" s="1"/>
  <c r="AA113" i="50"/>
  <c r="AB113" i="50" s="1"/>
  <c r="W98" i="50"/>
  <c r="M174" i="50"/>
  <c r="AB174" i="50"/>
  <c r="N174" i="50" s="1"/>
  <c r="T18" i="50"/>
  <c r="F18" i="50" s="1"/>
  <c r="D18" i="50"/>
  <c r="AQ27" i="41"/>
  <c r="N27" i="41" s="1"/>
  <c r="M27" i="41"/>
  <c r="AQ21" i="44"/>
  <c r="N21" i="44" s="1"/>
  <c r="M21" i="44"/>
  <c r="AQ13" i="44"/>
  <c r="N13" i="44" s="1"/>
  <c r="M13" i="44"/>
  <c r="D148" i="51"/>
  <c r="AI148" i="51"/>
  <c r="F44" i="28"/>
  <c r="AE47" i="28"/>
  <c r="M114" i="50"/>
  <c r="AQ114" i="50"/>
  <c r="N114" i="50" s="1"/>
  <c r="M72" i="51"/>
  <c r="AB72" i="51"/>
  <c r="N72" i="51" s="1"/>
  <c r="H99" i="50"/>
  <c r="V98" i="50"/>
  <c r="AQ17" i="41"/>
  <c r="N17" i="41" s="1"/>
  <c r="M17" i="41"/>
  <c r="M27" i="44"/>
  <c r="AB27" i="44"/>
  <c r="N27" i="44" s="1"/>
  <c r="AO141" i="51"/>
  <c r="L142" i="51"/>
  <c r="J9" i="51"/>
  <c r="X8" i="51"/>
  <c r="H12" i="54"/>
  <c r="H47" i="54" s="1"/>
  <c r="F47" i="54"/>
  <c r="K11" i="41"/>
  <c r="Y31" i="41"/>
  <c r="Y53" i="40"/>
  <c r="K33" i="40"/>
  <c r="AQ25" i="44"/>
  <c r="N25" i="44" s="1"/>
  <c r="M25" i="44"/>
  <c r="M41" i="41"/>
  <c r="AB41" i="41"/>
  <c r="N41" i="41" s="1"/>
  <c r="M41" i="40"/>
  <c r="AB41" i="40"/>
  <c r="N41" i="40" s="1"/>
  <c r="M167" i="44"/>
  <c r="AB167" i="44"/>
  <c r="N167" i="44" s="1"/>
  <c r="G9" i="44"/>
  <c r="AP9" i="44"/>
  <c r="AJ8" i="44"/>
  <c r="D44" i="50"/>
  <c r="AI44" i="50"/>
  <c r="F44" i="50" s="1"/>
  <c r="AA15" i="44"/>
  <c r="G15" i="44"/>
  <c r="AG47" i="28"/>
  <c r="H47" i="28" s="1"/>
  <c r="AB20" i="44"/>
  <c r="N20" i="44" s="1"/>
  <c r="M20" i="44"/>
  <c r="AQ118" i="43"/>
  <c r="N118" i="43" s="1"/>
  <c r="M118" i="43"/>
  <c r="Y53" i="41"/>
  <c r="K33" i="41"/>
  <c r="W182" i="43"/>
  <c r="I182" i="43" s="1"/>
  <c r="I177" i="43"/>
  <c r="T113" i="51"/>
  <c r="D113" i="51"/>
  <c r="D139" i="51"/>
  <c r="AQ52" i="41"/>
  <c r="N52" i="41" s="1"/>
  <c r="M52" i="41"/>
  <c r="AQ52" i="40"/>
  <c r="N52" i="40" s="1"/>
  <c r="M52" i="40"/>
  <c r="AQ30" i="40"/>
  <c r="N30" i="40" s="1"/>
  <c r="M30" i="40"/>
  <c r="G23" i="44"/>
  <c r="AA23" i="44"/>
  <c r="I38" i="28"/>
  <c r="AF47" i="28"/>
  <c r="G47" i="28" s="1"/>
  <c r="G41" i="28"/>
  <c r="AQ39" i="41"/>
  <c r="N39" i="41" s="1"/>
  <c r="M39" i="41"/>
  <c r="AB29" i="41"/>
  <c r="N29" i="41" s="1"/>
  <c r="M29" i="41"/>
  <c r="AM98" i="44"/>
  <c r="J99" i="44"/>
  <c r="M24" i="44"/>
  <c r="AB24" i="44"/>
  <c r="N24" i="44" s="1"/>
  <c r="K9" i="51"/>
  <c r="Y8" i="51"/>
  <c r="AQ30" i="41"/>
  <c r="N30" i="41" s="1"/>
  <c r="M30" i="41"/>
  <c r="M103" i="50"/>
  <c r="AB103" i="50"/>
  <c r="N103" i="50" s="1"/>
  <c r="M86" i="51"/>
  <c r="AB86" i="51"/>
  <c r="N86" i="51" s="1"/>
  <c r="AB51" i="41"/>
  <c r="N51" i="41" s="1"/>
  <c r="M51" i="41"/>
  <c r="AB29" i="40"/>
  <c r="N29" i="40" s="1"/>
  <c r="M29" i="40"/>
  <c r="AQ113" i="43"/>
  <c r="N113" i="43" s="1"/>
  <c r="M113" i="43"/>
  <c r="AB141" i="43"/>
  <c r="N141" i="43" s="1"/>
  <c r="M141" i="43"/>
  <c r="AB139" i="43"/>
  <c r="N139" i="43" s="1"/>
  <c r="M139" i="43"/>
  <c r="AQ17" i="44"/>
  <c r="N17" i="44" s="1"/>
  <c r="M17" i="44"/>
  <c r="E99" i="44"/>
  <c r="S98" i="44"/>
  <c r="M49" i="41"/>
  <c r="AQ49" i="41"/>
  <c r="N49" i="41" s="1"/>
  <c r="AB19" i="41"/>
  <c r="N19" i="41" s="1"/>
  <c r="M19" i="41"/>
  <c r="M17" i="40"/>
  <c r="AQ17" i="40"/>
  <c r="N17" i="40" s="1"/>
  <c r="AM98" i="43"/>
  <c r="J99" i="43"/>
  <c r="M104" i="50"/>
  <c r="AQ104" i="50"/>
  <c r="N104" i="50" s="1"/>
  <c r="M10" i="44"/>
  <c r="AQ10" i="44"/>
  <c r="N10" i="44" s="1"/>
  <c r="AQ178" i="44"/>
  <c r="N178" i="44" s="1"/>
  <c r="M178" i="44"/>
  <c r="K11" i="40"/>
  <c r="Y31" i="40"/>
  <c r="M51" i="43"/>
  <c r="M20" i="41"/>
  <c r="AQ20" i="41"/>
  <c r="N20" i="41" s="1"/>
  <c r="AQ42" i="40"/>
  <c r="N42" i="40" s="1"/>
  <c r="M42" i="40"/>
  <c r="AQ168" i="44"/>
  <c r="N168" i="44" s="1"/>
  <c r="M168" i="44"/>
  <c r="AI30" i="44"/>
  <c r="F30" i="44" s="1"/>
  <c r="D30" i="44"/>
  <c r="M12" i="44"/>
  <c r="AB12" i="44"/>
  <c r="N12" i="44" s="1"/>
  <c r="AP113" i="50"/>
  <c r="G113" i="50"/>
  <c r="J41" i="28"/>
  <c r="AB182" i="44"/>
  <c r="N182" i="44" s="1"/>
  <c r="M182" i="44"/>
  <c r="AN98" i="50"/>
  <c r="K99" i="50"/>
  <c r="AQ20" i="40"/>
  <c r="N20" i="40" s="1"/>
  <c r="M20" i="40"/>
  <c r="AQ42" i="41"/>
  <c r="N42" i="41" s="1"/>
  <c r="M42" i="41"/>
  <c r="AB105" i="50" l="1"/>
  <c r="N105" i="50" s="1"/>
  <c r="M105" i="50"/>
  <c r="M120" i="34"/>
  <c r="AB120" i="34"/>
  <c r="N120" i="34" s="1"/>
  <c r="AM49" i="50"/>
  <c r="J49" i="50" s="1"/>
  <c r="J8" i="50"/>
  <c r="W139" i="47"/>
  <c r="I139" i="47" s="1"/>
  <c r="I98" i="47"/>
  <c r="L141" i="47"/>
  <c r="Z182" i="47"/>
  <c r="L182" i="47" s="1"/>
  <c r="AG49" i="50"/>
  <c r="AI49" i="50" s="1"/>
  <c r="AI8" i="50"/>
  <c r="AP98" i="51"/>
  <c r="I98" i="51"/>
  <c r="AL139" i="51"/>
  <c r="E98" i="34"/>
  <c r="T98" i="34"/>
  <c r="AB98" i="34" s="1"/>
  <c r="S139" i="34"/>
  <c r="E139" i="34" s="1"/>
  <c r="AM182" i="50"/>
  <c r="J182" i="50" s="1"/>
  <c r="J141" i="50"/>
  <c r="L141" i="51"/>
  <c r="AO182" i="51"/>
  <c r="L182" i="51" s="1"/>
  <c r="F47" i="28"/>
  <c r="AJ47" i="28"/>
  <c r="J51" i="47"/>
  <c r="AM90" i="47"/>
  <c r="J90" i="47" s="1"/>
  <c r="AP51" i="47"/>
  <c r="AQ51" i="47" s="1"/>
  <c r="AQ177" i="51"/>
  <c r="N177" i="51" s="1"/>
  <c r="M177" i="51"/>
  <c r="M9" i="47"/>
  <c r="AQ9" i="47"/>
  <c r="N9" i="47" s="1"/>
  <c r="AM49" i="34"/>
  <c r="J49" i="34" s="1"/>
  <c r="J8" i="34"/>
  <c r="AP8" i="34"/>
  <c r="G90" i="47"/>
  <c r="AO90" i="47"/>
  <c r="L90" i="47" s="1"/>
  <c r="L51" i="47"/>
  <c r="H139" i="34"/>
  <c r="AA139" i="34"/>
  <c r="H182" i="51"/>
  <c r="R49" i="50"/>
  <c r="D8" i="50"/>
  <c r="T8" i="50"/>
  <c r="F8" i="50" s="1"/>
  <c r="AH49" i="47"/>
  <c r="E8" i="47"/>
  <c r="AI8" i="47"/>
  <c r="F8" i="47" s="1"/>
  <c r="F98" i="51"/>
  <c r="AB98" i="51"/>
  <c r="AQ52" i="50"/>
  <c r="W49" i="50"/>
  <c r="I49" i="50" s="1"/>
  <c r="I8" i="50"/>
  <c r="AQ113" i="51"/>
  <c r="N113" i="51" s="1"/>
  <c r="M113" i="51"/>
  <c r="AP51" i="51"/>
  <c r="AQ51" i="51" s="1"/>
  <c r="X139" i="47"/>
  <c r="J139" i="47" s="1"/>
  <c r="J98" i="47"/>
  <c r="F113" i="34"/>
  <c r="AB113" i="34"/>
  <c r="N113" i="34" s="1"/>
  <c r="AQ120" i="50"/>
  <c r="M163" i="51"/>
  <c r="AB163" i="51"/>
  <c r="K41" i="28"/>
  <c r="X41" i="28"/>
  <c r="AQ163" i="34"/>
  <c r="N163" i="34" s="1"/>
  <c r="M163" i="34"/>
  <c r="AB142" i="47"/>
  <c r="M142" i="47"/>
  <c r="M52" i="47"/>
  <c r="AQ52" i="47"/>
  <c r="N52" i="47" s="1"/>
  <c r="V49" i="50"/>
  <c r="H8" i="50"/>
  <c r="AK49" i="47"/>
  <c r="H8" i="47"/>
  <c r="AP8" i="47"/>
  <c r="M30" i="34"/>
  <c r="AB30" i="34"/>
  <c r="N30" i="34" s="1"/>
  <c r="H90" i="50"/>
  <c r="AB71" i="47"/>
  <c r="N71" i="47" s="1"/>
  <c r="M71" i="47"/>
  <c r="AB148" i="47"/>
  <c r="N148" i="47" s="1"/>
  <c r="M148" i="47"/>
  <c r="M148" i="50"/>
  <c r="AQ148" i="50"/>
  <c r="N148" i="50" s="1"/>
  <c r="D139" i="34"/>
  <c r="J90" i="50"/>
  <c r="AK90" i="50"/>
  <c r="AP51" i="50"/>
  <c r="D90" i="34"/>
  <c r="T90" i="34"/>
  <c r="M58" i="51"/>
  <c r="AQ58" i="51"/>
  <c r="N58" i="51" s="1"/>
  <c r="AL182" i="47"/>
  <c r="I182" i="47" s="1"/>
  <c r="I141" i="47"/>
  <c r="H51" i="51"/>
  <c r="AA51" i="51"/>
  <c r="V90" i="51"/>
  <c r="T90" i="50"/>
  <c r="F90" i="50" s="1"/>
  <c r="D90" i="50"/>
  <c r="H49" i="34"/>
  <c r="AO90" i="51"/>
  <c r="L90" i="51" s="1"/>
  <c r="AA49" i="34"/>
  <c r="G49" i="34"/>
  <c r="I90" i="34"/>
  <c r="AA90" i="34"/>
  <c r="AQ15" i="34"/>
  <c r="N15" i="34" s="1"/>
  <c r="M15" i="34"/>
  <c r="AB85" i="50"/>
  <c r="N85" i="50" s="1"/>
  <c r="M85" i="50"/>
  <c r="F105" i="34"/>
  <c r="AQ105" i="34"/>
  <c r="N105" i="34" s="1"/>
  <c r="Y90" i="47"/>
  <c r="K90" i="47" s="1"/>
  <c r="K51" i="47"/>
  <c r="AA51" i="47"/>
  <c r="AB44" i="50"/>
  <c r="M44" i="50"/>
  <c r="AH139" i="34"/>
  <c r="AI139" i="34" s="1"/>
  <c r="AI98" i="34"/>
  <c r="U49" i="50"/>
  <c r="G8" i="50"/>
  <c r="AA8" i="50"/>
  <c r="AB52" i="50"/>
  <c r="N52" i="50" s="1"/>
  <c r="M52" i="50"/>
  <c r="AK90" i="51"/>
  <c r="E8" i="50"/>
  <c r="S49" i="50"/>
  <c r="E49" i="50" s="1"/>
  <c r="F113" i="51"/>
  <c r="AB113" i="51"/>
  <c r="M30" i="50"/>
  <c r="AB30" i="50"/>
  <c r="N30" i="50" s="1"/>
  <c r="D182" i="34"/>
  <c r="AI182" i="34"/>
  <c r="F182" i="34" s="1"/>
  <c r="AI182" i="50"/>
  <c r="F182" i="50" s="1"/>
  <c r="D182" i="50"/>
  <c r="M58" i="47"/>
  <c r="AB58" i="47"/>
  <c r="N58" i="47" s="1"/>
  <c r="F99" i="34"/>
  <c r="AQ99" i="34"/>
  <c r="N99" i="34" s="1"/>
  <c r="AO139" i="47"/>
  <c r="L139" i="47" s="1"/>
  <c r="L98" i="47"/>
  <c r="H182" i="50"/>
  <c r="AP141" i="51"/>
  <c r="AQ141" i="51" s="1"/>
  <c r="AO49" i="50"/>
  <c r="L8" i="50"/>
  <c r="AQ108" i="34"/>
  <c r="N108" i="34" s="1"/>
  <c r="AQ58" i="47"/>
  <c r="Y49" i="50"/>
  <c r="K49" i="50" s="1"/>
  <c r="K8" i="50"/>
  <c r="AP8" i="50"/>
  <c r="AQ8" i="50" s="1"/>
  <c r="AK49" i="50"/>
  <c r="AP49" i="50" s="1"/>
  <c r="D38" i="28"/>
  <c r="AK38" i="28"/>
  <c r="AC47" i="28"/>
  <c r="D47" i="28" s="1"/>
  <c r="F15" i="50"/>
  <c r="K53" i="40"/>
  <c r="AA53" i="40"/>
  <c r="D98" i="47"/>
  <c r="R139" i="47"/>
  <c r="T98" i="47"/>
  <c r="E51" i="47"/>
  <c r="AH90" i="47"/>
  <c r="AA90" i="50"/>
  <c r="G90" i="50"/>
  <c r="M9" i="50"/>
  <c r="AB9" i="50"/>
  <c r="N9" i="50" s="1"/>
  <c r="D182" i="51"/>
  <c r="AQ44" i="50"/>
  <c r="H51" i="50"/>
  <c r="AA51" i="50"/>
  <c r="K31" i="41"/>
  <c r="AA31" i="41"/>
  <c r="AA139" i="51"/>
  <c r="AQ85" i="51"/>
  <c r="N85" i="51" s="1"/>
  <c r="M85" i="51"/>
  <c r="AQ52" i="51"/>
  <c r="N52" i="51" s="1"/>
  <c r="M52" i="51"/>
  <c r="AB23" i="50"/>
  <c r="N23" i="50" s="1"/>
  <c r="M23" i="50"/>
  <c r="AQ108" i="47"/>
  <c r="N108" i="47" s="1"/>
  <c r="M108" i="47"/>
  <c r="AB43" i="41"/>
  <c r="N43" i="41" s="1"/>
  <c r="M43" i="41"/>
  <c r="AB113" i="47"/>
  <c r="N113" i="47" s="1"/>
  <c r="M113" i="47"/>
  <c r="AM90" i="50"/>
  <c r="J51" i="50"/>
  <c r="AB71" i="50"/>
  <c r="M71" i="50"/>
  <c r="AN90" i="51"/>
  <c r="K90" i="51" s="1"/>
  <c r="I90" i="51"/>
  <c r="AB148" i="51"/>
  <c r="N148" i="51" s="1"/>
  <c r="M148" i="51"/>
  <c r="M21" i="41"/>
  <c r="AB21" i="41"/>
  <c r="N21" i="41" s="1"/>
  <c r="T90" i="47"/>
  <c r="D90" i="47"/>
  <c r="AJ139" i="47"/>
  <c r="AP98" i="47"/>
  <c r="G98" i="47"/>
  <c r="AQ151" i="50"/>
  <c r="N151" i="50" s="1"/>
  <c r="M151" i="50"/>
  <c r="AQ151" i="51"/>
  <c r="N151" i="51" s="1"/>
  <c r="F151" i="51"/>
  <c r="AG49" i="51"/>
  <c r="AI49" i="51" s="1"/>
  <c r="AI8" i="51"/>
  <c r="F8" i="51" s="1"/>
  <c r="E141" i="47"/>
  <c r="AI141" i="47"/>
  <c r="F141" i="47" s="1"/>
  <c r="AH182" i="47"/>
  <c r="AI182" i="47" s="1"/>
  <c r="M99" i="47"/>
  <c r="AB99" i="47"/>
  <c r="AM49" i="47"/>
  <c r="J49" i="47" s="1"/>
  <c r="J8" i="47"/>
  <c r="AG139" i="47"/>
  <c r="AI139" i="47" s="1"/>
  <c r="AI98" i="47"/>
  <c r="AB30" i="51"/>
  <c r="M30" i="51"/>
  <c r="T49" i="34"/>
  <c r="F49" i="34" s="1"/>
  <c r="D49" i="34"/>
  <c r="G182" i="50"/>
  <c r="Y182" i="50"/>
  <c r="K182" i="50" s="1"/>
  <c r="K141" i="50"/>
  <c r="AA141" i="50"/>
  <c r="W139" i="50"/>
  <c r="I98" i="50"/>
  <c r="AB163" i="50"/>
  <c r="N163" i="50" s="1"/>
  <c r="M163" i="50"/>
  <c r="M156" i="50"/>
  <c r="AB156" i="50"/>
  <c r="N156" i="50" s="1"/>
  <c r="AB134" i="51"/>
  <c r="N134" i="51" s="1"/>
  <c r="M134" i="51"/>
  <c r="M71" i="51"/>
  <c r="AB71" i="51"/>
  <c r="N71" i="51" s="1"/>
  <c r="J141" i="51"/>
  <c r="AA141" i="51"/>
  <c r="L49" i="50"/>
  <c r="AH182" i="51"/>
  <c r="E182" i="51" s="1"/>
  <c r="E141" i="51"/>
  <c r="AB156" i="51"/>
  <c r="N156" i="51" s="1"/>
  <c r="M156" i="51"/>
  <c r="F18" i="51"/>
  <c r="AB18" i="51"/>
  <c r="V139" i="47"/>
  <c r="AA98" i="47"/>
  <c r="H98" i="47"/>
  <c r="AJ182" i="47"/>
  <c r="AP141" i="47"/>
  <c r="L182" i="50"/>
  <c r="G49" i="51"/>
  <c r="AQ30" i="51"/>
  <c r="M71" i="34"/>
  <c r="M18" i="50"/>
  <c r="AB18" i="50"/>
  <c r="N18" i="50" s="1"/>
  <c r="AK41" i="28"/>
  <c r="D41" i="28"/>
  <c r="AB8" i="47"/>
  <c r="M8" i="47"/>
  <c r="K141" i="51"/>
  <c r="Y182" i="51"/>
  <c r="K182" i="51" s="1"/>
  <c r="N99" i="47"/>
  <c r="R49" i="51"/>
  <c r="D8" i="51"/>
  <c r="T8" i="51"/>
  <c r="AQ15" i="51"/>
  <c r="N15" i="51" s="1"/>
  <c r="M15" i="51"/>
  <c r="AB108" i="50"/>
  <c r="N108" i="50" s="1"/>
  <c r="M108" i="50"/>
  <c r="AQ30" i="44"/>
  <c r="N30" i="44" s="1"/>
  <c r="M30" i="44"/>
  <c r="G90" i="34"/>
  <c r="AP90" i="34"/>
  <c r="H49" i="51"/>
  <c r="AP49" i="51"/>
  <c r="AQ142" i="47"/>
  <c r="AB9" i="51"/>
  <c r="N9" i="51" s="1"/>
  <c r="M9" i="51"/>
  <c r="U182" i="47"/>
  <c r="AA141" i="47"/>
  <c r="G141" i="47"/>
  <c r="AB58" i="50"/>
  <c r="N58" i="50" s="1"/>
  <c r="M58" i="50"/>
  <c r="AB71" i="34"/>
  <c r="N71" i="34" s="1"/>
  <c r="Y182" i="47"/>
  <c r="K182" i="47" s="1"/>
  <c r="K141" i="47"/>
  <c r="AA8" i="51"/>
  <c r="AI51" i="50"/>
  <c r="F51" i="50" s="1"/>
  <c r="D51" i="50"/>
  <c r="AA182" i="51"/>
  <c r="G182" i="51"/>
  <c r="AP141" i="50"/>
  <c r="AQ141" i="50" s="1"/>
  <c r="G141" i="50"/>
  <c r="AL49" i="51"/>
  <c r="I49" i="51" s="1"/>
  <c r="I8" i="51"/>
  <c r="AP8" i="51"/>
  <c r="AA49" i="47"/>
  <c r="AM182" i="47"/>
  <c r="J182" i="47" s="1"/>
  <c r="J141" i="47"/>
  <c r="K35" i="28"/>
  <c r="X35" i="28"/>
  <c r="W47" i="28"/>
  <c r="K47" i="28" s="1"/>
  <c r="AQ108" i="51"/>
  <c r="N108" i="51" s="1"/>
  <c r="M108" i="51"/>
  <c r="AQ163" i="51"/>
  <c r="AQ23" i="47"/>
  <c r="N23" i="47" s="1"/>
  <c r="M23" i="47"/>
  <c r="Y139" i="47"/>
  <c r="K139" i="47" s="1"/>
  <c r="K98" i="47"/>
  <c r="AB105" i="47"/>
  <c r="N105" i="47" s="1"/>
  <c r="M105" i="47"/>
  <c r="AA98" i="50"/>
  <c r="U139" i="50"/>
  <c r="G98" i="50"/>
  <c r="AQ71" i="50"/>
  <c r="D98" i="50"/>
  <c r="AG139" i="50"/>
  <c r="AI98" i="50"/>
  <c r="F98" i="50" s="1"/>
  <c r="AL139" i="50"/>
  <c r="AP98" i="50"/>
  <c r="M120" i="50"/>
  <c r="AB120" i="50"/>
  <c r="N120" i="50" s="1"/>
  <c r="S139" i="51"/>
  <c r="E98" i="51"/>
  <c r="AI90" i="34"/>
  <c r="K31" i="40"/>
  <c r="AA31" i="40"/>
  <c r="K53" i="41"/>
  <c r="AA53" i="41"/>
  <c r="F148" i="51"/>
  <c r="AQ148" i="51"/>
  <c r="M120" i="51"/>
  <c r="AB120" i="51"/>
  <c r="N120" i="51" s="1"/>
  <c r="AQ61" i="50"/>
  <c r="N61" i="50" s="1"/>
  <c r="M61" i="50"/>
  <c r="AH90" i="34"/>
  <c r="E90" i="34" s="1"/>
  <c r="E51" i="34"/>
  <c r="AI51" i="34"/>
  <c r="AB15" i="50"/>
  <c r="N15" i="50" s="1"/>
  <c r="M15" i="50"/>
  <c r="F61" i="34"/>
  <c r="AQ61" i="34"/>
  <c r="N61" i="34" s="1"/>
  <c r="AP90" i="47"/>
  <c r="T90" i="51"/>
  <c r="F90" i="51" s="1"/>
  <c r="D90" i="51"/>
  <c r="AQ142" i="50"/>
  <c r="N142" i="50" s="1"/>
  <c r="M142" i="50"/>
  <c r="X139" i="50"/>
  <c r="J139" i="50" s="1"/>
  <c r="J98" i="50"/>
  <c r="AQ18" i="51"/>
  <c r="M18" i="51"/>
  <c r="J98" i="51"/>
  <c r="AM139" i="51"/>
  <c r="J139" i="51" s="1"/>
  <c r="G182" i="34"/>
  <c r="AP182" i="34"/>
  <c r="H141" i="47"/>
  <c r="V182" i="47"/>
  <c r="H182" i="47" s="1"/>
  <c r="AL49" i="47"/>
  <c r="I49" i="47" s="1"/>
  <c r="I8" i="47"/>
  <c r="K44" i="28"/>
  <c r="X44" i="28"/>
  <c r="L44" i="28" s="1"/>
  <c r="AQ44" i="51"/>
  <c r="N44" i="51" s="1"/>
  <c r="M44" i="51"/>
  <c r="K38" i="28"/>
  <c r="X38" i="28"/>
  <c r="L38" i="28" s="1"/>
  <c r="AP90" i="50"/>
  <c r="AQ90" i="50" s="1"/>
  <c r="Z90" i="50"/>
  <c r="L90" i="50" s="1"/>
  <c r="S182" i="47"/>
  <c r="T141" i="47"/>
  <c r="F105" i="51"/>
  <c r="AB105" i="51"/>
  <c r="N105" i="51" s="1"/>
  <c r="M156" i="47"/>
  <c r="AB156" i="47"/>
  <c r="N156" i="47" s="1"/>
  <c r="M43" i="40"/>
  <c r="AB43" i="40"/>
  <c r="N43" i="40" s="1"/>
  <c r="AQ113" i="50"/>
  <c r="N113" i="50" s="1"/>
  <c r="M113" i="50"/>
  <c r="AQ9" i="44"/>
  <c r="N9" i="44" s="1"/>
  <c r="M9" i="44"/>
  <c r="M15" i="44"/>
  <c r="AB15" i="44"/>
  <c r="N15" i="44" s="1"/>
  <c r="AM139" i="44"/>
  <c r="J139" i="44" s="1"/>
  <c r="J98" i="44"/>
  <c r="AP8" i="44"/>
  <c r="AJ49" i="44"/>
  <c r="G8" i="44"/>
  <c r="V139" i="50"/>
  <c r="H139" i="50" s="1"/>
  <c r="H98" i="50"/>
  <c r="AM139" i="43"/>
  <c r="J139" i="43" s="1"/>
  <c r="J98" i="43"/>
  <c r="K98" i="50"/>
  <c r="AN139" i="50"/>
  <c r="K139" i="50" s="1"/>
  <c r="J8" i="51"/>
  <c r="X49" i="51"/>
  <c r="J49" i="51" s="1"/>
  <c r="S139" i="44"/>
  <c r="E139" i="44" s="1"/>
  <c r="E98" i="44"/>
  <c r="Y49" i="51"/>
  <c r="K49" i="51" s="1"/>
  <c r="K8" i="51"/>
  <c r="M23" i="44"/>
  <c r="AB23" i="44"/>
  <c r="N23" i="44" s="1"/>
  <c r="AB51" i="50" l="1"/>
  <c r="M51" i="50"/>
  <c r="AB31" i="40"/>
  <c r="N31" i="40" s="1"/>
  <c r="M31" i="40"/>
  <c r="AA182" i="47"/>
  <c r="G182" i="47"/>
  <c r="H139" i="47"/>
  <c r="AA139" i="47"/>
  <c r="F90" i="47"/>
  <c r="M90" i="50"/>
  <c r="AB90" i="50"/>
  <c r="N90" i="50" s="1"/>
  <c r="AQ49" i="50"/>
  <c r="H49" i="50"/>
  <c r="AA90" i="47"/>
  <c r="AI49" i="47"/>
  <c r="F49" i="47" s="1"/>
  <c r="E49" i="47"/>
  <c r="AB98" i="50"/>
  <c r="N98" i="50" s="1"/>
  <c r="M98" i="50"/>
  <c r="D139" i="47"/>
  <c r="T139" i="47"/>
  <c r="F139" i="47" s="1"/>
  <c r="F51" i="34"/>
  <c r="AQ51" i="34"/>
  <c r="N51" i="34" s="1"/>
  <c r="AB182" i="51"/>
  <c r="N18" i="51"/>
  <c r="AB31" i="41"/>
  <c r="N31" i="41" s="1"/>
  <c r="M31" i="41"/>
  <c r="E90" i="47"/>
  <c r="AI90" i="47"/>
  <c r="AQ90" i="47" s="1"/>
  <c r="AB51" i="47"/>
  <c r="N51" i="47" s="1"/>
  <c r="M51" i="47"/>
  <c r="AB49" i="34"/>
  <c r="AQ8" i="34"/>
  <c r="N8" i="34" s="1"/>
  <c r="M8" i="34"/>
  <c r="N44" i="50"/>
  <c r="T49" i="50"/>
  <c r="F49" i="50" s="1"/>
  <c r="D49" i="50"/>
  <c r="L35" i="28"/>
  <c r="X47" i="28"/>
  <c r="L47" i="28" s="1"/>
  <c r="AP49" i="34"/>
  <c r="AQ49" i="34" s="1"/>
  <c r="E139" i="51"/>
  <c r="T139" i="51"/>
  <c r="F139" i="51" s="1"/>
  <c r="AB8" i="51"/>
  <c r="N8" i="51" s="1"/>
  <c r="M8" i="51"/>
  <c r="T49" i="51"/>
  <c r="F49" i="51" s="1"/>
  <c r="D49" i="51"/>
  <c r="N30" i="51"/>
  <c r="AQ51" i="50"/>
  <c r="AA49" i="51"/>
  <c r="AB53" i="40"/>
  <c r="N53" i="40" s="1"/>
  <c r="M53" i="40"/>
  <c r="AB8" i="50"/>
  <c r="N8" i="50" s="1"/>
  <c r="M8" i="50"/>
  <c r="N98" i="34"/>
  <c r="AP90" i="51"/>
  <c r="AQ90" i="51" s="1"/>
  <c r="N142" i="47"/>
  <c r="AQ90" i="34"/>
  <c r="AQ98" i="50"/>
  <c r="AQ8" i="51"/>
  <c r="I139" i="50"/>
  <c r="AI182" i="51"/>
  <c r="F182" i="51" s="1"/>
  <c r="H90" i="51"/>
  <c r="AA90" i="51"/>
  <c r="AQ8" i="47"/>
  <c r="L41" i="28"/>
  <c r="M139" i="34"/>
  <c r="AB139" i="34"/>
  <c r="N139" i="34" s="1"/>
  <c r="AB49" i="47"/>
  <c r="E182" i="47"/>
  <c r="T182" i="47"/>
  <c r="F182" i="47" s="1"/>
  <c r="AQ182" i="34"/>
  <c r="N182" i="34" s="1"/>
  <c r="M182" i="34"/>
  <c r="AP139" i="50"/>
  <c r="M141" i="47"/>
  <c r="AQ141" i="47"/>
  <c r="AB141" i="51"/>
  <c r="N141" i="51" s="1"/>
  <c r="M141" i="51"/>
  <c r="AB141" i="50"/>
  <c r="N141" i="50" s="1"/>
  <c r="M141" i="50"/>
  <c r="N71" i="50"/>
  <c r="AA49" i="50"/>
  <c r="G49" i="50"/>
  <c r="AB51" i="51"/>
  <c r="N51" i="51" s="1"/>
  <c r="M51" i="51"/>
  <c r="T139" i="34"/>
  <c r="F139" i="34" s="1"/>
  <c r="AP139" i="51"/>
  <c r="AQ139" i="51" s="1"/>
  <c r="F90" i="34"/>
  <c r="H49" i="47"/>
  <c r="AP49" i="47"/>
  <c r="AQ49" i="47" s="1"/>
  <c r="N49" i="47" s="1"/>
  <c r="N163" i="51"/>
  <c r="F98" i="47"/>
  <c r="AQ49" i="51"/>
  <c r="AP182" i="47"/>
  <c r="AQ182" i="47" s="1"/>
  <c r="F98" i="34"/>
  <c r="AQ98" i="34"/>
  <c r="M53" i="41"/>
  <c r="AB53" i="41"/>
  <c r="N53" i="41" s="1"/>
  <c r="AI139" i="50"/>
  <c r="F139" i="50" s="1"/>
  <c r="D139" i="50"/>
  <c r="AP182" i="51"/>
  <c r="AQ182" i="51" s="1"/>
  <c r="AP139" i="47"/>
  <c r="AQ139" i="47" s="1"/>
  <c r="G139" i="47"/>
  <c r="AK47" i="28"/>
  <c r="AQ139" i="34"/>
  <c r="AB90" i="34"/>
  <c r="M90" i="34"/>
  <c r="AQ98" i="51"/>
  <c r="N98" i="51" s="1"/>
  <c r="M98" i="51"/>
  <c r="AA139" i="50"/>
  <c r="G139" i="50"/>
  <c r="N8" i="47"/>
  <c r="AQ98" i="47"/>
  <c r="AB141" i="47"/>
  <c r="AB98" i="47"/>
  <c r="M98" i="47"/>
  <c r="AA182" i="50"/>
  <c r="I139" i="51"/>
  <c r="AP182" i="50"/>
  <c r="AQ182" i="50" s="1"/>
  <c r="AQ8" i="44"/>
  <c r="N8" i="44" s="1"/>
  <c r="M8" i="44"/>
  <c r="G49" i="44"/>
  <c r="AP49" i="44"/>
  <c r="N49" i="34" l="1"/>
  <c r="M139" i="51"/>
  <c r="AB139" i="51"/>
  <c r="AB139" i="47"/>
  <c r="N139" i="47" s="1"/>
  <c r="M139" i="47"/>
  <c r="AB139" i="50"/>
  <c r="M139" i="50"/>
  <c r="N139" i="51"/>
  <c r="AB90" i="51"/>
  <c r="N90" i="51" s="1"/>
  <c r="M90" i="51"/>
  <c r="M182" i="50"/>
  <c r="AB182" i="50"/>
  <c r="N182" i="50" s="1"/>
  <c r="AB182" i="47"/>
  <c r="N182" i="47" s="1"/>
  <c r="M182" i="47"/>
  <c r="AB49" i="51"/>
  <c r="N49" i="51" s="1"/>
  <c r="M49" i="51"/>
  <c r="AB49" i="50"/>
  <c r="N49" i="50" s="1"/>
  <c r="M182" i="51"/>
  <c r="AQ139" i="50"/>
  <c r="N139" i="50" s="1"/>
  <c r="N141" i="47"/>
  <c r="M49" i="50"/>
  <c r="M90" i="47"/>
  <c r="AB90" i="47"/>
  <c r="N90" i="47" s="1"/>
  <c r="N98" i="47"/>
  <c r="N182" i="51"/>
  <c r="M49" i="47"/>
  <c r="N90" i="34"/>
  <c r="M49" i="34"/>
  <c r="N51" i="50"/>
  <c r="M49" i="44"/>
  <c r="AQ49" i="44"/>
  <c r="N49" i="4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<sst xmlns="http://schemas.openxmlformats.org/spreadsheetml/2006/main" count="6464" uniqueCount="284">
  <si>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</si>
  <si>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</si>
  <si>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</si>
  <si>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</si>
  <si>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</si>
  <si>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</si>
  <si>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</si>
  <si>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</si>
  <si>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</si>
  <si>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</si>
  <si>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</si>
  <si>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</si>
  <si>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</si>
  <si>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</si>
  <si>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</si>
  <si>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</si>
  <si>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</si>
  <si>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</si>
  <si>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</si>
  <si>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</si>
  <si>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</si>
  <si>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</si>
  <si>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</si>
  <si>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</si>
  <si>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</si>
  <si>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</si>
  <si>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</si>
  <si>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</si>
  <si>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</si>
  <si>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</si>
  <si>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</si>
  <si>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</si>
  <si>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</si>
  <si>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</si>
  <si>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</si>
  <si>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</si>
  <si>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</si>
  <si>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</si>
  <si>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</si>
  <si>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</si>
  <si>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</si>
  <si>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</si>
  <si>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</si>
  <si>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</si>
  <si>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</si>
  <si>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</si>
  <si>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</si>
  <si>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</si>
  <si>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</si>
  <si>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</si>
  <si>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</si>
  <si>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</si>
  <si>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</si>
  <si>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</si>
  <si>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</si>
  <si>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</si>
  <si>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</si>
  <si>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</si>
  <si>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</si>
  <si>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</si>
  <si>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</si>
  <si>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</si>
  <si>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</si>
  <si>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</si>
  <si>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</si>
  <si>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</si>
  <si>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</si>
  <si>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</si>
  <si>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</si>
  <si>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</si>
  <si>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</si>
  <si>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</si>
  <si>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</si>
  <si>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</si>
  <si>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</si>
  <si>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</si>
  <si>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</si>
  <si>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</si>
  <si>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</si>
  <si>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</si>
  <si>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</si>
  <si>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</si>
  <si>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</si>
  <si>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</si>
  <si>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</si>
  <si>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</si>
  <si>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</si>
  <si>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</si>
  <si>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</si>
  <si>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</si>
  <si>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</si>
  <si>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</si>
  <si>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</si>
  <si>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</si>
  <si>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</si>
  <si>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</si>
  <si>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</si>
  <si>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</si>
  <si>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</si>
  <si>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</si>
  <si>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</si>
  <si>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</si>
  <si>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</si>
  <si>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</si>
  <si>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</si>
  <si>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</si>
  <si>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</si>
  <si>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</si>
  <si>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</si>
  <si>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</si>
  <si>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</si>
  <si>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</si>
  <si>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</si>
  <si>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</si>
  <si>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</si>
  <si>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</si>
  <si>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</si>
  <si>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</si>
  <si>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</si>
  <si>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</si>
  <si>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</si>
  <si>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</si>
  <si>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</si>
  <si>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</si>
  <si>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</si>
  <si>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</si>
  <si>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</si>
  <si>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</si>
  <si>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</si>
  <si>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</si>
  <si>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</si>
  <si>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</si>
  <si>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</si>
  <si>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</si>
  <si>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</si>
  <si>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</si>
  <si>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</si>
  <si>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</si>
  <si>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</si>
  <si>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</si>
  <si>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</si>
  <si>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</si>
  <si>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</si>
  <si>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</si>
  <si>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</si>
  <si>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</si>
  <si>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</si>
  <si>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</si>
  <si>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</si>
  <si>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</si>
  <si>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</si>
  <si>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</si>
  <si>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</si>
  <si>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</si>
  <si>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</si>
  <si>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</si>
  <si>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</si>
  <si>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</si>
  <si>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</si>
  <si>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</si>
  <si>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</si>
  <si>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</si>
  <si>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</si>
  <si>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</si>
  <si>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</si>
  <si>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</si>
  <si>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</si>
  <si>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</si>
  <si>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</si>
  <si>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</si>
  <si>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</si>
  <si>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</si>
  <si>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</si>
  <si>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</si>
  <si>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</si>
  <si>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</si>
  <si>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</si>
  <si>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</si>
  <si>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</si>
  <si>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</si>
  <si>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</si>
  <si>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</si>
  <si>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</si>
  <si>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</si>
  <si>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</si>
  <si>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</si>
  <si>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</si>
  <si>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</si>
  <si>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</si>
  <si>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</si>
  <si>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</si>
  <si>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</si>
  <si>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</si>
  <si>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</si>
  <si>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</si>
  <si>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</si>
  <si>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</si>
  <si>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</si>
  <si>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</si>
  <si>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</si>
  <si>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</si>
  <si>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</si>
  <si>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</si>
  <si>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</si>
  <si>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</si>
  <si>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</si>
  <si>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</si>
  <si>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</si>
  <si>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</si>
  <si>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</si>
  <si>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</si>
  <si>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</si>
  <si>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</si>
  <si>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</si>
  <si>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</si>
  <si>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</si>
  <si>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</si>
  <si>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</si>
  <si>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</si>
  <si>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</si>
  <si>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</si>
  <si>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</si>
  <si>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</si>
  <si>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</si>
  <si>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</si>
  <si>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</si>
  <si>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</si>
  <si>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</si>
  <si>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</si>
  <si>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</si>
  <si>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</si>
  <si>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</si>
  <si>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</si>
  <si>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</si>
  <si>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</si>
  <si>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</si>
  <si>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</si>
  <si>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</si>
  <si>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</si>
  <si>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</si>
  <si>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</si>
  <si>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</si>
  <si>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</si>
  <si>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</si>
  <si>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</si>
  <si>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</si>
  <si>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</si>
  <si>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</si>
  <si>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</si>
  <si>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</si>
  <si>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</si>
  <si>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</si>
  <si>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</si>
  <si>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</si>
  <si>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</si>
  <si>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</si>
  <si>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</si>
  <si>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</si>
  <si>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</si>
  <si>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</si>
  <si>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</si>
  <si>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</si>
  <si>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</si>
  <si>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</si>
  <si>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</si>
  <si>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</si>
  <si>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</si>
  <si>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</si>
  <si>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</si>
  <si>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</si>
  <si>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</si>
  <si>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</si>
  <si>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</si>
  <si>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</si>
  <si>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</si>
  <si>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</si>
  <si>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</si>
  <si>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</si>
  <si>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</si>
  <si>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</si>
  <si>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</si>
  <si>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</si>
  <si>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金武町</t>
  </si>
  <si>
    <t>*0000000000000003063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</si>
</sst>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DD6E6B25-41AE-4920-8025-0105D035AE2E}"/>
    <cellStyle name="標準 3" xfId="3" xr:uid="{1FB52B69-FF1A-432F-A17C-0D29A3145E7B}"/>
    <cellStyle name="標準_06月報新様式（案）" xfId="4" xr:uid="{C3DC2409-2232-485D-AC9C-466A0D764CF4}"/>
    <cellStyle name="標準_H18年４月～の全様式【月報】改訂" xfId="5" xr:uid="{69E2F9E5-9FE9-4189-835E-674DF37E3800}"/>
    <cellStyle name="標準_基本設計書_17年度月報本文" xfId="6" xr:uid="{675EED1A-85F8-4006-8C15-186A9BB259BF}"/>
    <cellStyle name="標準_事業状況報告CSV連携仕様_修正版(061127)" xfId="7" xr:uid="{692980AA-498E-400A-86CE-5A108BBB94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3B683-9849-4EF6-A58A-81042885160C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473140</v>
      </c>
      <c r="B1" t="s">
        <v>282</v>
      </c>
      <c r="C1">
        <v>202604</v>
      </c>
      <c r="D1">
        <v>1010001</v>
      </c>
      <c r="E1">
        <v>2371</v>
      </c>
      <c r="F1">
        <v>10</v>
      </c>
      <c r="G1">
        <v>5</v>
      </c>
      <c r="H1">
        <v>2376</v>
      </c>
    </row>
    <row r="2" spans="1:10">
      <c r="A2">
        <v>473140</v>
      </c>
      <c r="B2" t="s">
        <v>282</v>
      </c>
      <c r="C2">
        <v>202604</v>
      </c>
      <c r="D2">
        <v>1020001</v>
      </c>
      <c r="E2">
        <v>1338</v>
      </c>
      <c r="F2">
        <v>0</v>
      </c>
      <c r="G2">
        <v>0</v>
      </c>
      <c r="H2">
        <v>1335</v>
      </c>
    </row>
    <row r="3" spans="1:10">
      <c r="A3">
        <v>473140</v>
      </c>
      <c r="B3" t="s">
        <v>282</v>
      </c>
      <c r="C3">
        <v>202604</v>
      </c>
      <c r="D3">
        <v>1020002</v>
      </c>
      <c r="E3">
        <v>1087</v>
      </c>
      <c r="F3">
        <v>0</v>
      </c>
      <c r="G3">
        <v>0</v>
      </c>
      <c r="H3">
        <v>1094</v>
      </c>
    </row>
    <row r="4" spans="1:10">
      <c r="A4">
        <v>473140</v>
      </c>
      <c r="B4" t="s">
        <v>282</v>
      </c>
      <c r="C4">
        <v>202604</v>
      </c>
      <c r="D4">
        <v>1020003</v>
      </c>
      <c r="E4">
        <v>26</v>
      </c>
      <c r="F4">
        <v>0</v>
      </c>
      <c r="G4">
        <v>0</v>
      </c>
      <c r="H4">
        <v>26</v>
      </c>
    </row>
    <row r="5" spans="1:10">
      <c r="A5">
        <v>473140</v>
      </c>
      <c r="B5" t="s">
        <v>282</v>
      </c>
      <c r="C5">
        <v>202604</v>
      </c>
      <c r="D5">
        <v>1020004</v>
      </c>
      <c r="E5">
        <v>11</v>
      </c>
      <c r="F5">
        <v>0</v>
      </c>
      <c r="G5">
        <v>0</v>
      </c>
      <c r="H5">
        <v>12</v>
      </c>
    </row>
    <row r="6" spans="1:10">
      <c r="A6">
        <v>473140</v>
      </c>
      <c r="B6" t="s">
        <v>282</v>
      </c>
      <c r="C6">
        <v>202604</v>
      </c>
      <c r="D6">
        <v>1020005</v>
      </c>
      <c r="E6">
        <v>3061</v>
      </c>
      <c r="F6">
        <v>13</v>
      </c>
      <c r="G6">
        <v>11</v>
      </c>
      <c r="H6" t="s">
        <v>283</v>
      </c>
    </row>
    <row r="7" spans="1:10">
      <c r="A7">
        <v>473140</v>
      </c>
      <c r="B7" t="s">
        <v>282</v>
      </c>
      <c r="C7">
        <v>202604</v>
      </c>
      <c r="D7">
        <v>1020006</v>
      </c>
      <c r="E7">
        <v>636</v>
      </c>
      <c r="F7">
        <v>0</v>
      </c>
      <c r="G7">
        <v>0</v>
      </c>
      <c r="H7">
        <v>634</v>
      </c>
    </row>
    <row r="8" spans="1:10">
      <c r="A8">
        <v>473140</v>
      </c>
      <c r="B8" t="s">
        <v>282</v>
      </c>
      <c r="C8">
        <v>202604</v>
      </c>
      <c r="D8">
        <v>1030101</v>
      </c>
      <c r="E8">
        <v>3</v>
      </c>
      <c r="F8">
        <v>0</v>
      </c>
      <c r="G8">
        <v>9</v>
      </c>
      <c r="H8">
        <v>0</v>
      </c>
      <c r="I8">
        <v>1</v>
      </c>
      <c r="J8">
        <v>13</v>
      </c>
    </row>
    <row r="9" spans="1:10">
      <c r="A9">
        <v>473140</v>
      </c>
      <c r="B9" t="s">
        <v>282</v>
      </c>
      <c r="C9">
        <v>202604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473140</v>
      </c>
      <c r="B10" t="s">
        <v>282</v>
      </c>
      <c r="C10">
        <v>202604</v>
      </c>
      <c r="D10">
        <v>1030201</v>
      </c>
      <c r="E10">
        <v>1</v>
      </c>
      <c r="F10">
        <v>0</v>
      </c>
      <c r="G10">
        <v>10</v>
      </c>
      <c r="H10">
        <v>0</v>
      </c>
      <c r="I10">
        <v>0</v>
      </c>
      <c r="J10">
        <v>11</v>
      </c>
    </row>
    <row r="11" spans="1:10">
      <c r="A11">
        <v>473140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473140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473140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473140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473140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473140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473140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473140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473140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473140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473140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473140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473140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473140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473140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473140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473140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473140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473140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473140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473140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473140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473140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473140</v>
      </c>
      <c r="B34" t="s">
        <v>282</v>
      </c>
      <c r="C34">
        <v>202604</v>
      </c>
      <c r="D34">
        <v>1071003</v>
      </c>
      <c r="E34">
        <v>6</v>
      </c>
      <c r="F34">
        <v>6</v>
      </c>
      <c r="G34">
        <v>0</v>
      </c>
      <c r="H34">
        <v>0</v>
      </c>
      <c r="I34">
        <v>0</v>
      </c>
      <c r="J34">
        <v>0</v>
      </c>
      <c r="K34">
        <v>13</v>
      </c>
      <c r="L34">
        <v>13</v>
      </c>
      <c r="M34">
        <v>19</v>
      </c>
      <c r="N34">
        <v>19</v>
      </c>
      <c r="O34">
        <v>0</v>
      </c>
      <c r="P34">
        <v>0</v>
      </c>
      <c r="Q34">
        <v>0</v>
      </c>
      <c r="R34">
        <v>0</v>
      </c>
    </row>
    <row r="35" spans="1:18">
      <c r="A35">
        <v>473140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473140</v>
      </c>
      <c r="B36" t="s">
        <v>282</v>
      </c>
      <c r="C36">
        <v>202604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22</v>
      </c>
      <c r="L36">
        <v>20</v>
      </c>
      <c r="M36">
        <v>34</v>
      </c>
      <c r="N36">
        <v>32</v>
      </c>
      <c r="O36">
        <v>0</v>
      </c>
      <c r="P36">
        <v>0</v>
      </c>
      <c r="Q36">
        <v>0</v>
      </c>
      <c r="R36">
        <v>0</v>
      </c>
    </row>
    <row r="37" spans="1:18">
      <c r="A37">
        <v>473140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473140</v>
      </c>
      <c r="B38" t="s">
        <v>282</v>
      </c>
      <c r="C38">
        <v>202604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18</v>
      </c>
      <c r="L38">
        <v>20</v>
      </c>
      <c r="M38">
        <v>19</v>
      </c>
      <c r="N38">
        <v>21</v>
      </c>
      <c r="O38">
        <v>0</v>
      </c>
      <c r="P38">
        <v>0</v>
      </c>
      <c r="Q38">
        <v>0</v>
      </c>
      <c r="R38">
        <v>0</v>
      </c>
    </row>
    <row r="39" spans="1:18">
      <c r="A39">
        <v>473140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473140</v>
      </c>
      <c r="B40" t="s">
        <v>282</v>
      </c>
      <c r="C40">
        <v>202604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26</v>
      </c>
      <c r="L40">
        <v>26</v>
      </c>
      <c r="M40">
        <v>34</v>
      </c>
      <c r="N40">
        <v>34</v>
      </c>
      <c r="O40">
        <v>0</v>
      </c>
      <c r="P40">
        <v>0</v>
      </c>
      <c r="Q40">
        <v>0</v>
      </c>
      <c r="R40">
        <v>0</v>
      </c>
    </row>
    <row r="41" spans="1:18">
      <c r="A41">
        <v>473140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473140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473140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473140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473140</v>
      </c>
      <c r="B45" t="s">
        <v>282</v>
      </c>
      <c r="C45">
        <v>202604</v>
      </c>
      <c r="D45">
        <v>1072005</v>
      </c>
      <c r="E45">
        <v>1</v>
      </c>
      <c r="F45">
        <v>1</v>
      </c>
    </row>
    <row r="46" spans="1:18">
      <c r="A46">
        <v>473140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473140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473140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473140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473140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473140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473140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473140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473140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473140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473140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473140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473140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473140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473140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473140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473140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473140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473140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473140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473140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473140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473140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473140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473140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473140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473140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473140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473140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473140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473140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473140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473140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473140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473140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473140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473140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473140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473140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473140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473140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473140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473140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473140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473140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473140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473140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473140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473140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473140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473140</v>
      </c>
      <c r="B96" t="s">
        <v>282</v>
      </c>
      <c r="C96">
        <v>202604</v>
      </c>
      <c r="D96">
        <v>1110001</v>
      </c>
      <c r="E96">
        <v>0</v>
      </c>
      <c r="F96">
        <v>92</v>
      </c>
      <c r="G96">
        <v>99</v>
      </c>
      <c r="H96">
        <v>108</v>
      </c>
      <c r="I96">
        <v>117</v>
      </c>
      <c r="J96">
        <v>50</v>
      </c>
      <c r="K96">
        <v>466</v>
      </c>
      <c r="L96">
        <v>0</v>
      </c>
      <c r="M96">
        <v>31</v>
      </c>
      <c r="N96">
        <v>49</v>
      </c>
      <c r="O96">
        <v>80</v>
      </c>
      <c r="P96">
        <v>546</v>
      </c>
    </row>
    <row r="97" spans="1:16">
      <c r="A97">
        <v>473140</v>
      </c>
      <c r="B97" t="s">
        <v>282</v>
      </c>
      <c r="C97">
        <v>202604</v>
      </c>
      <c r="D97">
        <v>1110002</v>
      </c>
      <c r="E97">
        <v>0</v>
      </c>
      <c r="F97">
        <v>13</v>
      </c>
      <c r="G97">
        <v>11</v>
      </c>
      <c r="H97">
        <v>13</v>
      </c>
      <c r="I97">
        <v>17</v>
      </c>
      <c r="J97">
        <v>8</v>
      </c>
      <c r="K97">
        <v>62</v>
      </c>
      <c r="L97">
        <v>0</v>
      </c>
      <c r="M97">
        <v>7</v>
      </c>
      <c r="N97">
        <v>6</v>
      </c>
      <c r="O97">
        <v>13</v>
      </c>
      <c r="P97">
        <v>75</v>
      </c>
    </row>
    <row r="98" spans="1:16">
      <c r="A98">
        <v>473140</v>
      </c>
      <c r="B98" t="s">
        <v>282</v>
      </c>
      <c r="C98">
        <v>202604</v>
      </c>
      <c r="D98">
        <v>1110003</v>
      </c>
      <c r="E98">
        <v>0</v>
      </c>
      <c r="F98">
        <v>79</v>
      </c>
      <c r="G98">
        <v>88</v>
      </c>
      <c r="H98">
        <v>95</v>
      </c>
      <c r="I98">
        <v>100</v>
      </c>
      <c r="J98">
        <v>42</v>
      </c>
      <c r="K98">
        <v>404</v>
      </c>
      <c r="L98">
        <v>0</v>
      </c>
      <c r="M98">
        <v>24</v>
      </c>
      <c r="N98">
        <v>43</v>
      </c>
      <c r="O98">
        <v>67</v>
      </c>
      <c r="P98">
        <v>471</v>
      </c>
    </row>
    <row r="99" spans="1:16">
      <c r="A99">
        <v>473140</v>
      </c>
      <c r="B99" t="s">
        <v>282</v>
      </c>
      <c r="C99">
        <v>202604</v>
      </c>
      <c r="D99">
        <v>1110004</v>
      </c>
      <c r="E99">
        <v>0</v>
      </c>
      <c r="F99">
        <v>2</v>
      </c>
      <c r="G99">
        <v>3</v>
      </c>
      <c r="H99">
        <v>1</v>
      </c>
      <c r="I99">
        <v>2</v>
      </c>
      <c r="J99">
        <v>2</v>
      </c>
      <c r="K99">
        <v>10</v>
      </c>
      <c r="L99">
        <v>0</v>
      </c>
      <c r="M99">
        <v>0</v>
      </c>
      <c r="N99">
        <v>1</v>
      </c>
      <c r="O99">
        <v>1</v>
      </c>
      <c r="P99">
        <v>11</v>
      </c>
    </row>
    <row r="100" spans="1:16">
      <c r="A100">
        <v>473140</v>
      </c>
      <c r="B100" t="s">
        <v>282</v>
      </c>
      <c r="C100">
        <v>202604</v>
      </c>
      <c r="D100">
        <v>1110005</v>
      </c>
      <c r="E100">
        <v>0</v>
      </c>
      <c r="F100">
        <v>94</v>
      </c>
      <c r="G100">
        <v>102</v>
      </c>
      <c r="H100">
        <v>109</v>
      </c>
      <c r="I100">
        <v>119</v>
      </c>
      <c r="J100">
        <v>52</v>
      </c>
      <c r="K100">
        <v>476</v>
      </c>
      <c r="L100">
        <v>0</v>
      </c>
      <c r="M100">
        <v>31</v>
      </c>
      <c r="N100">
        <v>50</v>
      </c>
      <c r="O100">
        <v>81</v>
      </c>
      <c r="P100">
        <v>557</v>
      </c>
    </row>
    <row r="101" spans="1:16">
      <c r="A101">
        <v>473140</v>
      </c>
      <c r="B101" t="s">
        <v>282</v>
      </c>
      <c r="C101">
        <v>202604</v>
      </c>
      <c r="D101">
        <v>1120001</v>
      </c>
      <c r="E101">
        <v>0</v>
      </c>
      <c r="F101">
        <v>65</v>
      </c>
      <c r="G101">
        <v>71</v>
      </c>
      <c r="H101">
        <v>56</v>
      </c>
      <c r="I101">
        <v>45</v>
      </c>
      <c r="J101">
        <v>20</v>
      </c>
      <c r="K101">
        <v>257</v>
      </c>
      <c r="L101">
        <v>0</v>
      </c>
      <c r="M101">
        <v>12</v>
      </c>
      <c r="N101">
        <v>24</v>
      </c>
      <c r="O101">
        <v>36</v>
      </c>
      <c r="P101">
        <v>293</v>
      </c>
    </row>
    <row r="102" spans="1:16">
      <c r="A102">
        <v>473140</v>
      </c>
      <c r="B102" t="s">
        <v>282</v>
      </c>
      <c r="C102">
        <v>202604</v>
      </c>
      <c r="D102">
        <v>1120002</v>
      </c>
      <c r="E102">
        <v>0</v>
      </c>
      <c r="F102">
        <v>2</v>
      </c>
      <c r="G102">
        <v>3</v>
      </c>
      <c r="H102">
        <v>0</v>
      </c>
      <c r="I102">
        <v>1</v>
      </c>
      <c r="J102">
        <v>1</v>
      </c>
      <c r="K102">
        <v>7</v>
      </c>
      <c r="L102">
        <v>0</v>
      </c>
      <c r="M102">
        <v>0</v>
      </c>
      <c r="N102">
        <v>1</v>
      </c>
      <c r="O102">
        <v>1</v>
      </c>
      <c r="P102">
        <v>8</v>
      </c>
    </row>
    <row r="103" spans="1:16">
      <c r="A103">
        <v>473140</v>
      </c>
      <c r="B103" t="s">
        <v>282</v>
      </c>
      <c r="C103">
        <v>202604</v>
      </c>
      <c r="D103">
        <v>1120003</v>
      </c>
      <c r="E103">
        <v>0</v>
      </c>
      <c r="F103">
        <v>67</v>
      </c>
      <c r="G103">
        <v>74</v>
      </c>
      <c r="H103">
        <v>56</v>
      </c>
      <c r="I103">
        <v>46</v>
      </c>
      <c r="J103">
        <v>21</v>
      </c>
      <c r="K103">
        <v>264</v>
      </c>
      <c r="L103">
        <v>0</v>
      </c>
      <c r="M103">
        <v>12</v>
      </c>
      <c r="N103">
        <v>25</v>
      </c>
      <c r="O103">
        <v>37</v>
      </c>
      <c r="P103">
        <v>301</v>
      </c>
    </row>
    <row r="104" spans="1:16">
      <c r="A104">
        <v>473140</v>
      </c>
      <c r="B104" t="s">
        <v>282</v>
      </c>
      <c r="C104">
        <v>202604</v>
      </c>
      <c r="D104">
        <v>1130001</v>
      </c>
      <c r="E104">
        <v>60</v>
      </c>
      <c r="F104">
        <v>26</v>
      </c>
      <c r="G104">
        <v>0</v>
      </c>
      <c r="H104">
        <v>86</v>
      </c>
    </row>
    <row r="105" spans="1:16">
      <c r="A105">
        <v>473140</v>
      </c>
      <c r="B105" t="s">
        <v>282</v>
      </c>
      <c r="C105">
        <v>202604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473140</v>
      </c>
      <c r="B106" t="s">
        <v>282</v>
      </c>
      <c r="C106">
        <v>202604</v>
      </c>
      <c r="D106">
        <v>1130003</v>
      </c>
      <c r="E106">
        <v>60</v>
      </c>
      <c r="F106">
        <v>27</v>
      </c>
      <c r="G106">
        <v>0</v>
      </c>
      <c r="H106">
        <v>87</v>
      </c>
    </row>
    <row r="107" spans="1:16">
      <c r="A107">
        <v>473140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2</v>
      </c>
      <c r="H107">
        <v>12</v>
      </c>
      <c r="I107">
        <v>32</v>
      </c>
      <c r="J107">
        <v>14</v>
      </c>
      <c r="K107">
        <v>0</v>
      </c>
      <c r="L107">
        <v>60</v>
      </c>
      <c r="M107">
        <v>0</v>
      </c>
      <c r="N107">
        <v>0</v>
      </c>
      <c r="O107">
        <v>0</v>
      </c>
      <c r="P107">
        <v>60</v>
      </c>
    </row>
    <row r="108" spans="1:16">
      <c r="A108">
        <v>473140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473140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2</v>
      </c>
      <c r="H109">
        <v>12</v>
      </c>
      <c r="I109">
        <v>32</v>
      </c>
      <c r="J109">
        <v>14</v>
      </c>
      <c r="K109">
        <v>0</v>
      </c>
      <c r="L109">
        <v>60</v>
      </c>
      <c r="M109">
        <v>0</v>
      </c>
      <c r="N109">
        <v>0</v>
      </c>
      <c r="O109">
        <v>0</v>
      </c>
      <c r="P109">
        <v>60</v>
      </c>
    </row>
    <row r="110" spans="1:16">
      <c r="A110">
        <v>473140</v>
      </c>
      <c r="B110" t="s">
        <v>282</v>
      </c>
      <c r="C110">
        <v>202604</v>
      </c>
      <c r="D110">
        <v>1139201</v>
      </c>
      <c r="E110">
        <v>0</v>
      </c>
      <c r="F110">
        <v>2</v>
      </c>
      <c r="G110">
        <v>6</v>
      </c>
      <c r="H110">
        <v>9</v>
      </c>
      <c r="I110">
        <v>8</v>
      </c>
      <c r="J110">
        <v>1</v>
      </c>
      <c r="K110">
        <v>0</v>
      </c>
      <c r="L110">
        <v>26</v>
      </c>
      <c r="M110">
        <v>0</v>
      </c>
      <c r="N110">
        <v>0</v>
      </c>
      <c r="O110">
        <v>0</v>
      </c>
      <c r="P110">
        <v>26</v>
      </c>
    </row>
    <row r="111" spans="1:16">
      <c r="A111">
        <v>473140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473140</v>
      </c>
      <c r="B112" t="s">
        <v>282</v>
      </c>
      <c r="C112">
        <v>202604</v>
      </c>
      <c r="D112">
        <v>1139203</v>
      </c>
      <c r="E112">
        <v>0</v>
      </c>
      <c r="F112">
        <v>2</v>
      </c>
      <c r="G112">
        <v>6</v>
      </c>
      <c r="H112">
        <v>9</v>
      </c>
      <c r="I112">
        <v>9</v>
      </c>
      <c r="J112">
        <v>1</v>
      </c>
      <c r="K112">
        <v>0</v>
      </c>
      <c r="L112">
        <v>27</v>
      </c>
      <c r="M112">
        <v>0</v>
      </c>
      <c r="N112">
        <v>0</v>
      </c>
      <c r="O112">
        <v>0</v>
      </c>
      <c r="P112">
        <v>27</v>
      </c>
    </row>
    <row r="113" spans="1:16">
      <c r="A113">
        <v>473140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473140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473140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473140</v>
      </c>
      <c r="B116" t="s">
        <v>282</v>
      </c>
      <c r="C116">
        <v>202604</v>
      </c>
      <c r="D116">
        <v>1139304</v>
      </c>
      <c r="E116">
        <v>0</v>
      </c>
      <c r="F116">
        <v>2</v>
      </c>
      <c r="G116">
        <v>8</v>
      </c>
      <c r="H116">
        <v>21</v>
      </c>
      <c r="I116">
        <v>41</v>
      </c>
      <c r="J116">
        <v>15</v>
      </c>
      <c r="K116">
        <v>0</v>
      </c>
      <c r="L116">
        <v>87</v>
      </c>
      <c r="M116">
        <v>0</v>
      </c>
      <c r="N116">
        <v>0</v>
      </c>
      <c r="O116">
        <v>0</v>
      </c>
      <c r="P116">
        <v>87</v>
      </c>
    </row>
    <row r="117" spans="1:16">
      <c r="A117">
        <v>473140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473140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473140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473140</v>
      </c>
      <c r="B120" t="s">
        <v>282</v>
      </c>
      <c r="C120">
        <v>202604</v>
      </c>
      <c r="D120">
        <v>1140001</v>
      </c>
      <c r="E120">
        <v>0</v>
      </c>
      <c r="F120">
        <v>11</v>
      </c>
      <c r="G120">
        <v>27</v>
      </c>
      <c r="H120">
        <v>18</v>
      </c>
      <c r="I120">
        <v>18</v>
      </c>
      <c r="J120">
        <v>11</v>
      </c>
      <c r="K120">
        <v>0</v>
      </c>
      <c r="L120">
        <v>85</v>
      </c>
      <c r="M120">
        <v>0</v>
      </c>
      <c r="N120">
        <v>0</v>
      </c>
      <c r="O120">
        <v>0</v>
      </c>
      <c r="P120">
        <v>85</v>
      </c>
    </row>
    <row r="121" spans="1:16">
      <c r="A121">
        <v>473140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473140</v>
      </c>
      <c r="B122" t="s">
        <v>282</v>
      </c>
      <c r="C122">
        <v>202604</v>
      </c>
      <c r="D122">
        <v>1140003</v>
      </c>
      <c r="E122">
        <v>0</v>
      </c>
      <c r="F122">
        <v>11</v>
      </c>
      <c r="G122">
        <v>27</v>
      </c>
      <c r="H122">
        <v>18</v>
      </c>
      <c r="I122">
        <v>18</v>
      </c>
      <c r="J122">
        <v>12</v>
      </c>
      <c r="K122">
        <v>0</v>
      </c>
      <c r="L122">
        <v>86</v>
      </c>
      <c r="M122">
        <v>0</v>
      </c>
      <c r="N122">
        <v>0</v>
      </c>
      <c r="O122">
        <v>0</v>
      </c>
      <c r="P122">
        <v>86</v>
      </c>
    </row>
    <row r="123" spans="1:16">
      <c r="A123">
        <v>473140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45</v>
      </c>
      <c r="H123">
        <v>40</v>
      </c>
      <c r="I123">
        <v>40</v>
      </c>
      <c r="J123">
        <v>68</v>
      </c>
      <c r="K123">
        <v>38</v>
      </c>
      <c r="L123">
        <v>231</v>
      </c>
      <c r="M123">
        <v>3</v>
      </c>
      <c r="N123">
        <v>5</v>
      </c>
      <c r="O123">
        <v>8</v>
      </c>
      <c r="P123">
        <v>239</v>
      </c>
    </row>
    <row r="124" spans="1:16">
      <c r="A124">
        <v>473140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5</v>
      </c>
      <c r="H124">
        <v>3</v>
      </c>
      <c r="I124">
        <v>3</v>
      </c>
      <c r="J124">
        <v>2</v>
      </c>
      <c r="K124">
        <v>2</v>
      </c>
      <c r="L124">
        <v>15</v>
      </c>
      <c r="M124">
        <v>0</v>
      </c>
      <c r="N124">
        <v>0</v>
      </c>
      <c r="O124">
        <v>0</v>
      </c>
      <c r="P124">
        <v>15</v>
      </c>
    </row>
    <row r="125" spans="1:16">
      <c r="A125">
        <v>473140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36</v>
      </c>
      <c r="H125">
        <v>58</v>
      </c>
      <c r="I125">
        <v>47</v>
      </c>
      <c r="J125">
        <v>43</v>
      </c>
      <c r="K125">
        <v>18</v>
      </c>
      <c r="L125">
        <v>202</v>
      </c>
      <c r="M125">
        <v>10</v>
      </c>
      <c r="N125">
        <v>23</v>
      </c>
      <c r="O125">
        <v>33</v>
      </c>
      <c r="P125">
        <v>235</v>
      </c>
    </row>
    <row r="126" spans="1:16">
      <c r="A126">
        <v>473140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473140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473140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2</v>
      </c>
      <c r="H128">
        <v>9</v>
      </c>
      <c r="I128">
        <v>22</v>
      </c>
      <c r="J128">
        <v>41</v>
      </c>
      <c r="K128">
        <v>15</v>
      </c>
      <c r="L128">
        <v>89</v>
      </c>
      <c r="M128">
        <v>0</v>
      </c>
      <c r="N128">
        <v>0</v>
      </c>
      <c r="O128">
        <v>0</v>
      </c>
      <c r="P128">
        <v>89</v>
      </c>
    </row>
    <row r="129" spans="1:16">
      <c r="A129">
        <v>473140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2</v>
      </c>
      <c r="I129">
        <v>12</v>
      </c>
      <c r="J129">
        <v>32</v>
      </c>
      <c r="K129">
        <v>14</v>
      </c>
      <c r="L129">
        <v>60</v>
      </c>
      <c r="M129">
        <v>0</v>
      </c>
      <c r="N129">
        <v>0</v>
      </c>
      <c r="O129">
        <v>0</v>
      </c>
      <c r="P129">
        <v>60</v>
      </c>
    </row>
    <row r="130" spans="1:16">
      <c r="A130">
        <v>473140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2</v>
      </c>
      <c r="H130">
        <v>7</v>
      </c>
      <c r="I130">
        <v>10</v>
      </c>
      <c r="J130">
        <v>9</v>
      </c>
      <c r="K130">
        <v>1</v>
      </c>
      <c r="L130">
        <v>29</v>
      </c>
      <c r="M130">
        <v>0</v>
      </c>
      <c r="N130">
        <v>0</v>
      </c>
      <c r="O130">
        <v>0</v>
      </c>
      <c r="P130">
        <v>29</v>
      </c>
    </row>
    <row r="131" spans="1:16">
      <c r="A131">
        <v>473140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473140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473140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473140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473140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473140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214</v>
      </c>
      <c r="H136">
        <v>264</v>
      </c>
      <c r="I136">
        <v>233</v>
      </c>
      <c r="J136">
        <v>246</v>
      </c>
      <c r="K136">
        <v>110</v>
      </c>
      <c r="L136">
        <v>1067</v>
      </c>
      <c r="M136">
        <v>26</v>
      </c>
      <c r="N136">
        <v>55</v>
      </c>
      <c r="O136">
        <v>81</v>
      </c>
      <c r="P136">
        <v>1148</v>
      </c>
    </row>
    <row r="137" spans="1:16">
      <c r="A137">
        <v>473140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138</v>
      </c>
      <c r="H137">
        <v>162</v>
      </c>
      <c r="I137">
        <v>135</v>
      </c>
      <c r="J137">
        <v>144</v>
      </c>
      <c r="K137">
        <v>64</v>
      </c>
      <c r="L137">
        <v>643</v>
      </c>
      <c r="M137">
        <v>14</v>
      </c>
      <c r="N137">
        <v>30</v>
      </c>
      <c r="O137">
        <v>44</v>
      </c>
      <c r="P137">
        <v>687</v>
      </c>
    </row>
    <row r="138" spans="1:16">
      <c r="A138">
        <v>473140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18</v>
      </c>
      <c r="H138">
        <v>15</v>
      </c>
      <c r="I138">
        <v>17</v>
      </c>
      <c r="J138">
        <v>26</v>
      </c>
      <c r="K138">
        <v>12</v>
      </c>
      <c r="L138">
        <v>88</v>
      </c>
      <c r="M138">
        <v>0</v>
      </c>
      <c r="N138">
        <v>0</v>
      </c>
      <c r="O138">
        <v>0</v>
      </c>
      <c r="P138">
        <v>88</v>
      </c>
    </row>
    <row r="139" spans="1:16">
      <c r="A139">
        <v>473140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473140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16</v>
      </c>
      <c r="H140">
        <v>12</v>
      </c>
      <c r="I140">
        <v>12</v>
      </c>
      <c r="J140">
        <v>19</v>
      </c>
      <c r="K140">
        <v>12</v>
      </c>
      <c r="L140">
        <v>71</v>
      </c>
      <c r="M140">
        <v>3</v>
      </c>
      <c r="N140">
        <v>5</v>
      </c>
      <c r="O140">
        <v>8</v>
      </c>
      <c r="P140">
        <v>79</v>
      </c>
    </row>
    <row r="141" spans="1:16">
      <c r="A141">
        <v>473140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473140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38</v>
      </c>
      <c r="H142">
        <v>45</v>
      </c>
      <c r="I142">
        <v>33</v>
      </c>
      <c r="J142">
        <v>19</v>
      </c>
      <c r="K142">
        <v>5</v>
      </c>
      <c r="L142">
        <v>140</v>
      </c>
      <c r="M142">
        <v>0</v>
      </c>
      <c r="N142">
        <v>0</v>
      </c>
      <c r="O142">
        <v>0</v>
      </c>
      <c r="P142">
        <v>140</v>
      </c>
    </row>
    <row r="143" spans="1:16">
      <c r="A143">
        <v>473140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12</v>
      </c>
      <c r="H143">
        <v>15</v>
      </c>
      <c r="I143">
        <v>12</v>
      </c>
      <c r="J143">
        <v>10</v>
      </c>
      <c r="K143">
        <v>1</v>
      </c>
      <c r="L143">
        <v>50</v>
      </c>
      <c r="M143">
        <v>1</v>
      </c>
      <c r="N143">
        <v>2</v>
      </c>
      <c r="O143">
        <v>3</v>
      </c>
      <c r="P143">
        <v>53</v>
      </c>
    </row>
    <row r="144" spans="1:16">
      <c r="A144">
        <v>473140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36</v>
      </c>
      <c r="H144">
        <v>58</v>
      </c>
      <c r="I144">
        <v>47</v>
      </c>
      <c r="J144">
        <v>43</v>
      </c>
      <c r="K144">
        <v>18</v>
      </c>
      <c r="L144">
        <v>202</v>
      </c>
      <c r="M144">
        <v>10</v>
      </c>
      <c r="N144">
        <v>23</v>
      </c>
      <c r="O144">
        <v>33</v>
      </c>
      <c r="P144">
        <v>235</v>
      </c>
    </row>
    <row r="145" spans="1:16">
      <c r="A145">
        <v>473140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4</v>
      </c>
      <c r="H145">
        <v>2</v>
      </c>
      <c r="I145">
        <v>2</v>
      </c>
      <c r="J145">
        <v>1</v>
      </c>
      <c r="K145">
        <v>0</v>
      </c>
      <c r="L145">
        <v>9</v>
      </c>
      <c r="M145">
        <v>0</v>
      </c>
      <c r="N145">
        <v>0</v>
      </c>
      <c r="O145">
        <v>0</v>
      </c>
      <c r="P145">
        <v>9</v>
      </c>
    </row>
    <row r="146" spans="1:16">
      <c r="A146">
        <v>473140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1</v>
      </c>
      <c r="J146">
        <v>1</v>
      </c>
      <c r="K146">
        <v>2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473140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473140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11</v>
      </c>
      <c r="H148">
        <v>13</v>
      </c>
      <c r="I148">
        <v>11</v>
      </c>
      <c r="J148">
        <v>22</v>
      </c>
      <c r="K148">
        <v>14</v>
      </c>
      <c r="L148">
        <v>71</v>
      </c>
      <c r="M148">
        <v>0</v>
      </c>
      <c r="N148">
        <v>0</v>
      </c>
      <c r="O148">
        <v>0</v>
      </c>
      <c r="P148">
        <v>71</v>
      </c>
    </row>
    <row r="149" spans="1:16">
      <c r="A149">
        <v>473140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3</v>
      </c>
      <c r="H149">
        <v>5</v>
      </c>
      <c r="I149">
        <v>6</v>
      </c>
      <c r="J149">
        <v>5</v>
      </c>
      <c r="K149">
        <v>1</v>
      </c>
      <c r="L149">
        <v>20</v>
      </c>
      <c r="M149">
        <v>0</v>
      </c>
      <c r="N149">
        <v>0</v>
      </c>
      <c r="O149">
        <v>0</v>
      </c>
      <c r="P149">
        <v>20</v>
      </c>
    </row>
    <row r="150" spans="1:16">
      <c r="A150">
        <v>473140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0</v>
      </c>
      <c r="J150">
        <v>2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473140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62</v>
      </c>
      <c r="H151">
        <v>66</v>
      </c>
      <c r="I151">
        <v>53</v>
      </c>
      <c r="J151">
        <v>44</v>
      </c>
      <c r="K151">
        <v>19</v>
      </c>
      <c r="L151">
        <v>244</v>
      </c>
      <c r="M151">
        <v>12</v>
      </c>
      <c r="N151">
        <v>25</v>
      </c>
      <c r="O151">
        <v>37</v>
      </c>
      <c r="P151">
        <v>281</v>
      </c>
    </row>
    <row r="152" spans="1:16">
      <c r="A152">
        <v>473140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50</v>
      </c>
      <c r="H152">
        <v>60</v>
      </c>
      <c r="I152">
        <v>45</v>
      </c>
      <c r="J152">
        <v>29</v>
      </c>
      <c r="K152">
        <v>6</v>
      </c>
      <c r="L152">
        <v>190</v>
      </c>
      <c r="M152">
        <v>1</v>
      </c>
      <c r="N152">
        <v>2</v>
      </c>
      <c r="O152">
        <v>3</v>
      </c>
      <c r="P152">
        <v>193</v>
      </c>
    </row>
    <row r="153" spans="1:16">
      <c r="A153">
        <v>473140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12</v>
      </c>
      <c r="H153">
        <v>27</v>
      </c>
      <c r="I153">
        <v>23</v>
      </c>
      <c r="J153">
        <v>17</v>
      </c>
      <c r="K153">
        <v>12</v>
      </c>
      <c r="L153">
        <v>91</v>
      </c>
      <c r="M153">
        <v>0</v>
      </c>
      <c r="N153">
        <v>0</v>
      </c>
      <c r="O153">
        <v>0</v>
      </c>
      <c r="P153">
        <v>91</v>
      </c>
    </row>
    <row r="154" spans="1:16">
      <c r="A154">
        <v>473140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473140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473140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473140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3</v>
      </c>
      <c r="H157">
        <v>9</v>
      </c>
      <c r="I157">
        <v>13</v>
      </c>
      <c r="J157">
        <v>3</v>
      </c>
      <c r="K157">
        <v>2</v>
      </c>
      <c r="L157">
        <v>30</v>
      </c>
      <c r="M157">
        <v>0</v>
      </c>
      <c r="N157">
        <v>0</v>
      </c>
      <c r="O157">
        <v>0</v>
      </c>
      <c r="P157">
        <v>30</v>
      </c>
    </row>
    <row r="158" spans="1:16">
      <c r="A158">
        <v>473140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7</v>
      </c>
      <c r="K158">
        <v>8</v>
      </c>
      <c r="L158">
        <v>15</v>
      </c>
      <c r="M158">
        <v>0</v>
      </c>
      <c r="N158">
        <v>0</v>
      </c>
      <c r="O158">
        <v>0</v>
      </c>
      <c r="P158">
        <v>15</v>
      </c>
    </row>
    <row r="159" spans="1:16">
      <c r="A159">
        <v>473140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473140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6</v>
      </c>
      <c r="H160">
        <v>12</v>
      </c>
      <c r="I160">
        <v>3</v>
      </c>
      <c r="J160">
        <v>2</v>
      </c>
      <c r="K160">
        <v>1</v>
      </c>
      <c r="L160">
        <v>24</v>
      </c>
      <c r="M160">
        <v>0</v>
      </c>
      <c r="N160">
        <v>0</v>
      </c>
      <c r="O160">
        <v>0</v>
      </c>
      <c r="P160">
        <v>24</v>
      </c>
    </row>
    <row r="161" spans="1:16">
      <c r="A161">
        <v>473140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0</v>
      </c>
      <c r="H161">
        <v>1</v>
      </c>
      <c r="I161">
        <v>1</v>
      </c>
      <c r="J161">
        <v>0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473140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473140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473140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473140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473140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473140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473140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473140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152252</v>
      </c>
      <c r="H169">
        <v>140285</v>
      </c>
      <c r="I169">
        <v>293135</v>
      </c>
      <c r="J169">
        <v>556489</v>
      </c>
      <c r="K169">
        <v>306288</v>
      </c>
      <c r="L169">
        <v>1448449</v>
      </c>
      <c r="M169">
        <v>6168</v>
      </c>
      <c r="N169">
        <v>22909</v>
      </c>
      <c r="O169">
        <v>29077</v>
      </c>
      <c r="P169">
        <v>1477526</v>
      </c>
    </row>
    <row r="170" spans="1:16">
      <c r="A170">
        <v>473140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24789</v>
      </c>
      <c r="H170">
        <v>32091</v>
      </c>
      <c r="I170">
        <v>15855</v>
      </c>
      <c r="J170">
        <v>25360</v>
      </c>
      <c r="K170">
        <v>9559</v>
      </c>
      <c r="L170">
        <v>107654</v>
      </c>
      <c r="M170">
        <v>0</v>
      </c>
      <c r="N170">
        <v>0</v>
      </c>
      <c r="O170">
        <v>0</v>
      </c>
      <c r="P170">
        <v>107654</v>
      </c>
    </row>
    <row r="171" spans="1:16">
      <c r="A171">
        <v>473140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26534</v>
      </c>
      <c r="H171">
        <v>58067</v>
      </c>
      <c r="I171">
        <v>54015</v>
      </c>
      <c r="J171">
        <v>52683</v>
      </c>
      <c r="K171">
        <v>30182</v>
      </c>
      <c r="L171">
        <v>221481</v>
      </c>
      <c r="M171">
        <v>7832</v>
      </c>
      <c r="N171">
        <v>13588</v>
      </c>
      <c r="O171">
        <v>21420</v>
      </c>
      <c r="P171">
        <v>242901</v>
      </c>
    </row>
    <row r="172" spans="1:16">
      <c r="A172">
        <v>473140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473140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473140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64285</v>
      </c>
      <c r="H174">
        <v>286877</v>
      </c>
      <c r="I174">
        <v>572996</v>
      </c>
      <c r="J174">
        <v>1198760</v>
      </c>
      <c r="K174">
        <v>452087</v>
      </c>
      <c r="L174">
        <v>2575005</v>
      </c>
      <c r="M174">
        <v>0</v>
      </c>
      <c r="N174">
        <v>0</v>
      </c>
      <c r="O174">
        <v>0</v>
      </c>
      <c r="P174">
        <v>2575005</v>
      </c>
    </row>
    <row r="175" spans="1:16">
      <c r="A175">
        <v>473140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34145</v>
      </c>
      <c r="I175">
        <v>317046</v>
      </c>
      <c r="J175">
        <v>869326</v>
      </c>
      <c r="K175">
        <v>415171</v>
      </c>
      <c r="L175">
        <v>1635688</v>
      </c>
      <c r="M175">
        <v>0</v>
      </c>
      <c r="N175">
        <v>0</v>
      </c>
      <c r="O175">
        <v>0</v>
      </c>
      <c r="P175">
        <v>1635688</v>
      </c>
    </row>
    <row r="176" spans="1:16">
      <c r="A176">
        <v>473140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64285</v>
      </c>
      <c r="H176">
        <v>252732</v>
      </c>
      <c r="I176">
        <v>255950</v>
      </c>
      <c r="J176">
        <v>329434</v>
      </c>
      <c r="K176">
        <v>36916</v>
      </c>
      <c r="L176">
        <v>939317</v>
      </c>
      <c r="M176">
        <v>0</v>
      </c>
      <c r="N176">
        <v>0</v>
      </c>
      <c r="O176">
        <v>0</v>
      </c>
      <c r="P176">
        <v>939317</v>
      </c>
    </row>
    <row r="177" spans="1:16">
      <c r="A177">
        <v>473140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473140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473140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473140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473140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473140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1007237</v>
      </c>
      <c r="H182">
        <v>1920160</v>
      </c>
      <c r="I182">
        <v>2227299</v>
      </c>
      <c r="J182">
        <v>2854780</v>
      </c>
      <c r="K182">
        <v>1324171</v>
      </c>
      <c r="L182">
        <v>9333647</v>
      </c>
      <c r="M182">
        <v>21747</v>
      </c>
      <c r="N182">
        <v>57113</v>
      </c>
      <c r="O182">
        <v>78860</v>
      </c>
      <c r="P182">
        <v>9412507</v>
      </c>
    </row>
    <row r="183" spans="1:16">
      <c r="A183">
        <v>473140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615576</v>
      </c>
      <c r="H183">
        <v>919536</v>
      </c>
      <c r="I183">
        <v>1014434</v>
      </c>
      <c r="J183">
        <v>1100063</v>
      </c>
      <c r="K183">
        <v>488914</v>
      </c>
      <c r="L183">
        <v>4138523</v>
      </c>
      <c r="M183">
        <v>16443</v>
      </c>
      <c r="N183">
        <v>45763</v>
      </c>
      <c r="O183">
        <v>62206</v>
      </c>
      <c r="P183">
        <v>4200729</v>
      </c>
    </row>
    <row r="184" spans="1:16">
      <c r="A184">
        <v>473140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76395</v>
      </c>
      <c r="H184">
        <v>80252</v>
      </c>
      <c r="I184">
        <v>230562</v>
      </c>
      <c r="J184">
        <v>473239</v>
      </c>
      <c r="K184">
        <v>256895</v>
      </c>
      <c r="L184">
        <v>1117343</v>
      </c>
      <c r="M184">
        <v>0</v>
      </c>
      <c r="N184">
        <v>0</v>
      </c>
      <c r="O184">
        <v>0</v>
      </c>
      <c r="P184">
        <v>1117343</v>
      </c>
    </row>
    <row r="185" spans="1:16">
      <c r="A185">
        <v>473140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473140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65761</v>
      </c>
      <c r="H186">
        <v>49809</v>
      </c>
      <c r="I186">
        <v>54348</v>
      </c>
      <c r="J186">
        <v>67509</v>
      </c>
      <c r="K186">
        <v>41100</v>
      </c>
      <c r="L186">
        <v>278527</v>
      </c>
      <c r="M186">
        <v>6168</v>
      </c>
      <c r="N186">
        <v>22909</v>
      </c>
      <c r="O186">
        <v>29077</v>
      </c>
      <c r="P186">
        <v>307604</v>
      </c>
    </row>
    <row r="187" spans="1:16">
      <c r="A187">
        <v>473140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3612</v>
      </c>
      <c r="K187">
        <v>0</v>
      </c>
      <c r="L187">
        <v>3612</v>
      </c>
      <c r="M187">
        <v>0</v>
      </c>
      <c r="N187">
        <v>0</v>
      </c>
      <c r="O187">
        <v>0</v>
      </c>
      <c r="P187">
        <v>3612</v>
      </c>
    </row>
    <row r="188" spans="1:16">
      <c r="A188">
        <v>473140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292307</v>
      </c>
      <c r="H188">
        <v>476400</v>
      </c>
      <c r="I188">
        <v>477380</v>
      </c>
      <c r="J188">
        <v>337484</v>
      </c>
      <c r="K188">
        <v>128814</v>
      </c>
      <c r="L188">
        <v>1712385</v>
      </c>
      <c r="M188">
        <v>0</v>
      </c>
      <c r="N188">
        <v>0</v>
      </c>
      <c r="O188">
        <v>0</v>
      </c>
      <c r="P188">
        <v>1712385</v>
      </c>
    </row>
    <row r="189" spans="1:16">
      <c r="A189">
        <v>473140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85222</v>
      </c>
      <c r="H189">
        <v>192390</v>
      </c>
      <c r="I189">
        <v>174049</v>
      </c>
      <c r="J189">
        <v>81454</v>
      </c>
      <c r="K189">
        <v>14071</v>
      </c>
      <c r="L189">
        <v>547186</v>
      </c>
      <c r="M189">
        <v>2443</v>
      </c>
      <c r="N189">
        <v>9266</v>
      </c>
      <c r="O189">
        <v>11709</v>
      </c>
      <c r="P189">
        <v>558895</v>
      </c>
    </row>
    <row r="190" spans="1:16">
      <c r="A190">
        <v>473140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26534</v>
      </c>
      <c r="H190">
        <v>58067</v>
      </c>
      <c r="I190">
        <v>54015</v>
      </c>
      <c r="J190">
        <v>52683</v>
      </c>
      <c r="K190">
        <v>30182</v>
      </c>
      <c r="L190">
        <v>221481</v>
      </c>
      <c r="M190">
        <v>7832</v>
      </c>
      <c r="N190">
        <v>13588</v>
      </c>
      <c r="O190">
        <v>21420</v>
      </c>
      <c r="P190">
        <v>242901</v>
      </c>
    </row>
    <row r="191" spans="1:16">
      <c r="A191">
        <v>473140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18078</v>
      </c>
      <c r="H191">
        <v>25734</v>
      </c>
      <c r="I191">
        <v>13999</v>
      </c>
      <c r="J191">
        <v>13205</v>
      </c>
      <c r="K191">
        <v>0</v>
      </c>
      <c r="L191">
        <v>71016</v>
      </c>
      <c r="M191">
        <v>0</v>
      </c>
      <c r="N191">
        <v>0</v>
      </c>
      <c r="O191">
        <v>0</v>
      </c>
      <c r="P191">
        <v>71016</v>
      </c>
    </row>
    <row r="192" spans="1:16">
      <c r="A192">
        <v>473140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6711</v>
      </c>
      <c r="H192">
        <v>6357</v>
      </c>
      <c r="I192">
        <v>1856</v>
      </c>
      <c r="J192">
        <v>12155</v>
      </c>
      <c r="K192">
        <v>9559</v>
      </c>
      <c r="L192">
        <v>36638</v>
      </c>
      <c r="M192">
        <v>0</v>
      </c>
      <c r="N192">
        <v>0</v>
      </c>
      <c r="O192">
        <v>0</v>
      </c>
      <c r="P192">
        <v>36638</v>
      </c>
    </row>
    <row r="193" spans="1:16">
      <c r="A193">
        <v>473140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473140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10096</v>
      </c>
      <c r="H194">
        <v>10224</v>
      </c>
      <c r="I194">
        <v>8225</v>
      </c>
      <c r="J194">
        <v>12129</v>
      </c>
      <c r="K194">
        <v>8293</v>
      </c>
      <c r="L194">
        <v>48967</v>
      </c>
      <c r="M194">
        <v>0</v>
      </c>
      <c r="N194">
        <v>0</v>
      </c>
      <c r="O194">
        <v>0</v>
      </c>
      <c r="P194">
        <v>48967</v>
      </c>
    </row>
    <row r="195" spans="1:16">
      <c r="A195">
        <v>473140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75771</v>
      </c>
      <c r="H195">
        <v>118475</v>
      </c>
      <c r="I195">
        <v>167901</v>
      </c>
      <c r="J195">
        <v>143407</v>
      </c>
      <c r="K195">
        <v>29670</v>
      </c>
      <c r="L195">
        <v>535224</v>
      </c>
      <c r="M195">
        <v>0</v>
      </c>
      <c r="N195">
        <v>0</v>
      </c>
      <c r="O195">
        <v>0</v>
      </c>
      <c r="P195">
        <v>535224</v>
      </c>
    </row>
    <row r="196" spans="1:16">
      <c r="A196">
        <v>473140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34472</v>
      </c>
      <c r="H196">
        <v>20303</v>
      </c>
      <c r="I196">
        <v>0</v>
      </c>
      <c r="J196">
        <v>46593</v>
      </c>
      <c r="K196">
        <v>0</v>
      </c>
      <c r="L196">
        <v>101368</v>
      </c>
      <c r="M196">
        <v>0</v>
      </c>
      <c r="N196">
        <v>0</v>
      </c>
      <c r="O196">
        <v>0</v>
      </c>
      <c r="P196">
        <v>101368</v>
      </c>
    </row>
    <row r="197" spans="1:16">
      <c r="A197">
        <v>473140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74547</v>
      </c>
      <c r="H197">
        <v>81052</v>
      </c>
      <c r="I197">
        <v>81960</v>
      </c>
      <c r="J197">
        <v>68821</v>
      </c>
      <c r="K197">
        <v>29895</v>
      </c>
      <c r="L197">
        <v>336275</v>
      </c>
      <c r="M197">
        <v>5304</v>
      </c>
      <c r="N197">
        <v>11350</v>
      </c>
      <c r="O197">
        <v>16654</v>
      </c>
      <c r="P197">
        <v>352929</v>
      </c>
    </row>
    <row r="198" spans="1:16">
      <c r="A198">
        <v>473140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377529</v>
      </c>
      <c r="H198">
        <v>668790</v>
      </c>
      <c r="I198">
        <v>651429</v>
      </c>
      <c r="J198">
        <v>418938</v>
      </c>
      <c r="K198">
        <v>142885</v>
      </c>
      <c r="L198">
        <v>2259571</v>
      </c>
      <c r="M198">
        <v>2443</v>
      </c>
      <c r="N198">
        <v>9266</v>
      </c>
      <c r="O198">
        <v>11709</v>
      </c>
      <c r="P198">
        <v>2271280</v>
      </c>
    </row>
    <row r="199" spans="1:16">
      <c r="A199">
        <v>473140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252829</v>
      </c>
      <c r="H199">
        <v>632695</v>
      </c>
      <c r="I199">
        <v>557909</v>
      </c>
      <c r="J199">
        <v>487136</v>
      </c>
      <c r="K199">
        <v>353275</v>
      </c>
      <c r="L199">
        <v>2283844</v>
      </c>
      <c r="M199">
        <v>0</v>
      </c>
      <c r="N199">
        <v>0</v>
      </c>
      <c r="O199">
        <v>0</v>
      </c>
      <c r="P199">
        <v>2283844</v>
      </c>
    </row>
    <row r="200" spans="1:16">
      <c r="A200">
        <v>473140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473140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473140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473140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47171</v>
      </c>
      <c r="H203">
        <v>173601</v>
      </c>
      <c r="I203">
        <v>275148</v>
      </c>
      <c r="J203">
        <v>58064</v>
      </c>
      <c r="K203">
        <v>51522</v>
      </c>
      <c r="L203">
        <v>605506</v>
      </c>
      <c r="M203">
        <v>0</v>
      </c>
      <c r="N203">
        <v>0</v>
      </c>
      <c r="O203">
        <v>0</v>
      </c>
      <c r="P203">
        <v>605506</v>
      </c>
    </row>
    <row r="204" spans="1:16">
      <c r="A204">
        <v>473140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228941</v>
      </c>
      <c r="K204">
        <v>228005</v>
      </c>
      <c r="L204">
        <v>456946</v>
      </c>
      <c r="M204">
        <v>0</v>
      </c>
      <c r="N204">
        <v>0</v>
      </c>
      <c r="O204">
        <v>0</v>
      </c>
      <c r="P204">
        <v>456946</v>
      </c>
    </row>
    <row r="205" spans="1:16">
      <c r="A205">
        <v>473140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473140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129887</v>
      </c>
      <c r="H206">
        <v>328994</v>
      </c>
      <c r="I206">
        <v>106928</v>
      </c>
      <c r="J206">
        <v>56724</v>
      </c>
      <c r="K206">
        <v>44078</v>
      </c>
      <c r="L206">
        <v>666611</v>
      </c>
      <c r="M206">
        <v>0</v>
      </c>
      <c r="N206">
        <v>0</v>
      </c>
      <c r="O206">
        <v>0</v>
      </c>
      <c r="P206">
        <v>666611</v>
      </c>
    </row>
    <row r="207" spans="1:16">
      <c r="A207">
        <v>473140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0</v>
      </c>
      <c r="H207">
        <v>11625</v>
      </c>
      <c r="I207">
        <v>7932</v>
      </c>
      <c r="J207">
        <v>0</v>
      </c>
      <c r="K207">
        <v>0</v>
      </c>
      <c r="L207">
        <v>19557</v>
      </c>
      <c r="M207">
        <v>0</v>
      </c>
      <c r="N207">
        <v>0</v>
      </c>
      <c r="O207">
        <v>0</v>
      </c>
      <c r="P207">
        <v>19557</v>
      </c>
    </row>
    <row r="208" spans="1:16">
      <c r="A208">
        <v>473140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473140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473140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473140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473140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473140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473140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473140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1522520</v>
      </c>
      <c r="H215">
        <v>1402850</v>
      </c>
      <c r="I215">
        <v>2931350</v>
      </c>
      <c r="J215">
        <v>5564890</v>
      </c>
      <c r="K215">
        <v>3062880</v>
      </c>
      <c r="L215">
        <v>14484490</v>
      </c>
      <c r="M215">
        <v>61680</v>
      </c>
      <c r="N215">
        <v>229090</v>
      </c>
      <c r="O215">
        <v>290770</v>
      </c>
      <c r="P215">
        <v>14775260</v>
      </c>
    </row>
    <row r="216" spans="1:16">
      <c r="A216">
        <v>473140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247890</v>
      </c>
      <c r="H216">
        <v>320910</v>
      </c>
      <c r="I216">
        <v>158550</v>
      </c>
      <c r="J216">
        <v>253600</v>
      </c>
      <c r="K216">
        <v>95590</v>
      </c>
      <c r="L216">
        <v>1076540</v>
      </c>
      <c r="M216">
        <v>0</v>
      </c>
      <c r="N216">
        <v>0</v>
      </c>
      <c r="O216">
        <v>0</v>
      </c>
      <c r="P216">
        <v>1076540</v>
      </c>
    </row>
    <row r="217" spans="1:16">
      <c r="A217">
        <v>473140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265340</v>
      </c>
      <c r="H217">
        <v>580670</v>
      </c>
      <c r="I217">
        <v>540150</v>
      </c>
      <c r="J217">
        <v>526830</v>
      </c>
      <c r="K217">
        <v>301820</v>
      </c>
      <c r="L217">
        <v>2214810</v>
      </c>
      <c r="M217">
        <v>78320</v>
      </c>
      <c r="N217">
        <v>135880</v>
      </c>
      <c r="O217">
        <v>214200</v>
      </c>
      <c r="P217">
        <v>2429010</v>
      </c>
    </row>
    <row r="218" spans="1:16">
      <c r="A218">
        <v>473140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473140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473140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642850</v>
      </c>
      <c r="H220">
        <v>2868770</v>
      </c>
      <c r="I220">
        <v>5729960</v>
      </c>
      <c r="J220">
        <v>11987600</v>
      </c>
      <c r="K220">
        <v>4520870</v>
      </c>
      <c r="L220">
        <v>25750050</v>
      </c>
      <c r="M220">
        <v>0</v>
      </c>
      <c r="N220">
        <v>0</v>
      </c>
      <c r="O220">
        <v>0</v>
      </c>
      <c r="P220">
        <v>25750050</v>
      </c>
    </row>
    <row r="221" spans="1:16">
      <c r="A221">
        <v>473140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341450</v>
      </c>
      <c r="I221">
        <v>3170460</v>
      </c>
      <c r="J221">
        <v>8693260</v>
      </c>
      <c r="K221">
        <v>4151710</v>
      </c>
      <c r="L221">
        <v>16356880</v>
      </c>
      <c r="M221">
        <v>0</v>
      </c>
      <c r="N221">
        <v>0</v>
      </c>
      <c r="O221">
        <v>0</v>
      </c>
      <c r="P221">
        <v>16356880</v>
      </c>
    </row>
    <row r="222" spans="1:16">
      <c r="A222">
        <v>473140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642850</v>
      </c>
      <c r="H222">
        <v>2527320</v>
      </c>
      <c r="I222">
        <v>2559500</v>
      </c>
      <c r="J222">
        <v>3294340</v>
      </c>
      <c r="K222">
        <v>369160</v>
      </c>
      <c r="L222">
        <v>9393170</v>
      </c>
      <c r="M222">
        <v>0</v>
      </c>
      <c r="N222">
        <v>0</v>
      </c>
      <c r="O222">
        <v>0</v>
      </c>
      <c r="P222">
        <v>9393170</v>
      </c>
    </row>
    <row r="223" spans="1:16">
      <c r="A223">
        <v>473140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473140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473140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473140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473140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473140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10077099</v>
      </c>
      <c r="H228">
        <v>19202377</v>
      </c>
      <c r="I228">
        <v>22273770</v>
      </c>
      <c r="J228">
        <v>28547800</v>
      </c>
      <c r="K228">
        <v>13241710</v>
      </c>
      <c r="L228">
        <v>93342756</v>
      </c>
      <c r="M228">
        <v>217470</v>
      </c>
      <c r="N228">
        <v>571130</v>
      </c>
      <c r="O228">
        <v>788600</v>
      </c>
      <c r="P228">
        <v>94131356</v>
      </c>
    </row>
    <row r="229" spans="1:16">
      <c r="A229">
        <v>473140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6160489</v>
      </c>
      <c r="H229">
        <v>9195360</v>
      </c>
      <c r="I229">
        <v>10144340</v>
      </c>
      <c r="J229">
        <v>11000630</v>
      </c>
      <c r="K229">
        <v>4889140</v>
      </c>
      <c r="L229">
        <v>41389959</v>
      </c>
      <c r="M229">
        <v>164430</v>
      </c>
      <c r="N229">
        <v>457630</v>
      </c>
      <c r="O229">
        <v>622060</v>
      </c>
      <c r="P229">
        <v>42012019</v>
      </c>
    </row>
    <row r="230" spans="1:16">
      <c r="A230">
        <v>473140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763950</v>
      </c>
      <c r="H230">
        <v>802520</v>
      </c>
      <c r="I230">
        <v>2305620</v>
      </c>
      <c r="J230">
        <v>4732390</v>
      </c>
      <c r="K230">
        <v>2568950</v>
      </c>
      <c r="L230">
        <v>11173430</v>
      </c>
      <c r="M230">
        <v>0</v>
      </c>
      <c r="N230">
        <v>0</v>
      </c>
      <c r="O230">
        <v>0</v>
      </c>
      <c r="P230">
        <v>11173430</v>
      </c>
    </row>
    <row r="231" spans="1:16">
      <c r="A231">
        <v>473140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473140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657610</v>
      </c>
      <c r="H232">
        <v>498090</v>
      </c>
      <c r="I232">
        <v>543480</v>
      </c>
      <c r="J232">
        <v>675090</v>
      </c>
      <c r="K232">
        <v>411000</v>
      </c>
      <c r="L232">
        <v>2785270</v>
      </c>
      <c r="M232">
        <v>61680</v>
      </c>
      <c r="N232">
        <v>229090</v>
      </c>
      <c r="O232">
        <v>290770</v>
      </c>
      <c r="P232">
        <v>3076040</v>
      </c>
    </row>
    <row r="233" spans="1:16">
      <c r="A233">
        <v>473140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36120</v>
      </c>
      <c r="K233">
        <v>0</v>
      </c>
      <c r="L233">
        <v>36120</v>
      </c>
      <c r="M233">
        <v>0</v>
      </c>
      <c r="N233">
        <v>0</v>
      </c>
      <c r="O233">
        <v>0</v>
      </c>
      <c r="P233">
        <v>36120</v>
      </c>
    </row>
    <row r="234" spans="1:16">
      <c r="A234">
        <v>473140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2923070</v>
      </c>
      <c r="H234">
        <v>4764000</v>
      </c>
      <c r="I234">
        <v>4773800</v>
      </c>
      <c r="J234">
        <v>3374840</v>
      </c>
      <c r="K234">
        <v>1288140</v>
      </c>
      <c r="L234">
        <v>17123850</v>
      </c>
      <c r="M234">
        <v>0</v>
      </c>
      <c r="N234">
        <v>0</v>
      </c>
      <c r="O234">
        <v>0</v>
      </c>
      <c r="P234">
        <v>17123850</v>
      </c>
    </row>
    <row r="235" spans="1:16">
      <c r="A235">
        <v>473140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852220</v>
      </c>
      <c r="H235">
        <v>1923900</v>
      </c>
      <c r="I235">
        <v>1740490</v>
      </c>
      <c r="J235">
        <v>814540</v>
      </c>
      <c r="K235">
        <v>140710</v>
      </c>
      <c r="L235">
        <v>5471860</v>
      </c>
      <c r="M235">
        <v>24430</v>
      </c>
      <c r="N235">
        <v>92660</v>
      </c>
      <c r="O235">
        <v>117090</v>
      </c>
      <c r="P235">
        <v>5588950</v>
      </c>
    </row>
    <row r="236" spans="1:16">
      <c r="A236">
        <v>473140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265340</v>
      </c>
      <c r="H236">
        <v>580670</v>
      </c>
      <c r="I236">
        <v>540150</v>
      </c>
      <c r="J236">
        <v>526830</v>
      </c>
      <c r="K236">
        <v>301820</v>
      </c>
      <c r="L236">
        <v>2214810</v>
      </c>
      <c r="M236">
        <v>78320</v>
      </c>
      <c r="N236">
        <v>135880</v>
      </c>
      <c r="O236">
        <v>214200</v>
      </c>
      <c r="P236">
        <v>2429010</v>
      </c>
    </row>
    <row r="237" spans="1:16">
      <c r="A237">
        <v>473140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180780</v>
      </c>
      <c r="H237">
        <v>257340</v>
      </c>
      <c r="I237">
        <v>139990</v>
      </c>
      <c r="J237">
        <v>132050</v>
      </c>
      <c r="K237">
        <v>0</v>
      </c>
      <c r="L237">
        <v>710160</v>
      </c>
      <c r="M237">
        <v>0</v>
      </c>
      <c r="N237">
        <v>0</v>
      </c>
      <c r="O237">
        <v>0</v>
      </c>
      <c r="P237">
        <v>710160</v>
      </c>
    </row>
    <row r="238" spans="1:16">
      <c r="A238">
        <v>473140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67110</v>
      </c>
      <c r="H238">
        <v>63570</v>
      </c>
      <c r="I238">
        <v>18560</v>
      </c>
      <c r="J238">
        <v>121550</v>
      </c>
      <c r="K238">
        <v>95590</v>
      </c>
      <c r="L238">
        <v>366380</v>
      </c>
      <c r="M238">
        <v>0</v>
      </c>
      <c r="N238">
        <v>0</v>
      </c>
      <c r="O238">
        <v>0</v>
      </c>
      <c r="P238">
        <v>366380</v>
      </c>
    </row>
    <row r="239" spans="1:16">
      <c r="A239">
        <v>473140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473140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100960</v>
      </c>
      <c r="H240">
        <v>102240</v>
      </c>
      <c r="I240">
        <v>82250</v>
      </c>
      <c r="J240">
        <v>121290</v>
      </c>
      <c r="K240">
        <v>82930</v>
      </c>
      <c r="L240">
        <v>489670</v>
      </c>
      <c r="M240">
        <v>0</v>
      </c>
      <c r="N240">
        <v>0</v>
      </c>
      <c r="O240">
        <v>0</v>
      </c>
      <c r="P240">
        <v>489670</v>
      </c>
    </row>
    <row r="241" spans="1:16">
      <c r="A241">
        <v>473140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757710</v>
      </c>
      <c r="H241">
        <v>1184750</v>
      </c>
      <c r="I241">
        <v>1679010</v>
      </c>
      <c r="J241">
        <v>1434070</v>
      </c>
      <c r="K241">
        <v>296700</v>
      </c>
      <c r="L241">
        <v>5352240</v>
      </c>
      <c r="M241">
        <v>0</v>
      </c>
      <c r="N241">
        <v>0</v>
      </c>
      <c r="O241">
        <v>0</v>
      </c>
      <c r="P241">
        <v>5352240</v>
      </c>
    </row>
    <row r="242" spans="1:16">
      <c r="A242">
        <v>473140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349449</v>
      </c>
      <c r="H242">
        <v>203030</v>
      </c>
      <c r="I242">
        <v>0</v>
      </c>
      <c r="J242">
        <v>465930</v>
      </c>
      <c r="K242">
        <v>0</v>
      </c>
      <c r="L242">
        <v>1018409</v>
      </c>
      <c r="M242">
        <v>0</v>
      </c>
      <c r="N242">
        <v>0</v>
      </c>
      <c r="O242">
        <v>0</v>
      </c>
      <c r="P242">
        <v>1018409</v>
      </c>
    </row>
    <row r="243" spans="1:16">
      <c r="A243">
        <v>473140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745470</v>
      </c>
      <c r="H243">
        <v>811297</v>
      </c>
      <c r="I243">
        <v>820380</v>
      </c>
      <c r="J243">
        <v>688210</v>
      </c>
      <c r="K243">
        <v>298950</v>
      </c>
      <c r="L243">
        <v>3364307</v>
      </c>
      <c r="M243">
        <v>53040</v>
      </c>
      <c r="N243">
        <v>113500</v>
      </c>
      <c r="O243">
        <v>166540</v>
      </c>
      <c r="P243">
        <v>3530847</v>
      </c>
    </row>
    <row r="244" spans="1:16">
      <c r="A244">
        <v>473140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3775290</v>
      </c>
      <c r="H244">
        <v>6687900</v>
      </c>
      <c r="I244">
        <v>6514290</v>
      </c>
      <c r="J244">
        <v>4189380</v>
      </c>
      <c r="K244">
        <v>1428850</v>
      </c>
      <c r="L244">
        <v>22595710</v>
      </c>
      <c r="M244">
        <v>24430</v>
      </c>
      <c r="N244">
        <v>92660</v>
      </c>
      <c r="O244">
        <v>117090</v>
      </c>
      <c r="P244">
        <v>22712800</v>
      </c>
    </row>
    <row r="245" spans="1:16">
      <c r="A245">
        <v>473140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2528290</v>
      </c>
      <c r="H245">
        <v>6326950</v>
      </c>
      <c r="I245">
        <v>5579090</v>
      </c>
      <c r="J245">
        <v>4871360</v>
      </c>
      <c r="K245">
        <v>3532750</v>
      </c>
      <c r="L245">
        <v>22838440</v>
      </c>
      <c r="M245">
        <v>0</v>
      </c>
      <c r="N245">
        <v>0</v>
      </c>
      <c r="O245">
        <v>0</v>
      </c>
      <c r="P245">
        <v>22838440</v>
      </c>
    </row>
    <row r="246" spans="1:16">
      <c r="A246">
        <v>473140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473140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473140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473140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471710</v>
      </c>
      <c r="H249">
        <v>1736010</v>
      </c>
      <c r="I249">
        <v>2751480</v>
      </c>
      <c r="J249">
        <v>580640</v>
      </c>
      <c r="K249">
        <v>515220</v>
      </c>
      <c r="L249">
        <v>6055060</v>
      </c>
      <c r="M249">
        <v>0</v>
      </c>
      <c r="N249">
        <v>0</v>
      </c>
      <c r="O249">
        <v>0</v>
      </c>
      <c r="P249">
        <v>6055060</v>
      </c>
    </row>
    <row r="250" spans="1:16">
      <c r="A250">
        <v>473140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2289410</v>
      </c>
      <c r="K250">
        <v>2280050</v>
      </c>
      <c r="L250">
        <v>4569460</v>
      </c>
      <c r="M250">
        <v>0</v>
      </c>
      <c r="N250">
        <v>0</v>
      </c>
      <c r="O250">
        <v>0</v>
      </c>
      <c r="P250">
        <v>4569460</v>
      </c>
    </row>
    <row r="251" spans="1:16">
      <c r="A251">
        <v>473140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473140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1298870</v>
      </c>
      <c r="H252">
        <v>3289940</v>
      </c>
      <c r="I252">
        <v>1069280</v>
      </c>
      <c r="J252">
        <v>567240</v>
      </c>
      <c r="K252">
        <v>440780</v>
      </c>
      <c r="L252">
        <v>6666110</v>
      </c>
      <c r="M252">
        <v>0</v>
      </c>
      <c r="N252">
        <v>0</v>
      </c>
      <c r="O252">
        <v>0</v>
      </c>
      <c r="P252">
        <v>6666110</v>
      </c>
    </row>
    <row r="253" spans="1:16">
      <c r="A253">
        <v>473140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0</v>
      </c>
      <c r="H253">
        <v>116250</v>
      </c>
      <c r="I253">
        <v>79320</v>
      </c>
      <c r="J253">
        <v>0</v>
      </c>
      <c r="K253">
        <v>0</v>
      </c>
      <c r="L253">
        <v>195570</v>
      </c>
      <c r="M253">
        <v>0</v>
      </c>
      <c r="N253">
        <v>0</v>
      </c>
      <c r="O253">
        <v>0</v>
      </c>
      <c r="P253">
        <v>195570</v>
      </c>
    </row>
    <row r="254" spans="1:16">
      <c r="A254">
        <v>473140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473140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473140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473140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473140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473140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473140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473140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1332124</v>
      </c>
      <c r="H261">
        <v>1241694</v>
      </c>
      <c r="I261">
        <v>2561093</v>
      </c>
      <c r="J261">
        <v>4891156</v>
      </c>
      <c r="K261">
        <v>2681632</v>
      </c>
      <c r="L261">
        <v>12707699</v>
      </c>
      <c r="M261">
        <v>51748</v>
      </c>
      <c r="N261">
        <v>206181</v>
      </c>
      <c r="O261">
        <v>257929</v>
      </c>
      <c r="P261">
        <v>12965628</v>
      </c>
    </row>
    <row r="262" spans="1:16">
      <c r="A262">
        <v>473140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220102</v>
      </c>
      <c r="H262">
        <v>288819</v>
      </c>
      <c r="I262">
        <v>142695</v>
      </c>
      <c r="J262">
        <v>228240</v>
      </c>
      <c r="K262">
        <v>76911</v>
      </c>
      <c r="L262">
        <v>956767</v>
      </c>
      <c r="M262">
        <v>0</v>
      </c>
      <c r="N262">
        <v>0</v>
      </c>
      <c r="O262">
        <v>0</v>
      </c>
      <c r="P262">
        <v>956767</v>
      </c>
    </row>
    <row r="263" spans="1:16">
      <c r="A263">
        <v>473140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232804</v>
      </c>
      <c r="H263">
        <v>519275</v>
      </c>
      <c r="I263">
        <v>478707</v>
      </c>
      <c r="J263">
        <v>469131</v>
      </c>
      <c r="K263">
        <v>253820</v>
      </c>
      <c r="L263">
        <v>1953737</v>
      </c>
      <c r="M263">
        <v>70488</v>
      </c>
      <c r="N263">
        <v>121492</v>
      </c>
      <c r="O263">
        <v>191980</v>
      </c>
      <c r="P263">
        <v>2145717</v>
      </c>
    </row>
    <row r="264" spans="1:16">
      <c r="A264">
        <v>473140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473140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473140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578565</v>
      </c>
      <c r="H266">
        <v>2581893</v>
      </c>
      <c r="I266">
        <v>5132211</v>
      </c>
      <c r="J266">
        <v>10656994</v>
      </c>
      <c r="K266">
        <v>4010433</v>
      </c>
      <c r="L266">
        <v>22960096</v>
      </c>
      <c r="M266">
        <v>0</v>
      </c>
      <c r="N266">
        <v>0</v>
      </c>
      <c r="O266">
        <v>0</v>
      </c>
      <c r="P266">
        <v>22960096</v>
      </c>
    </row>
    <row r="267" spans="1:16">
      <c r="A267">
        <v>473140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307305</v>
      </c>
      <c r="I267">
        <v>2828661</v>
      </c>
      <c r="J267">
        <v>7769974</v>
      </c>
      <c r="K267">
        <v>3678189</v>
      </c>
      <c r="L267">
        <v>14584129</v>
      </c>
      <c r="M267">
        <v>0</v>
      </c>
      <c r="N267">
        <v>0</v>
      </c>
      <c r="O267">
        <v>0</v>
      </c>
      <c r="P267">
        <v>14584129</v>
      </c>
    </row>
    <row r="268" spans="1:16">
      <c r="A268">
        <v>473140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578565</v>
      </c>
      <c r="H268">
        <v>2274588</v>
      </c>
      <c r="I268">
        <v>2303550</v>
      </c>
      <c r="J268">
        <v>2887020</v>
      </c>
      <c r="K268">
        <v>332244</v>
      </c>
      <c r="L268">
        <v>8375967</v>
      </c>
      <c r="M268">
        <v>0</v>
      </c>
      <c r="N268">
        <v>0</v>
      </c>
      <c r="O268">
        <v>0</v>
      </c>
      <c r="P268">
        <v>8375967</v>
      </c>
    </row>
    <row r="269" spans="1:16">
      <c r="A269">
        <v>473140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473140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473140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473140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473140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473140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8993330</v>
      </c>
      <c r="H274">
        <v>17152857</v>
      </c>
      <c r="I274">
        <v>19808038</v>
      </c>
      <c r="J274">
        <v>25259068</v>
      </c>
      <c r="K274">
        <v>11746862</v>
      </c>
      <c r="L274">
        <v>82960155</v>
      </c>
      <c r="M274">
        <v>197263</v>
      </c>
      <c r="N274">
        <v>524567</v>
      </c>
      <c r="O274">
        <v>721830</v>
      </c>
      <c r="P274">
        <v>83681985</v>
      </c>
    </row>
    <row r="275" spans="1:16">
      <c r="A275">
        <v>473140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5456399</v>
      </c>
      <c r="H275">
        <v>8120592</v>
      </c>
      <c r="I275">
        <v>8940429</v>
      </c>
      <c r="J275">
        <v>9685741</v>
      </c>
      <c r="K275">
        <v>4258004</v>
      </c>
      <c r="L275">
        <v>36461165</v>
      </c>
      <c r="M275">
        <v>144223</v>
      </c>
      <c r="N275">
        <v>411067</v>
      </c>
      <c r="O275">
        <v>555290</v>
      </c>
      <c r="P275">
        <v>37016455</v>
      </c>
    </row>
    <row r="276" spans="1:16">
      <c r="A276">
        <v>473140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677043</v>
      </c>
      <c r="H276">
        <v>717646</v>
      </c>
      <c r="I276">
        <v>2014432</v>
      </c>
      <c r="J276">
        <v>4184778</v>
      </c>
      <c r="K276">
        <v>2251295</v>
      </c>
      <c r="L276">
        <v>9845194</v>
      </c>
      <c r="M276">
        <v>0</v>
      </c>
      <c r="N276">
        <v>0</v>
      </c>
      <c r="O276">
        <v>0</v>
      </c>
      <c r="P276">
        <v>9845194</v>
      </c>
    </row>
    <row r="277" spans="1:16">
      <c r="A277">
        <v>473140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473140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564217</v>
      </c>
      <c r="H278">
        <v>437182</v>
      </c>
      <c r="I278">
        <v>473676</v>
      </c>
      <c r="J278">
        <v>568157</v>
      </c>
      <c r="K278">
        <v>358264</v>
      </c>
      <c r="L278">
        <v>2401496</v>
      </c>
      <c r="M278">
        <v>51748</v>
      </c>
      <c r="N278">
        <v>206181</v>
      </c>
      <c r="O278">
        <v>257929</v>
      </c>
      <c r="P278">
        <v>2659425</v>
      </c>
    </row>
    <row r="279" spans="1:16">
      <c r="A279">
        <v>473140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32508</v>
      </c>
      <c r="K279">
        <v>0</v>
      </c>
      <c r="L279">
        <v>32508</v>
      </c>
      <c r="M279">
        <v>0</v>
      </c>
      <c r="N279">
        <v>0</v>
      </c>
      <c r="O279">
        <v>0</v>
      </c>
      <c r="P279">
        <v>32508</v>
      </c>
    </row>
    <row r="280" spans="1:16">
      <c r="A280">
        <v>473140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2589867</v>
      </c>
      <c r="H280">
        <v>4188484</v>
      </c>
      <c r="I280">
        <v>4233122</v>
      </c>
      <c r="J280">
        <v>2970707</v>
      </c>
      <c r="K280">
        <v>1119002</v>
      </c>
      <c r="L280">
        <v>15101182</v>
      </c>
      <c r="M280">
        <v>0</v>
      </c>
      <c r="N280">
        <v>0</v>
      </c>
      <c r="O280">
        <v>0</v>
      </c>
      <c r="P280">
        <v>15101182</v>
      </c>
    </row>
    <row r="281" spans="1:16">
      <c r="A281">
        <v>473140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766998</v>
      </c>
      <c r="H281">
        <v>1719896</v>
      </c>
      <c r="I281">
        <v>1524812</v>
      </c>
      <c r="J281">
        <v>707170</v>
      </c>
      <c r="K281">
        <v>126639</v>
      </c>
      <c r="L281">
        <v>4845515</v>
      </c>
      <c r="M281">
        <v>21987</v>
      </c>
      <c r="N281">
        <v>83394</v>
      </c>
      <c r="O281">
        <v>105381</v>
      </c>
      <c r="P281">
        <v>4950896</v>
      </c>
    </row>
    <row r="282" spans="1:16">
      <c r="A282">
        <v>473140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232804</v>
      </c>
      <c r="H282">
        <v>519275</v>
      </c>
      <c r="I282">
        <v>478707</v>
      </c>
      <c r="J282">
        <v>469131</v>
      </c>
      <c r="K282">
        <v>253820</v>
      </c>
      <c r="L282">
        <v>1953737</v>
      </c>
      <c r="M282">
        <v>70488</v>
      </c>
      <c r="N282">
        <v>121492</v>
      </c>
      <c r="O282">
        <v>191980</v>
      </c>
      <c r="P282">
        <v>2145717</v>
      </c>
    </row>
    <row r="283" spans="1:16">
      <c r="A283">
        <v>473140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159703</v>
      </c>
      <c r="H283">
        <v>231606</v>
      </c>
      <c r="I283">
        <v>125991</v>
      </c>
      <c r="J283">
        <v>118845</v>
      </c>
      <c r="K283">
        <v>0</v>
      </c>
      <c r="L283">
        <v>636145</v>
      </c>
      <c r="M283">
        <v>0</v>
      </c>
      <c r="N283">
        <v>0</v>
      </c>
      <c r="O283">
        <v>0</v>
      </c>
      <c r="P283">
        <v>636145</v>
      </c>
    </row>
    <row r="284" spans="1:16">
      <c r="A284">
        <v>473140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60399</v>
      </c>
      <c r="H284">
        <v>57213</v>
      </c>
      <c r="I284">
        <v>16704</v>
      </c>
      <c r="J284">
        <v>109395</v>
      </c>
      <c r="K284">
        <v>76911</v>
      </c>
      <c r="L284">
        <v>320622</v>
      </c>
      <c r="M284">
        <v>0</v>
      </c>
      <c r="N284">
        <v>0</v>
      </c>
      <c r="O284">
        <v>0</v>
      </c>
      <c r="P284">
        <v>320622</v>
      </c>
    </row>
    <row r="285" spans="1:16">
      <c r="A285">
        <v>473140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473140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90864</v>
      </c>
      <c r="H286">
        <v>86866</v>
      </c>
      <c r="I286">
        <v>72985</v>
      </c>
      <c r="J286">
        <v>105713</v>
      </c>
      <c r="K286">
        <v>72073</v>
      </c>
      <c r="L286">
        <v>428501</v>
      </c>
      <c r="M286">
        <v>0</v>
      </c>
      <c r="N286">
        <v>0</v>
      </c>
      <c r="O286">
        <v>0</v>
      </c>
      <c r="P286">
        <v>428501</v>
      </c>
    </row>
    <row r="287" spans="1:16">
      <c r="A287">
        <v>473140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681939</v>
      </c>
      <c r="H287">
        <v>1066275</v>
      </c>
      <c r="I287">
        <v>1482571</v>
      </c>
      <c r="J287">
        <v>1233180</v>
      </c>
      <c r="K287">
        <v>267030</v>
      </c>
      <c r="L287">
        <v>4730995</v>
      </c>
      <c r="M287">
        <v>0</v>
      </c>
      <c r="N287">
        <v>0</v>
      </c>
      <c r="O287">
        <v>0</v>
      </c>
      <c r="P287">
        <v>4730995</v>
      </c>
    </row>
    <row r="288" spans="1:16">
      <c r="A288">
        <v>473140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314504</v>
      </c>
      <c r="H288">
        <v>162424</v>
      </c>
      <c r="I288">
        <v>0</v>
      </c>
      <c r="J288">
        <v>419337</v>
      </c>
      <c r="K288">
        <v>0</v>
      </c>
      <c r="L288">
        <v>896265</v>
      </c>
      <c r="M288">
        <v>0</v>
      </c>
      <c r="N288">
        <v>0</v>
      </c>
      <c r="O288">
        <v>0</v>
      </c>
      <c r="P288">
        <v>896265</v>
      </c>
    </row>
    <row r="289" spans="1:16">
      <c r="A289">
        <v>473140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745470</v>
      </c>
      <c r="H289">
        <v>811297</v>
      </c>
      <c r="I289">
        <v>820380</v>
      </c>
      <c r="J289">
        <v>688210</v>
      </c>
      <c r="K289">
        <v>298950</v>
      </c>
      <c r="L289">
        <v>3364307</v>
      </c>
      <c r="M289">
        <v>53040</v>
      </c>
      <c r="N289">
        <v>113500</v>
      </c>
      <c r="O289">
        <v>166540</v>
      </c>
      <c r="P289">
        <v>3530847</v>
      </c>
    </row>
    <row r="290" spans="1:16">
      <c r="A290">
        <v>473140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3356865</v>
      </c>
      <c r="H290">
        <v>5908380</v>
      </c>
      <c r="I290">
        <v>5757934</v>
      </c>
      <c r="J290">
        <v>3677877</v>
      </c>
      <c r="K290">
        <v>1245641</v>
      </c>
      <c r="L290">
        <v>19946697</v>
      </c>
      <c r="M290">
        <v>21987</v>
      </c>
      <c r="N290">
        <v>83394</v>
      </c>
      <c r="O290">
        <v>105381</v>
      </c>
      <c r="P290">
        <v>20052078</v>
      </c>
    </row>
    <row r="291" spans="1:16">
      <c r="A291">
        <v>473140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2212896</v>
      </c>
      <c r="H291">
        <v>5639075</v>
      </c>
      <c r="I291">
        <v>4915018</v>
      </c>
      <c r="J291">
        <v>4228123</v>
      </c>
      <c r="K291">
        <v>3179475</v>
      </c>
      <c r="L291">
        <v>20174587</v>
      </c>
      <c r="M291">
        <v>0</v>
      </c>
      <c r="N291">
        <v>0</v>
      </c>
      <c r="O291">
        <v>0</v>
      </c>
      <c r="P291">
        <v>20174587</v>
      </c>
    </row>
    <row r="292" spans="1:16">
      <c r="A292">
        <v>473140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473140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473140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473140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424539</v>
      </c>
      <c r="H295">
        <v>1543120</v>
      </c>
      <c r="I295">
        <v>2398707</v>
      </c>
      <c r="J295">
        <v>522576</v>
      </c>
      <c r="K295">
        <v>463698</v>
      </c>
      <c r="L295">
        <v>5352640</v>
      </c>
      <c r="M295">
        <v>0</v>
      </c>
      <c r="N295">
        <v>0</v>
      </c>
      <c r="O295">
        <v>0</v>
      </c>
      <c r="P295">
        <v>5352640</v>
      </c>
    </row>
    <row r="296" spans="1:16">
      <c r="A296">
        <v>473140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1994041</v>
      </c>
      <c r="K296">
        <v>2052045</v>
      </c>
      <c r="L296">
        <v>4046086</v>
      </c>
      <c r="M296">
        <v>0</v>
      </c>
      <c r="N296">
        <v>0</v>
      </c>
      <c r="O296">
        <v>0</v>
      </c>
      <c r="P296">
        <v>4046086</v>
      </c>
    </row>
    <row r="297" spans="1:16">
      <c r="A297">
        <v>473140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473140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1106418</v>
      </c>
      <c r="H298">
        <v>2936680</v>
      </c>
      <c r="I298">
        <v>962352</v>
      </c>
      <c r="J298">
        <v>478326</v>
      </c>
      <c r="K298">
        <v>396702</v>
      </c>
      <c r="L298">
        <v>5880478</v>
      </c>
      <c r="M298">
        <v>0</v>
      </c>
      <c r="N298">
        <v>0</v>
      </c>
      <c r="O298">
        <v>0</v>
      </c>
      <c r="P298">
        <v>5880478</v>
      </c>
    </row>
    <row r="299" spans="1:16">
      <c r="A299">
        <v>473140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0</v>
      </c>
      <c r="H299">
        <v>93000</v>
      </c>
      <c r="I299">
        <v>71388</v>
      </c>
      <c r="J299">
        <v>0</v>
      </c>
      <c r="K299">
        <v>0</v>
      </c>
      <c r="L299">
        <v>164388</v>
      </c>
      <c r="M299">
        <v>0</v>
      </c>
      <c r="N299">
        <v>0</v>
      </c>
      <c r="O299">
        <v>0</v>
      </c>
      <c r="P299">
        <v>164388</v>
      </c>
    </row>
    <row r="300" spans="1:16">
      <c r="A300">
        <v>473140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473140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473140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473140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473140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473140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473140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473140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5</v>
      </c>
      <c r="H307">
        <v>10</v>
      </c>
      <c r="I307">
        <v>19</v>
      </c>
      <c r="J307">
        <v>33</v>
      </c>
      <c r="K307">
        <v>14</v>
      </c>
      <c r="L307">
        <v>81</v>
      </c>
      <c r="M307">
        <v>0</v>
      </c>
      <c r="N307">
        <v>0</v>
      </c>
      <c r="O307">
        <v>0</v>
      </c>
      <c r="P307">
        <v>81</v>
      </c>
    </row>
    <row r="308" spans="1:16">
      <c r="A308">
        <v>473140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5</v>
      </c>
      <c r="H308">
        <v>10</v>
      </c>
      <c r="I308">
        <v>19</v>
      </c>
      <c r="J308">
        <v>33</v>
      </c>
      <c r="K308">
        <v>14</v>
      </c>
      <c r="L308">
        <v>81</v>
      </c>
      <c r="M308">
        <v>0</v>
      </c>
      <c r="N308">
        <v>0</v>
      </c>
      <c r="O308">
        <v>0</v>
      </c>
      <c r="P308">
        <v>81</v>
      </c>
    </row>
    <row r="309" spans="1:16">
      <c r="A309">
        <v>473140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10</v>
      </c>
      <c r="H309">
        <v>20</v>
      </c>
      <c r="I309">
        <v>38</v>
      </c>
      <c r="J309">
        <v>66</v>
      </c>
      <c r="K309">
        <v>28</v>
      </c>
      <c r="L309">
        <v>162</v>
      </c>
      <c r="M309">
        <v>0</v>
      </c>
      <c r="N309">
        <v>0</v>
      </c>
      <c r="O309">
        <v>0</v>
      </c>
      <c r="P309">
        <v>162</v>
      </c>
    </row>
    <row r="310" spans="1:16">
      <c r="A310">
        <v>473140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2</v>
      </c>
      <c r="I310">
        <v>10</v>
      </c>
      <c r="J310">
        <v>24</v>
      </c>
      <c r="K310">
        <v>12</v>
      </c>
      <c r="L310">
        <v>48</v>
      </c>
      <c r="M310">
        <v>0</v>
      </c>
      <c r="N310">
        <v>0</v>
      </c>
      <c r="O310">
        <v>0</v>
      </c>
      <c r="P310">
        <v>48</v>
      </c>
    </row>
    <row r="311" spans="1:16">
      <c r="A311">
        <v>473140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2</v>
      </c>
      <c r="H311">
        <v>7</v>
      </c>
      <c r="I311">
        <v>8</v>
      </c>
      <c r="J311">
        <v>6</v>
      </c>
      <c r="K311">
        <v>0</v>
      </c>
      <c r="L311">
        <v>23</v>
      </c>
      <c r="M311">
        <v>0</v>
      </c>
      <c r="N311">
        <v>0</v>
      </c>
      <c r="O311">
        <v>0</v>
      </c>
      <c r="P311">
        <v>23</v>
      </c>
    </row>
    <row r="312" spans="1:16">
      <c r="A312">
        <v>473140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473140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3</v>
      </c>
      <c r="H313">
        <v>1</v>
      </c>
      <c r="I313">
        <v>1</v>
      </c>
      <c r="J313">
        <v>0</v>
      </c>
      <c r="K313">
        <v>0</v>
      </c>
      <c r="L313">
        <v>5</v>
      </c>
      <c r="M313">
        <v>0</v>
      </c>
      <c r="N313">
        <v>0</v>
      </c>
      <c r="O313">
        <v>0</v>
      </c>
      <c r="P313">
        <v>5</v>
      </c>
    </row>
    <row r="314" spans="1:16">
      <c r="A314">
        <v>473140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473140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473140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2</v>
      </c>
      <c r="I316">
        <v>10</v>
      </c>
      <c r="J316">
        <v>24</v>
      </c>
      <c r="K316">
        <v>12</v>
      </c>
      <c r="L316">
        <v>48</v>
      </c>
      <c r="M316">
        <v>0</v>
      </c>
      <c r="N316">
        <v>0</v>
      </c>
      <c r="O316">
        <v>0</v>
      </c>
      <c r="P316">
        <v>48</v>
      </c>
    </row>
    <row r="317" spans="1:16">
      <c r="A317">
        <v>473140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2</v>
      </c>
      <c r="H317">
        <v>7</v>
      </c>
      <c r="I317">
        <v>8</v>
      </c>
      <c r="J317">
        <v>6</v>
      </c>
      <c r="K317">
        <v>0</v>
      </c>
      <c r="L317">
        <v>23</v>
      </c>
      <c r="M317">
        <v>0</v>
      </c>
      <c r="N317">
        <v>0</v>
      </c>
      <c r="O317">
        <v>0</v>
      </c>
      <c r="P317">
        <v>23</v>
      </c>
    </row>
    <row r="318" spans="1:16">
      <c r="A318">
        <v>473140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473140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3</v>
      </c>
      <c r="H319">
        <v>1</v>
      </c>
      <c r="I319">
        <v>1</v>
      </c>
      <c r="J319">
        <v>0</v>
      </c>
      <c r="K319">
        <v>0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473140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473140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473140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3</v>
      </c>
      <c r="K322">
        <v>2</v>
      </c>
      <c r="L322">
        <v>5</v>
      </c>
      <c r="M322">
        <v>0</v>
      </c>
      <c r="N322">
        <v>0</v>
      </c>
      <c r="O322">
        <v>0</v>
      </c>
      <c r="P322">
        <v>5</v>
      </c>
    </row>
    <row r="323" spans="1:16">
      <c r="A323">
        <v>473140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3</v>
      </c>
      <c r="K323">
        <v>2</v>
      </c>
      <c r="L323">
        <v>5</v>
      </c>
      <c r="M323">
        <v>0</v>
      </c>
      <c r="N323">
        <v>0</v>
      </c>
      <c r="O323">
        <v>0</v>
      </c>
      <c r="P323">
        <v>5</v>
      </c>
    </row>
    <row r="324" spans="1:16">
      <c r="A324">
        <v>473140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473140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473140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473140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473140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33080</v>
      </c>
      <c r="H328">
        <v>146445</v>
      </c>
      <c r="I328">
        <v>406980</v>
      </c>
      <c r="J328">
        <v>562980</v>
      </c>
      <c r="K328">
        <v>312760</v>
      </c>
      <c r="L328">
        <v>1462245</v>
      </c>
      <c r="M328">
        <v>0</v>
      </c>
      <c r="N328">
        <v>0</v>
      </c>
      <c r="O328">
        <v>0</v>
      </c>
      <c r="P328">
        <v>1462245</v>
      </c>
    </row>
    <row r="329" spans="1:16">
      <c r="A329">
        <v>473140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10869</v>
      </c>
      <c r="H329">
        <v>71273</v>
      </c>
      <c r="I329">
        <v>237600</v>
      </c>
      <c r="J329">
        <v>422893</v>
      </c>
      <c r="K329">
        <v>221564</v>
      </c>
      <c r="L329">
        <v>964199</v>
      </c>
      <c r="M329">
        <v>0</v>
      </c>
      <c r="N329">
        <v>0</v>
      </c>
      <c r="O329">
        <v>0</v>
      </c>
      <c r="P329">
        <v>964199</v>
      </c>
    </row>
    <row r="330" spans="1:16">
      <c r="A330">
        <v>473140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43949</v>
      </c>
      <c r="H330">
        <v>217718</v>
      </c>
      <c r="I330">
        <v>644580</v>
      </c>
      <c r="J330">
        <v>985873</v>
      </c>
      <c r="K330">
        <v>534324</v>
      </c>
      <c r="L330">
        <v>2426444</v>
      </c>
      <c r="M330">
        <v>0</v>
      </c>
      <c r="N330">
        <v>0</v>
      </c>
      <c r="O330">
        <v>0</v>
      </c>
      <c r="P330">
        <v>2426444</v>
      </c>
    </row>
    <row r="331" spans="1:16">
      <c r="A331">
        <v>473140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37980</v>
      </c>
      <c r="I331">
        <v>204295</v>
      </c>
      <c r="J331">
        <v>411435</v>
      </c>
      <c r="K331">
        <v>258440</v>
      </c>
      <c r="L331">
        <v>912150</v>
      </c>
      <c r="M331">
        <v>0</v>
      </c>
      <c r="N331">
        <v>0</v>
      </c>
      <c r="O331">
        <v>0</v>
      </c>
      <c r="P331">
        <v>912150</v>
      </c>
    </row>
    <row r="332" spans="1:16">
      <c r="A332">
        <v>473140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31920</v>
      </c>
      <c r="H332">
        <v>105085</v>
      </c>
      <c r="I332">
        <v>202250</v>
      </c>
      <c r="J332">
        <v>127960</v>
      </c>
      <c r="K332">
        <v>0</v>
      </c>
      <c r="L332">
        <v>467215</v>
      </c>
      <c r="M332">
        <v>0</v>
      </c>
      <c r="N332">
        <v>0</v>
      </c>
      <c r="O332">
        <v>0</v>
      </c>
      <c r="P332">
        <v>467215</v>
      </c>
    </row>
    <row r="333" spans="1:16">
      <c r="A333">
        <v>473140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473140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1160</v>
      </c>
      <c r="H334">
        <v>3380</v>
      </c>
      <c r="I334">
        <v>435</v>
      </c>
      <c r="J334">
        <v>0</v>
      </c>
      <c r="K334">
        <v>0</v>
      </c>
      <c r="L334">
        <v>4975</v>
      </c>
      <c r="M334">
        <v>0</v>
      </c>
      <c r="N334">
        <v>0</v>
      </c>
      <c r="O334">
        <v>0</v>
      </c>
      <c r="P334">
        <v>4975</v>
      </c>
    </row>
    <row r="335" spans="1:16">
      <c r="A335">
        <v>473140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473140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473140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42696</v>
      </c>
      <c r="I337">
        <v>210238</v>
      </c>
      <c r="J337">
        <v>342731</v>
      </c>
      <c r="K337">
        <v>168868</v>
      </c>
      <c r="L337">
        <v>764533</v>
      </c>
      <c r="M337">
        <v>0</v>
      </c>
      <c r="N337">
        <v>0</v>
      </c>
      <c r="O337">
        <v>0</v>
      </c>
      <c r="P337">
        <v>764533</v>
      </c>
    </row>
    <row r="338" spans="1:16">
      <c r="A338">
        <v>473140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392</v>
      </c>
      <c r="H338">
        <v>26637</v>
      </c>
      <c r="I338">
        <v>24578</v>
      </c>
      <c r="J338">
        <v>25256</v>
      </c>
      <c r="K338">
        <v>0</v>
      </c>
      <c r="L338">
        <v>76863</v>
      </c>
      <c r="M338">
        <v>0</v>
      </c>
      <c r="N338">
        <v>0</v>
      </c>
      <c r="O338">
        <v>0</v>
      </c>
      <c r="P338">
        <v>76863</v>
      </c>
    </row>
    <row r="339" spans="1:16">
      <c r="A339">
        <v>473140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473140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10477</v>
      </c>
      <c r="H340">
        <v>1940</v>
      </c>
      <c r="I340">
        <v>2784</v>
      </c>
      <c r="J340">
        <v>0</v>
      </c>
      <c r="K340">
        <v>0</v>
      </c>
      <c r="L340">
        <v>15201</v>
      </c>
      <c r="M340">
        <v>0</v>
      </c>
      <c r="N340">
        <v>0</v>
      </c>
      <c r="O340">
        <v>0</v>
      </c>
      <c r="P340">
        <v>15201</v>
      </c>
    </row>
    <row r="341" spans="1:16">
      <c r="A341">
        <v>473140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473140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473140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23585</v>
      </c>
      <c r="K343">
        <v>54320</v>
      </c>
      <c r="L343">
        <v>77905</v>
      </c>
      <c r="M343">
        <v>0</v>
      </c>
      <c r="N343">
        <v>0</v>
      </c>
      <c r="O343">
        <v>0</v>
      </c>
      <c r="P343">
        <v>77905</v>
      </c>
    </row>
    <row r="344" spans="1:16">
      <c r="A344">
        <v>473140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54906</v>
      </c>
      <c r="K344">
        <v>52696</v>
      </c>
      <c r="L344">
        <v>107602</v>
      </c>
      <c r="M344">
        <v>0</v>
      </c>
      <c r="N344">
        <v>0</v>
      </c>
      <c r="O344">
        <v>0</v>
      </c>
      <c r="P344">
        <v>107602</v>
      </c>
    </row>
    <row r="345" spans="1:16">
      <c r="A345">
        <v>473140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473140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473140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473140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473140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6</v>
      </c>
      <c r="I349">
        <v>2</v>
      </c>
      <c r="J349">
        <v>5</v>
      </c>
      <c r="K349">
        <v>0</v>
      </c>
      <c r="L349">
        <v>13</v>
      </c>
      <c r="M349">
        <v>2</v>
      </c>
      <c r="N349">
        <v>0</v>
      </c>
      <c r="O349">
        <v>2</v>
      </c>
      <c r="P349">
        <v>15</v>
      </c>
    </row>
    <row r="350" spans="1:16">
      <c r="A350">
        <v>473140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473140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1</v>
      </c>
      <c r="H351">
        <v>2</v>
      </c>
      <c r="I351">
        <v>2</v>
      </c>
      <c r="J351">
        <v>3</v>
      </c>
      <c r="K351">
        <v>0</v>
      </c>
      <c r="L351">
        <v>8</v>
      </c>
      <c r="M351">
        <v>0</v>
      </c>
      <c r="N351">
        <v>0</v>
      </c>
      <c r="O351">
        <v>0</v>
      </c>
      <c r="P351">
        <v>8</v>
      </c>
    </row>
    <row r="352" spans="1:16">
      <c r="A352">
        <v>473140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473140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473140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473140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473140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473140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473140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473140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473140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473140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473140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3</v>
      </c>
      <c r="H362">
        <v>15</v>
      </c>
      <c r="I362">
        <v>12</v>
      </c>
      <c r="J362">
        <v>12</v>
      </c>
      <c r="K362">
        <v>0</v>
      </c>
      <c r="L362">
        <v>42</v>
      </c>
      <c r="M362">
        <v>2</v>
      </c>
      <c r="N362">
        <v>0</v>
      </c>
      <c r="O362">
        <v>2</v>
      </c>
      <c r="P362">
        <v>44</v>
      </c>
    </row>
    <row r="363" spans="1:16">
      <c r="A363">
        <v>473140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2</v>
      </c>
      <c r="H363">
        <v>12</v>
      </c>
      <c r="I363">
        <v>6</v>
      </c>
      <c r="J363">
        <v>10</v>
      </c>
      <c r="K363">
        <v>0</v>
      </c>
      <c r="L363">
        <v>30</v>
      </c>
      <c r="M363">
        <v>2</v>
      </c>
      <c r="N363">
        <v>0</v>
      </c>
      <c r="O363">
        <v>2</v>
      </c>
      <c r="P363">
        <v>32</v>
      </c>
    </row>
    <row r="364" spans="1:16">
      <c r="A364">
        <v>473140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3</v>
      </c>
      <c r="K364">
        <v>0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473140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473140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1</v>
      </c>
      <c r="J366">
        <v>0</v>
      </c>
      <c r="K366">
        <v>0</v>
      </c>
      <c r="L366">
        <v>2</v>
      </c>
      <c r="M366">
        <v>2</v>
      </c>
      <c r="N366">
        <v>0</v>
      </c>
      <c r="O366">
        <v>2</v>
      </c>
      <c r="P366">
        <v>4</v>
      </c>
    </row>
    <row r="367" spans="1:16">
      <c r="A367">
        <v>473140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473140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0</v>
      </c>
      <c r="H368">
        <v>3</v>
      </c>
      <c r="I368">
        <v>1</v>
      </c>
      <c r="J368">
        <v>2</v>
      </c>
      <c r="K368">
        <v>0</v>
      </c>
      <c r="L368">
        <v>6</v>
      </c>
      <c r="M368">
        <v>0</v>
      </c>
      <c r="N368">
        <v>0</v>
      </c>
      <c r="O368">
        <v>0</v>
      </c>
      <c r="P368">
        <v>6</v>
      </c>
    </row>
    <row r="369" spans="1:16">
      <c r="A369">
        <v>473140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473140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1</v>
      </c>
      <c r="H370">
        <v>2</v>
      </c>
      <c r="I370">
        <v>2</v>
      </c>
      <c r="J370">
        <v>3</v>
      </c>
      <c r="K370">
        <v>0</v>
      </c>
      <c r="L370">
        <v>8</v>
      </c>
      <c r="M370">
        <v>0</v>
      </c>
      <c r="N370">
        <v>0</v>
      </c>
      <c r="O370">
        <v>0</v>
      </c>
      <c r="P370">
        <v>8</v>
      </c>
    </row>
    <row r="371" spans="1:16">
      <c r="A371">
        <v>473140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473140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473140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473140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5</v>
      </c>
      <c r="I374">
        <v>0</v>
      </c>
      <c r="J374">
        <v>2</v>
      </c>
      <c r="K374">
        <v>0</v>
      </c>
      <c r="L374">
        <v>7</v>
      </c>
      <c r="M374">
        <v>0</v>
      </c>
      <c r="N374">
        <v>0</v>
      </c>
      <c r="O374">
        <v>0</v>
      </c>
      <c r="P374">
        <v>7</v>
      </c>
    </row>
    <row r="375" spans="1:16">
      <c r="A375">
        <v>473140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2</v>
      </c>
      <c r="K375">
        <v>0</v>
      </c>
      <c r="L375">
        <v>3</v>
      </c>
      <c r="M375">
        <v>0</v>
      </c>
      <c r="N375">
        <v>0</v>
      </c>
      <c r="O375">
        <v>0</v>
      </c>
      <c r="P375">
        <v>3</v>
      </c>
    </row>
    <row r="376" spans="1:16">
      <c r="A376">
        <v>473140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473140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473140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0</v>
      </c>
      <c r="H378">
        <v>3</v>
      </c>
      <c r="I378">
        <v>2</v>
      </c>
      <c r="J378">
        <v>2</v>
      </c>
      <c r="K378">
        <v>0</v>
      </c>
      <c r="L378">
        <v>7</v>
      </c>
      <c r="M378">
        <v>0</v>
      </c>
      <c r="N378">
        <v>0</v>
      </c>
      <c r="O378">
        <v>0</v>
      </c>
      <c r="P378">
        <v>7</v>
      </c>
    </row>
    <row r="379" spans="1:16">
      <c r="A379">
        <v>473140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1</v>
      </c>
      <c r="H379">
        <v>3</v>
      </c>
      <c r="I379">
        <v>5</v>
      </c>
      <c r="J379">
        <v>2</v>
      </c>
      <c r="K379">
        <v>0</v>
      </c>
      <c r="L379">
        <v>11</v>
      </c>
      <c r="M379">
        <v>0</v>
      </c>
      <c r="N379">
        <v>0</v>
      </c>
      <c r="O379">
        <v>0</v>
      </c>
      <c r="P379">
        <v>11</v>
      </c>
    </row>
    <row r="380" spans="1:16">
      <c r="A380">
        <v>473140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473140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473140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473140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4</v>
      </c>
      <c r="J383">
        <v>0</v>
      </c>
      <c r="K383">
        <v>0</v>
      </c>
      <c r="L383">
        <v>5</v>
      </c>
      <c r="M383">
        <v>0</v>
      </c>
      <c r="N383">
        <v>0</v>
      </c>
      <c r="O383">
        <v>0</v>
      </c>
      <c r="P383">
        <v>5</v>
      </c>
    </row>
    <row r="384" spans="1:16">
      <c r="A384">
        <v>473140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473140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473140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1</v>
      </c>
      <c r="H386">
        <v>1</v>
      </c>
      <c r="I386">
        <v>0</v>
      </c>
      <c r="J386">
        <v>0</v>
      </c>
      <c r="K386">
        <v>0</v>
      </c>
      <c r="L386">
        <v>2</v>
      </c>
      <c r="M386">
        <v>0</v>
      </c>
      <c r="N386">
        <v>0</v>
      </c>
      <c r="O386">
        <v>0</v>
      </c>
      <c r="P386">
        <v>2</v>
      </c>
    </row>
    <row r="387" spans="1:16">
      <c r="A387">
        <v>473140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473140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473140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473140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473140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473140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473140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473140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473140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7385</v>
      </c>
      <c r="I395">
        <v>16450</v>
      </c>
      <c r="J395">
        <v>64891</v>
      </c>
      <c r="K395">
        <v>0</v>
      </c>
      <c r="L395">
        <v>88726</v>
      </c>
      <c r="M395">
        <v>3764</v>
      </c>
      <c r="N395">
        <v>0</v>
      </c>
      <c r="O395">
        <v>3764</v>
      </c>
      <c r="P395">
        <v>92490</v>
      </c>
    </row>
    <row r="396" spans="1:16">
      <c r="A396">
        <v>473140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2999</v>
      </c>
      <c r="H396">
        <v>0</v>
      </c>
      <c r="I396">
        <v>0</v>
      </c>
      <c r="J396">
        <v>0</v>
      </c>
      <c r="K396">
        <v>0</v>
      </c>
      <c r="L396">
        <v>2999</v>
      </c>
      <c r="M396">
        <v>0</v>
      </c>
      <c r="N396">
        <v>0</v>
      </c>
      <c r="O396">
        <v>0</v>
      </c>
      <c r="P396">
        <v>2999</v>
      </c>
    </row>
    <row r="397" spans="1:16">
      <c r="A397">
        <v>473140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1266</v>
      </c>
      <c r="H397">
        <v>2808</v>
      </c>
      <c r="I397">
        <v>2328</v>
      </c>
      <c r="J397">
        <v>2114</v>
      </c>
      <c r="K397">
        <v>0</v>
      </c>
      <c r="L397">
        <v>8516</v>
      </c>
      <c r="M397">
        <v>0</v>
      </c>
      <c r="N397">
        <v>0</v>
      </c>
      <c r="O397">
        <v>0</v>
      </c>
      <c r="P397">
        <v>8516</v>
      </c>
    </row>
    <row r="398" spans="1:16">
      <c r="A398">
        <v>473140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473140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473140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24753</v>
      </c>
      <c r="J400">
        <v>0</v>
      </c>
      <c r="K400">
        <v>0</v>
      </c>
      <c r="L400">
        <v>24753</v>
      </c>
      <c r="M400">
        <v>0</v>
      </c>
      <c r="N400">
        <v>0</v>
      </c>
      <c r="O400">
        <v>0</v>
      </c>
      <c r="P400">
        <v>24753</v>
      </c>
    </row>
    <row r="401" spans="1:16">
      <c r="A401">
        <v>473140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24753</v>
      </c>
      <c r="J401">
        <v>0</v>
      </c>
      <c r="K401">
        <v>0</v>
      </c>
      <c r="L401">
        <v>24753</v>
      </c>
      <c r="M401">
        <v>0</v>
      </c>
      <c r="N401">
        <v>0</v>
      </c>
      <c r="O401">
        <v>0</v>
      </c>
      <c r="P401">
        <v>24753</v>
      </c>
    </row>
    <row r="402" spans="1:16">
      <c r="A402">
        <v>473140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473140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473140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473140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473140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473140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473140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22822</v>
      </c>
      <c r="H408">
        <v>114582</v>
      </c>
      <c r="I408">
        <v>161037</v>
      </c>
      <c r="J408">
        <v>151387</v>
      </c>
      <c r="K408">
        <v>0</v>
      </c>
      <c r="L408">
        <v>449828</v>
      </c>
      <c r="M408">
        <v>3764</v>
      </c>
      <c r="N408">
        <v>0</v>
      </c>
      <c r="O408">
        <v>3764</v>
      </c>
      <c r="P408">
        <v>453592</v>
      </c>
    </row>
    <row r="409" spans="1:16">
      <c r="A409">
        <v>473140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4265</v>
      </c>
      <c r="H409">
        <v>59402</v>
      </c>
      <c r="I409">
        <v>30121</v>
      </c>
      <c r="J409">
        <v>93904</v>
      </c>
      <c r="K409">
        <v>0</v>
      </c>
      <c r="L409">
        <v>187692</v>
      </c>
      <c r="M409">
        <v>3764</v>
      </c>
      <c r="N409">
        <v>0</v>
      </c>
      <c r="O409">
        <v>3764</v>
      </c>
      <c r="P409">
        <v>191456</v>
      </c>
    </row>
    <row r="410" spans="1:16">
      <c r="A410">
        <v>473140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12070</v>
      </c>
      <c r="J410">
        <v>63851</v>
      </c>
      <c r="K410">
        <v>0</v>
      </c>
      <c r="L410">
        <v>75921</v>
      </c>
      <c r="M410">
        <v>0</v>
      </c>
      <c r="N410">
        <v>0</v>
      </c>
      <c r="O410">
        <v>0</v>
      </c>
      <c r="P410">
        <v>75921</v>
      </c>
    </row>
    <row r="411" spans="1:16">
      <c r="A411">
        <v>473140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473140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2235</v>
      </c>
      <c r="I412">
        <v>4380</v>
      </c>
      <c r="J412">
        <v>0</v>
      </c>
      <c r="K412">
        <v>0</v>
      </c>
      <c r="L412">
        <v>6615</v>
      </c>
      <c r="M412">
        <v>3764</v>
      </c>
      <c r="N412">
        <v>0</v>
      </c>
      <c r="O412">
        <v>3764</v>
      </c>
      <c r="P412">
        <v>10379</v>
      </c>
    </row>
    <row r="413" spans="1:16">
      <c r="A413">
        <v>473140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473140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0</v>
      </c>
      <c r="H414">
        <v>28906</v>
      </c>
      <c r="I414">
        <v>5254</v>
      </c>
      <c r="J414">
        <v>26899</v>
      </c>
      <c r="K414">
        <v>0</v>
      </c>
      <c r="L414">
        <v>61059</v>
      </c>
      <c r="M414">
        <v>0</v>
      </c>
      <c r="N414">
        <v>0</v>
      </c>
      <c r="O414">
        <v>0</v>
      </c>
      <c r="P414">
        <v>61059</v>
      </c>
    </row>
    <row r="415" spans="1:16">
      <c r="A415">
        <v>473140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6089</v>
      </c>
      <c r="J415">
        <v>0</v>
      </c>
      <c r="K415">
        <v>0</v>
      </c>
      <c r="L415">
        <v>6089</v>
      </c>
      <c r="M415">
        <v>0</v>
      </c>
      <c r="N415">
        <v>0</v>
      </c>
      <c r="O415">
        <v>0</v>
      </c>
      <c r="P415">
        <v>6089</v>
      </c>
    </row>
    <row r="416" spans="1:16">
      <c r="A416">
        <v>473140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1266</v>
      </c>
      <c r="H416">
        <v>2808</v>
      </c>
      <c r="I416">
        <v>2328</v>
      </c>
      <c r="J416">
        <v>2114</v>
      </c>
      <c r="K416">
        <v>0</v>
      </c>
      <c r="L416">
        <v>8516</v>
      </c>
      <c r="M416">
        <v>0</v>
      </c>
      <c r="N416">
        <v>0</v>
      </c>
      <c r="O416">
        <v>0</v>
      </c>
      <c r="P416">
        <v>8516</v>
      </c>
    </row>
    <row r="417" spans="1:16">
      <c r="A417">
        <v>473140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2999</v>
      </c>
      <c r="H417">
        <v>0</v>
      </c>
      <c r="I417">
        <v>0</v>
      </c>
      <c r="J417">
        <v>0</v>
      </c>
      <c r="K417">
        <v>0</v>
      </c>
      <c r="L417">
        <v>2999</v>
      </c>
      <c r="M417">
        <v>0</v>
      </c>
      <c r="N417">
        <v>0</v>
      </c>
      <c r="O417">
        <v>0</v>
      </c>
      <c r="P417">
        <v>2999</v>
      </c>
    </row>
    <row r="418" spans="1:16">
      <c r="A418">
        <v>473140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473140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473140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5150</v>
      </c>
      <c r="I420">
        <v>0</v>
      </c>
      <c r="J420">
        <v>1040</v>
      </c>
      <c r="K420">
        <v>0</v>
      </c>
      <c r="L420">
        <v>6190</v>
      </c>
      <c r="M420">
        <v>0</v>
      </c>
      <c r="N420">
        <v>0</v>
      </c>
      <c r="O420">
        <v>0</v>
      </c>
      <c r="P420">
        <v>6190</v>
      </c>
    </row>
    <row r="421" spans="1:16">
      <c r="A421">
        <v>473140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28538</v>
      </c>
      <c r="J421">
        <v>57483</v>
      </c>
      <c r="K421">
        <v>0</v>
      </c>
      <c r="L421">
        <v>86021</v>
      </c>
      <c r="M421">
        <v>0</v>
      </c>
      <c r="N421">
        <v>0</v>
      </c>
      <c r="O421">
        <v>0</v>
      </c>
      <c r="P421">
        <v>86021</v>
      </c>
    </row>
    <row r="422" spans="1:16">
      <c r="A422">
        <v>473140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20303</v>
      </c>
      <c r="I422">
        <v>0</v>
      </c>
      <c r="J422">
        <v>0</v>
      </c>
      <c r="K422">
        <v>0</v>
      </c>
      <c r="L422">
        <v>20303</v>
      </c>
      <c r="M422">
        <v>0</v>
      </c>
      <c r="N422">
        <v>0</v>
      </c>
      <c r="O422">
        <v>0</v>
      </c>
      <c r="P422">
        <v>20303</v>
      </c>
    </row>
    <row r="423" spans="1:16">
      <c r="A423">
        <v>473140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473140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0</v>
      </c>
      <c r="H424">
        <v>28906</v>
      </c>
      <c r="I424">
        <v>11343</v>
      </c>
      <c r="J424">
        <v>26899</v>
      </c>
      <c r="K424">
        <v>0</v>
      </c>
      <c r="L424">
        <v>67148</v>
      </c>
      <c r="M424">
        <v>0</v>
      </c>
      <c r="N424">
        <v>0</v>
      </c>
      <c r="O424">
        <v>0</v>
      </c>
      <c r="P424">
        <v>67148</v>
      </c>
    </row>
    <row r="425" spans="1:16">
      <c r="A425">
        <v>473140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18557</v>
      </c>
      <c r="H425">
        <v>55180</v>
      </c>
      <c r="I425">
        <v>106163</v>
      </c>
      <c r="J425">
        <v>57483</v>
      </c>
      <c r="K425">
        <v>0</v>
      </c>
      <c r="L425">
        <v>237383</v>
      </c>
      <c r="M425">
        <v>0</v>
      </c>
      <c r="N425">
        <v>0</v>
      </c>
      <c r="O425">
        <v>0</v>
      </c>
      <c r="P425">
        <v>237383</v>
      </c>
    </row>
    <row r="426" spans="1:16">
      <c r="A426">
        <v>473140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473140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473140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473140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19289</v>
      </c>
      <c r="I429">
        <v>77625</v>
      </c>
      <c r="J429">
        <v>0</v>
      </c>
      <c r="K429">
        <v>0</v>
      </c>
      <c r="L429">
        <v>96914</v>
      </c>
      <c r="M429">
        <v>0</v>
      </c>
      <c r="N429">
        <v>0</v>
      </c>
      <c r="O429">
        <v>0</v>
      </c>
      <c r="P429">
        <v>96914</v>
      </c>
    </row>
    <row r="430" spans="1:16">
      <c r="A430">
        <v>473140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473140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473140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18557</v>
      </c>
      <c r="H432">
        <v>24266</v>
      </c>
      <c r="I432">
        <v>0</v>
      </c>
      <c r="J432">
        <v>0</v>
      </c>
      <c r="K432">
        <v>0</v>
      </c>
      <c r="L432">
        <v>42823</v>
      </c>
      <c r="M432">
        <v>0</v>
      </c>
      <c r="N432">
        <v>0</v>
      </c>
      <c r="O432">
        <v>0</v>
      </c>
      <c r="P432">
        <v>42823</v>
      </c>
    </row>
    <row r="433" spans="1:16">
      <c r="A433">
        <v>473140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11625</v>
      </c>
      <c r="I433">
        <v>0</v>
      </c>
      <c r="J433">
        <v>0</v>
      </c>
      <c r="K433">
        <v>0</v>
      </c>
      <c r="L433">
        <v>11625</v>
      </c>
      <c r="M433">
        <v>0</v>
      </c>
      <c r="N433">
        <v>0</v>
      </c>
      <c r="O433">
        <v>0</v>
      </c>
      <c r="P433">
        <v>11625</v>
      </c>
    </row>
    <row r="434" spans="1:16">
      <c r="A434">
        <v>473140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473140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473140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473140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473140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473140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473140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473140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73850</v>
      </c>
      <c r="I441">
        <v>164500</v>
      </c>
      <c r="J441">
        <v>648910</v>
      </c>
      <c r="K441">
        <v>0</v>
      </c>
      <c r="L441">
        <v>887260</v>
      </c>
      <c r="M441">
        <v>37640</v>
      </c>
      <c r="N441">
        <v>0</v>
      </c>
      <c r="O441">
        <v>37640</v>
      </c>
      <c r="P441">
        <v>924900</v>
      </c>
    </row>
    <row r="442" spans="1:16">
      <c r="A442">
        <v>473140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29990</v>
      </c>
      <c r="H442">
        <v>0</v>
      </c>
      <c r="I442">
        <v>0</v>
      </c>
      <c r="J442">
        <v>0</v>
      </c>
      <c r="K442">
        <v>0</v>
      </c>
      <c r="L442">
        <v>29990</v>
      </c>
      <c r="M442">
        <v>0</v>
      </c>
      <c r="N442">
        <v>0</v>
      </c>
      <c r="O442">
        <v>0</v>
      </c>
      <c r="P442">
        <v>29990</v>
      </c>
    </row>
    <row r="443" spans="1:16">
      <c r="A443">
        <v>473140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12660</v>
      </c>
      <c r="H443">
        <v>28080</v>
      </c>
      <c r="I443">
        <v>23280</v>
      </c>
      <c r="J443">
        <v>21140</v>
      </c>
      <c r="K443">
        <v>0</v>
      </c>
      <c r="L443">
        <v>85160</v>
      </c>
      <c r="M443">
        <v>0</v>
      </c>
      <c r="N443">
        <v>0</v>
      </c>
      <c r="O443">
        <v>0</v>
      </c>
      <c r="P443">
        <v>85160</v>
      </c>
    </row>
    <row r="444" spans="1:16">
      <c r="A444">
        <v>473140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473140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473140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247530</v>
      </c>
      <c r="J446">
        <v>0</v>
      </c>
      <c r="K446">
        <v>0</v>
      </c>
      <c r="L446">
        <v>247530</v>
      </c>
      <c r="M446">
        <v>0</v>
      </c>
      <c r="N446">
        <v>0</v>
      </c>
      <c r="O446">
        <v>0</v>
      </c>
      <c r="P446">
        <v>247530</v>
      </c>
    </row>
    <row r="447" spans="1:16">
      <c r="A447">
        <v>473140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247530</v>
      </c>
      <c r="J447">
        <v>0</v>
      </c>
      <c r="K447">
        <v>0</v>
      </c>
      <c r="L447">
        <v>247530</v>
      </c>
      <c r="M447">
        <v>0</v>
      </c>
      <c r="N447">
        <v>0</v>
      </c>
      <c r="O447">
        <v>0</v>
      </c>
      <c r="P447">
        <v>247530</v>
      </c>
    </row>
    <row r="448" spans="1:16">
      <c r="A448">
        <v>473140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473140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473140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473140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473140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473140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473140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228220</v>
      </c>
      <c r="H454">
        <v>1145820</v>
      </c>
      <c r="I454">
        <v>1610370</v>
      </c>
      <c r="J454">
        <v>1513870</v>
      </c>
      <c r="K454">
        <v>0</v>
      </c>
      <c r="L454">
        <v>4498280</v>
      </c>
      <c r="M454">
        <v>37640</v>
      </c>
      <c r="N454">
        <v>0</v>
      </c>
      <c r="O454">
        <v>37640</v>
      </c>
      <c r="P454">
        <v>4535920</v>
      </c>
    </row>
    <row r="455" spans="1:16">
      <c r="A455">
        <v>473140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42650</v>
      </c>
      <c r="H455">
        <v>594020</v>
      </c>
      <c r="I455">
        <v>301210</v>
      </c>
      <c r="J455">
        <v>939040</v>
      </c>
      <c r="K455">
        <v>0</v>
      </c>
      <c r="L455">
        <v>1876920</v>
      </c>
      <c r="M455">
        <v>37640</v>
      </c>
      <c r="N455">
        <v>0</v>
      </c>
      <c r="O455">
        <v>37640</v>
      </c>
      <c r="P455">
        <v>1914560</v>
      </c>
    </row>
    <row r="456" spans="1:16">
      <c r="A456">
        <v>473140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120700</v>
      </c>
      <c r="J456">
        <v>638510</v>
      </c>
      <c r="K456">
        <v>0</v>
      </c>
      <c r="L456">
        <v>759210</v>
      </c>
      <c r="M456">
        <v>0</v>
      </c>
      <c r="N456">
        <v>0</v>
      </c>
      <c r="O456">
        <v>0</v>
      </c>
      <c r="P456">
        <v>759210</v>
      </c>
    </row>
    <row r="457" spans="1:16">
      <c r="A457">
        <v>473140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473140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22350</v>
      </c>
      <c r="I458">
        <v>43800</v>
      </c>
      <c r="J458">
        <v>0</v>
      </c>
      <c r="K458">
        <v>0</v>
      </c>
      <c r="L458">
        <v>66150</v>
      </c>
      <c r="M458">
        <v>37640</v>
      </c>
      <c r="N458">
        <v>0</v>
      </c>
      <c r="O458">
        <v>37640</v>
      </c>
      <c r="P458">
        <v>103790</v>
      </c>
    </row>
    <row r="459" spans="1:16">
      <c r="A459">
        <v>473140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473140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0</v>
      </c>
      <c r="H460">
        <v>289060</v>
      </c>
      <c r="I460">
        <v>52540</v>
      </c>
      <c r="J460">
        <v>268990</v>
      </c>
      <c r="K460">
        <v>0</v>
      </c>
      <c r="L460">
        <v>610590</v>
      </c>
      <c r="M460">
        <v>0</v>
      </c>
      <c r="N460">
        <v>0</v>
      </c>
      <c r="O460">
        <v>0</v>
      </c>
      <c r="P460">
        <v>610590</v>
      </c>
    </row>
    <row r="461" spans="1:16">
      <c r="A461">
        <v>473140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60890</v>
      </c>
      <c r="J461">
        <v>0</v>
      </c>
      <c r="K461">
        <v>0</v>
      </c>
      <c r="L461">
        <v>60890</v>
      </c>
      <c r="M461">
        <v>0</v>
      </c>
      <c r="N461">
        <v>0</v>
      </c>
      <c r="O461">
        <v>0</v>
      </c>
      <c r="P461">
        <v>60890</v>
      </c>
    </row>
    <row r="462" spans="1:16">
      <c r="A462">
        <v>473140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12660</v>
      </c>
      <c r="H462">
        <v>28080</v>
      </c>
      <c r="I462">
        <v>23280</v>
      </c>
      <c r="J462">
        <v>21140</v>
      </c>
      <c r="K462">
        <v>0</v>
      </c>
      <c r="L462">
        <v>85160</v>
      </c>
      <c r="M462">
        <v>0</v>
      </c>
      <c r="N462">
        <v>0</v>
      </c>
      <c r="O462">
        <v>0</v>
      </c>
      <c r="P462">
        <v>85160</v>
      </c>
    </row>
    <row r="463" spans="1:16">
      <c r="A463">
        <v>473140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29990</v>
      </c>
      <c r="H463">
        <v>0</v>
      </c>
      <c r="I463">
        <v>0</v>
      </c>
      <c r="J463">
        <v>0</v>
      </c>
      <c r="K463">
        <v>0</v>
      </c>
      <c r="L463">
        <v>29990</v>
      </c>
      <c r="M463">
        <v>0</v>
      </c>
      <c r="N463">
        <v>0</v>
      </c>
      <c r="O463">
        <v>0</v>
      </c>
      <c r="P463">
        <v>29990</v>
      </c>
    </row>
    <row r="464" spans="1:16">
      <c r="A464">
        <v>473140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473140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473140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51500</v>
      </c>
      <c r="I466">
        <v>0</v>
      </c>
      <c r="J466">
        <v>10400</v>
      </c>
      <c r="K466">
        <v>0</v>
      </c>
      <c r="L466">
        <v>61900</v>
      </c>
      <c r="M466">
        <v>0</v>
      </c>
      <c r="N466">
        <v>0</v>
      </c>
      <c r="O466">
        <v>0</v>
      </c>
      <c r="P466">
        <v>61900</v>
      </c>
    </row>
    <row r="467" spans="1:16">
      <c r="A467">
        <v>473140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285380</v>
      </c>
      <c r="J467">
        <v>574830</v>
      </c>
      <c r="K467">
        <v>0</v>
      </c>
      <c r="L467">
        <v>860210</v>
      </c>
      <c r="M467">
        <v>0</v>
      </c>
      <c r="N467">
        <v>0</v>
      </c>
      <c r="O467">
        <v>0</v>
      </c>
      <c r="P467">
        <v>860210</v>
      </c>
    </row>
    <row r="468" spans="1:16">
      <c r="A468">
        <v>473140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203030</v>
      </c>
      <c r="I468">
        <v>0</v>
      </c>
      <c r="J468">
        <v>0</v>
      </c>
      <c r="K468">
        <v>0</v>
      </c>
      <c r="L468">
        <v>203030</v>
      </c>
      <c r="M468">
        <v>0</v>
      </c>
      <c r="N468">
        <v>0</v>
      </c>
      <c r="O468">
        <v>0</v>
      </c>
      <c r="P468">
        <v>203030</v>
      </c>
    </row>
    <row r="469" spans="1:16">
      <c r="A469">
        <v>473140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473140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0</v>
      </c>
      <c r="H470">
        <v>289060</v>
      </c>
      <c r="I470">
        <v>113430</v>
      </c>
      <c r="J470">
        <v>268990</v>
      </c>
      <c r="K470">
        <v>0</v>
      </c>
      <c r="L470">
        <v>671480</v>
      </c>
      <c r="M470">
        <v>0</v>
      </c>
      <c r="N470">
        <v>0</v>
      </c>
      <c r="O470">
        <v>0</v>
      </c>
      <c r="P470">
        <v>671480</v>
      </c>
    </row>
    <row r="471" spans="1:16">
      <c r="A471">
        <v>473140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185570</v>
      </c>
      <c r="H471">
        <v>551800</v>
      </c>
      <c r="I471">
        <v>1061630</v>
      </c>
      <c r="J471">
        <v>574830</v>
      </c>
      <c r="K471">
        <v>0</v>
      </c>
      <c r="L471">
        <v>2373830</v>
      </c>
      <c r="M471">
        <v>0</v>
      </c>
      <c r="N471">
        <v>0</v>
      </c>
      <c r="O471">
        <v>0</v>
      </c>
      <c r="P471">
        <v>2373830</v>
      </c>
    </row>
    <row r="472" spans="1:16">
      <c r="A472">
        <v>473140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473140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473140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473140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192890</v>
      </c>
      <c r="I475">
        <v>776250</v>
      </c>
      <c r="J475">
        <v>0</v>
      </c>
      <c r="K475">
        <v>0</v>
      </c>
      <c r="L475">
        <v>969140</v>
      </c>
      <c r="M475">
        <v>0</v>
      </c>
      <c r="N475">
        <v>0</v>
      </c>
      <c r="O475">
        <v>0</v>
      </c>
      <c r="P475">
        <v>969140</v>
      </c>
    </row>
    <row r="476" spans="1:16">
      <c r="A476">
        <v>473140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473140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473140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185570</v>
      </c>
      <c r="H478">
        <v>242660</v>
      </c>
      <c r="I478">
        <v>0</v>
      </c>
      <c r="J478">
        <v>0</v>
      </c>
      <c r="K478">
        <v>0</v>
      </c>
      <c r="L478">
        <v>428230</v>
      </c>
      <c r="M478">
        <v>0</v>
      </c>
      <c r="N478">
        <v>0</v>
      </c>
      <c r="O478">
        <v>0</v>
      </c>
      <c r="P478">
        <v>428230</v>
      </c>
    </row>
    <row r="479" spans="1:16">
      <c r="A479">
        <v>473140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116250</v>
      </c>
      <c r="I479">
        <v>0</v>
      </c>
      <c r="J479">
        <v>0</v>
      </c>
      <c r="K479">
        <v>0</v>
      </c>
      <c r="L479">
        <v>116250</v>
      </c>
      <c r="M479">
        <v>0</v>
      </c>
      <c r="N479">
        <v>0</v>
      </c>
      <c r="O479">
        <v>0</v>
      </c>
      <c r="P479">
        <v>116250</v>
      </c>
    </row>
    <row r="480" spans="1:16">
      <c r="A480">
        <v>473140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473140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473140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473140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473140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473140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473140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473140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59080</v>
      </c>
      <c r="I487">
        <v>131600</v>
      </c>
      <c r="J487">
        <v>519128</v>
      </c>
      <c r="K487">
        <v>0</v>
      </c>
      <c r="L487">
        <v>709808</v>
      </c>
      <c r="M487">
        <v>30112</v>
      </c>
      <c r="N487">
        <v>0</v>
      </c>
      <c r="O487">
        <v>30112</v>
      </c>
      <c r="P487">
        <v>739920</v>
      </c>
    </row>
    <row r="488" spans="1:16">
      <c r="A488">
        <v>473140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23992</v>
      </c>
      <c r="H488">
        <v>0</v>
      </c>
      <c r="I488">
        <v>0</v>
      </c>
      <c r="J488">
        <v>0</v>
      </c>
      <c r="K488">
        <v>0</v>
      </c>
      <c r="L488">
        <v>23992</v>
      </c>
      <c r="M488">
        <v>0</v>
      </c>
      <c r="N488">
        <v>0</v>
      </c>
      <c r="O488">
        <v>0</v>
      </c>
      <c r="P488">
        <v>23992</v>
      </c>
    </row>
    <row r="489" spans="1:16">
      <c r="A489">
        <v>473140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10128</v>
      </c>
      <c r="H489">
        <v>22464</v>
      </c>
      <c r="I489">
        <v>18624</v>
      </c>
      <c r="J489">
        <v>16912</v>
      </c>
      <c r="K489">
        <v>0</v>
      </c>
      <c r="L489">
        <v>68128</v>
      </c>
      <c r="M489">
        <v>0</v>
      </c>
      <c r="N489">
        <v>0</v>
      </c>
      <c r="O489">
        <v>0</v>
      </c>
      <c r="P489">
        <v>68128</v>
      </c>
    </row>
    <row r="490" spans="1:16">
      <c r="A490">
        <v>473140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473140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473140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198024</v>
      </c>
      <c r="J492">
        <v>0</v>
      </c>
      <c r="K492">
        <v>0</v>
      </c>
      <c r="L492">
        <v>198024</v>
      </c>
      <c r="M492">
        <v>0</v>
      </c>
      <c r="N492">
        <v>0</v>
      </c>
      <c r="O492">
        <v>0</v>
      </c>
      <c r="P492">
        <v>198024</v>
      </c>
    </row>
    <row r="493" spans="1:16">
      <c r="A493">
        <v>473140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198024</v>
      </c>
      <c r="J493">
        <v>0</v>
      </c>
      <c r="K493">
        <v>0</v>
      </c>
      <c r="L493">
        <v>198024</v>
      </c>
      <c r="M493">
        <v>0</v>
      </c>
      <c r="N493">
        <v>0</v>
      </c>
      <c r="O493">
        <v>0</v>
      </c>
      <c r="P493">
        <v>198024</v>
      </c>
    </row>
    <row r="494" spans="1:16">
      <c r="A494">
        <v>473140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473140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473140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473140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473140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473140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473140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182576</v>
      </c>
      <c r="H500">
        <v>916656</v>
      </c>
      <c r="I500">
        <v>1288296</v>
      </c>
      <c r="J500">
        <v>1211096</v>
      </c>
      <c r="K500">
        <v>0</v>
      </c>
      <c r="L500">
        <v>3598624</v>
      </c>
      <c r="M500">
        <v>30112</v>
      </c>
      <c r="N500">
        <v>0</v>
      </c>
      <c r="O500">
        <v>30112</v>
      </c>
      <c r="P500">
        <v>3628736</v>
      </c>
    </row>
    <row r="501" spans="1:16">
      <c r="A501">
        <v>473140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34120</v>
      </c>
      <c r="H501">
        <v>475216</v>
      </c>
      <c r="I501">
        <v>240968</v>
      </c>
      <c r="J501">
        <v>751232</v>
      </c>
      <c r="K501">
        <v>0</v>
      </c>
      <c r="L501">
        <v>1501536</v>
      </c>
      <c r="M501">
        <v>30112</v>
      </c>
      <c r="N501">
        <v>0</v>
      </c>
      <c r="O501">
        <v>30112</v>
      </c>
      <c r="P501">
        <v>1531648</v>
      </c>
    </row>
    <row r="502" spans="1:16">
      <c r="A502">
        <v>473140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96560</v>
      </c>
      <c r="J502">
        <v>510808</v>
      </c>
      <c r="K502">
        <v>0</v>
      </c>
      <c r="L502">
        <v>607368</v>
      </c>
      <c r="M502">
        <v>0</v>
      </c>
      <c r="N502">
        <v>0</v>
      </c>
      <c r="O502">
        <v>0</v>
      </c>
      <c r="P502">
        <v>607368</v>
      </c>
    </row>
    <row r="503" spans="1:16">
      <c r="A503">
        <v>473140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473140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17880</v>
      </c>
      <c r="I504">
        <v>35040</v>
      </c>
      <c r="J504">
        <v>0</v>
      </c>
      <c r="K504">
        <v>0</v>
      </c>
      <c r="L504">
        <v>52920</v>
      </c>
      <c r="M504">
        <v>30112</v>
      </c>
      <c r="N504">
        <v>0</v>
      </c>
      <c r="O504">
        <v>30112</v>
      </c>
      <c r="P504">
        <v>83032</v>
      </c>
    </row>
    <row r="505" spans="1:16">
      <c r="A505">
        <v>473140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473140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0</v>
      </c>
      <c r="H506">
        <v>231248</v>
      </c>
      <c r="I506">
        <v>42032</v>
      </c>
      <c r="J506">
        <v>215192</v>
      </c>
      <c r="K506">
        <v>0</v>
      </c>
      <c r="L506">
        <v>488472</v>
      </c>
      <c r="M506">
        <v>0</v>
      </c>
      <c r="N506">
        <v>0</v>
      </c>
      <c r="O506">
        <v>0</v>
      </c>
      <c r="P506">
        <v>488472</v>
      </c>
    </row>
    <row r="507" spans="1:16">
      <c r="A507">
        <v>473140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48712</v>
      </c>
      <c r="J507">
        <v>0</v>
      </c>
      <c r="K507">
        <v>0</v>
      </c>
      <c r="L507">
        <v>48712</v>
      </c>
      <c r="M507">
        <v>0</v>
      </c>
      <c r="N507">
        <v>0</v>
      </c>
      <c r="O507">
        <v>0</v>
      </c>
      <c r="P507">
        <v>48712</v>
      </c>
    </row>
    <row r="508" spans="1:16">
      <c r="A508">
        <v>473140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10128</v>
      </c>
      <c r="H508">
        <v>22464</v>
      </c>
      <c r="I508">
        <v>18624</v>
      </c>
      <c r="J508">
        <v>16912</v>
      </c>
      <c r="K508">
        <v>0</v>
      </c>
      <c r="L508">
        <v>68128</v>
      </c>
      <c r="M508">
        <v>0</v>
      </c>
      <c r="N508">
        <v>0</v>
      </c>
      <c r="O508">
        <v>0</v>
      </c>
      <c r="P508">
        <v>68128</v>
      </c>
    </row>
    <row r="509" spans="1:16">
      <c r="A509">
        <v>473140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23992</v>
      </c>
      <c r="H509">
        <v>0</v>
      </c>
      <c r="I509">
        <v>0</v>
      </c>
      <c r="J509">
        <v>0</v>
      </c>
      <c r="K509">
        <v>0</v>
      </c>
      <c r="L509">
        <v>23992</v>
      </c>
      <c r="M509">
        <v>0</v>
      </c>
      <c r="N509">
        <v>0</v>
      </c>
      <c r="O509">
        <v>0</v>
      </c>
      <c r="P509">
        <v>23992</v>
      </c>
    </row>
    <row r="510" spans="1:16">
      <c r="A510">
        <v>473140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473140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473140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41200</v>
      </c>
      <c r="I512">
        <v>0</v>
      </c>
      <c r="J512">
        <v>8320</v>
      </c>
      <c r="K512">
        <v>0</v>
      </c>
      <c r="L512">
        <v>49520</v>
      </c>
      <c r="M512">
        <v>0</v>
      </c>
      <c r="N512">
        <v>0</v>
      </c>
      <c r="O512">
        <v>0</v>
      </c>
      <c r="P512">
        <v>49520</v>
      </c>
    </row>
    <row r="513" spans="1:16">
      <c r="A513">
        <v>473140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228304</v>
      </c>
      <c r="J513">
        <v>459864</v>
      </c>
      <c r="K513">
        <v>0</v>
      </c>
      <c r="L513">
        <v>688168</v>
      </c>
      <c r="M513">
        <v>0</v>
      </c>
      <c r="N513">
        <v>0</v>
      </c>
      <c r="O513">
        <v>0</v>
      </c>
      <c r="P513">
        <v>688168</v>
      </c>
    </row>
    <row r="514" spans="1:16">
      <c r="A514">
        <v>473140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162424</v>
      </c>
      <c r="I514">
        <v>0</v>
      </c>
      <c r="J514">
        <v>0</v>
      </c>
      <c r="K514">
        <v>0</v>
      </c>
      <c r="L514">
        <v>162424</v>
      </c>
      <c r="M514">
        <v>0</v>
      </c>
      <c r="N514">
        <v>0</v>
      </c>
      <c r="O514">
        <v>0</v>
      </c>
      <c r="P514">
        <v>162424</v>
      </c>
    </row>
    <row r="515" spans="1:16">
      <c r="A515">
        <v>473140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473140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0</v>
      </c>
      <c r="H516">
        <v>231248</v>
      </c>
      <c r="I516">
        <v>90744</v>
      </c>
      <c r="J516">
        <v>215192</v>
      </c>
      <c r="K516">
        <v>0</v>
      </c>
      <c r="L516">
        <v>537184</v>
      </c>
      <c r="M516">
        <v>0</v>
      </c>
      <c r="N516">
        <v>0</v>
      </c>
      <c r="O516">
        <v>0</v>
      </c>
      <c r="P516">
        <v>537184</v>
      </c>
    </row>
    <row r="517" spans="1:16">
      <c r="A517">
        <v>473140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148456</v>
      </c>
      <c r="H517">
        <v>441440</v>
      </c>
      <c r="I517">
        <v>849304</v>
      </c>
      <c r="J517">
        <v>459864</v>
      </c>
      <c r="K517">
        <v>0</v>
      </c>
      <c r="L517">
        <v>1899064</v>
      </c>
      <c r="M517">
        <v>0</v>
      </c>
      <c r="N517">
        <v>0</v>
      </c>
      <c r="O517">
        <v>0</v>
      </c>
      <c r="P517">
        <v>1899064</v>
      </c>
    </row>
    <row r="518" spans="1:16">
      <c r="A518">
        <v>473140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473140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473140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473140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154312</v>
      </c>
      <c r="I521">
        <v>621000</v>
      </c>
      <c r="J521">
        <v>0</v>
      </c>
      <c r="K521">
        <v>0</v>
      </c>
      <c r="L521">
        <v>775312</v>
      </c>
      <c r="M521">
        <v>0</v>
      </c>
      <c r="N521">
        <v>0</v>
      </c>
      <c r="O521">
        <v>0</v>
      </c>
      <c r="P521">
        <v>775312</v>
      </c>
    </row>
    <row r="522" spans="1:16">
      <c r="A522">
        <v>473140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473140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473140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148456</v>
      </c>
      <c r="H524">
        <v>194128</v>
      </c>
      <c r="I524">
        <v>0</v>
      </c>
      <c r="J524">
        <v>0</v>
      </c>
      <c r="K524">
        <v>0</v>
      </c>
      <c r="L524">
        <v>342584</v>
      </c>
      <c r="M524">
        <v>0</v>
      </c>
      <c r="N524">
        <v>0</v>
      </c>
      <c r="O524">
        <v>0</v>
      </c>
      <c r="P524">
        <v>342584</v>
      </c>
    </row>
    <row r="525" spans="1:16">
      <c r="A525">
        <v>473140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93000</v>
      </c>
      <c r="I525">
        <v>0</v>
      </c>
      <c r="J525">
        <v>0</v>
      </c>
      <c r="K525">
        <v>0</v>
      </c>
      <c r="L525">
        <v>93000</v>
      </c>
      <c r="M525">
        <v>0</v>
      </c>
      <c r="N525">
        <v>0</v>
      </c>
      <c r="O525">
        <v>0</v>
      </c>
      <c r="P525">
        <v>93000</v>
      </c>
    </row>
    <row r="526" spans="1:16">
      <c r="A526">
        <v>473140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473140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473140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473140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473140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473140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473140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473140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5</v>
      </c>
      <c r="H533">
        <v>2</v>
      </c>
      <c r="I533">
        <v>3</v>
      </c>
      <c r="J533">
        <v>6</v>
      </c>
      <c r="K533">
        <v>7</v>
      </c>
      <c r="L533">
        <v>23</v>
      </c>
      <c r="M533">
        <v>0</v>
      </c>
      <c r="N533">
        <v>0</v>
      </c>
      <c r="O533">
        <v>0</v>
      </c>
      <c r="P533">
        <v>23</v>
      </c>
    </row>
    <row r="534" spans="1:16">
      <c r="A534">
        <v>473140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473140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5</v>
      </c>
      <c r="H535">
        <v>1</v>
      </c>
      <c r="I535">
        <v>4</v>
      </c>
      <c r="J535">
        <v>3</v>
      </c>
      <c r="K535">
        <v>4</v>
      </c>
      <c r="L535">
        <v>17</v>
      </c>
      <c r="M535">
        <v>0</v>
      </c>
      <c r="N535">
        <v>1</v>
      </c>
      <c r="O535">
        <v>1</v>
      </c>
      <c r="P535">
        <v>18</v>
      </c>
    </row>
    <row r="536" spans="1:16">
      <c r="A536">
        <v>473140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473140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473140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473140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473140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473140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473140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473140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473140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473140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473140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15</v>
      </c>
      <c r="H546">
        <v>9</v>
      </c>
      <c r="I546">
        <v>10</v>
      </c>
      <c r="J546">
        <v>15</v>
      </c>
      <c r="K546">
        <v>14</v>
      </c>
      <c r="L546">
        <v>63</v>
      </c>
      <c r="M546">
        <v>0</v>
      </c>
      <c r="N546">
        <v>1</v>
      </c>
      <c r="O546">
        <v>1</v>
      </c>
      <c r="P546">
        <v>64</v>
      </c>
    </row>
    <row r="547" spans="1:16">
      <c r="A547">
        <v>473140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14</v>
      </c>
      <c r="H547">
        <v>9</v>
      </c>
      <c r="I547">
        <v>10</v>
      </c>
      <c r="J547">
        <v>11</v>
      </c>
      <c r="K547">
        <v>13</v>
      </c>
      <c r="L547">
        <v>57</v>
      </c>
      <c r="M547">
        <v>0</v>
      </c>
      <c r="N547">
        <v>1</v>
      </c>
      <c r="O547">
        <v>1</v>
      </c>
      <c r="P547">
        <v>58</v>
      </c>
    </row>
    <row r="548" spans="1:16">
      <c r="A548">
        <v>473140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2</v>
      </c>
      <c r="H548">
        <v>1</v>
      </c>
      <c r="I548">
        <v>1</v>
      </c>
      <c r="J548">
        <v>1</v>
      </c>
      <c r="K548">
        <v>2</v>
      </c>
      <c r="L548">
        <v>7</v>
      </c>
      <c r="M548">
        <v>0</v>
      </c>
      <c r="N548">
        <v>0</v>
      </c>
      <c r="O548">
        <v>0</v>
      </c>
      <c r="P548">
        <v>7</v>
      </c>
    </row>
    <row r="549" spans="1:16">
      <c r="A549">
        <v>473140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473140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3</v>
      </c>
      <c r="H550">
        <v>1</v>
      </c>
      <c r="I550">
        <v>1</v>
      </c>
      <c r="J550">
        <v>3</v>
      </c>
      <c r="K550">
        <v>3</v>
      </c>
      <c r="L550">
        <v>11</v>
      </c>
      <c r="M550">
        <v>0</v>
      </c>
      <c r="N550">
        <v>0</v>
      </c>
      <c r="O550">
        <v>0</v>
      </c>
      <c r="P550">
        <v>11</v>
      </c>
    </row>
    <row r="551" spans="1:16">
      <c r="A551">
        <v>473140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473140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4</v>
      </c>
      <c r="H552">
        <v>5</v>
      </c>
      <c r="I552">
        <v>2</v>
      </c>
      <c r="J552">
        <v>1</v>
      </c>
      <c r="K552">
        <v>1</v>
      </c>
      <c r="L552">
        <v>13</v>
      </c>
      <c r="M552">
        <v>0</v>
      </c>
      <c r="N552">
        <v>0</v>
      </c>
      <c r="O552">
        <v>0</v>
      </c>
      <c r="P552">
        <v>13</v>
      </c>
    </row>
    <row r="553" spans="1:16">
      <c r="A553">
        <v>473140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1</v>
      </c>
      <c r="J553">
        <v>1</v>
      </c>
      <c r="K553">
        <v>0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473140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5</v>
      </c>
      <c r="H554">
        <v>1</v>
      </c>
      <c r="I554">
        <v>4</v>
      </c>
      <c r="J554">
        <v>3</v>
      </c>
      <c r="K554">
        <v>4</v>
      </c>
      <c r="L554">
        <v>17</v>
      </c>
      <c r="M554">
        <v>0</v>
      </c>
      <c r="N554">
        <v>1</v>
      </c>
      <c r="O554">
        <v>1</v>
      </c>
      <c r="P554">
        <v>18</v>
      </c>
    </row>
    <row r="555" spans="1:16">
      <c r="A555">
        <v>473140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473140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473140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473140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2</v>
      </c>
      <c r="K558">
        <v>2</v>
      </c>
      <c r="L558">
        <v>5</v>
      </c>
      <c r="M558">
        <v>0</v>
      </c>
      <c r="N558">
        <v>0</v>
      </c>
      <c r="O558">
        <v>0</v>
      </c>
      <c r="P558">
        <v>5</v>
      </c>
    </row>
    <row r="559" spans="1:16">
      <c r="A559">
        <v>473140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473140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473140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473140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4</v>
      </c>
      <c r="H562">
        <v>6</v>
      </c>
      <c r="I562">
        <v>3</v>
      </c>
      <c r="J562">
        <v>2</v>
      </c>
      <c r="K562">
        <v>1</v>
      </c>
      <c r="L562">
        <v>16</v>
      </c>
      <c r="M562">
        <v>0</v>
      </c>
      <c r="N562">
        <v>0</v>
      </c>
      <c r="O562">
        <v>0</v>
      </c>
      <c r="P562">
        <v>16</v>
      </c>
    </row>
    <row r="563" spans="1:16">
      <c r="A563">
        <v>473140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2</v>
      </c>
      <c r="K563">
        <v>0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473140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473140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473140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473140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473140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0</v>
      </c>
      <c r="L568">
        <v>1</v>
      </c>
      <c r="M568">
        <v>0</v>
      </c>
      <c r="N568">
        <v>0</v>
      </c>
      <c r="O568">
        <v>0</v>
      </c>
      <c r="P568">
        <v>1</v>
      </c>
    </row>
    <row r="569" spans="1:16">
      <c r="A569">
        <v>473140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473140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1</v>
      </c>
      <c r="H570">
        <v>0</v>
      </c>
      <c r="I570">
        <v>0</v>
      </c>
      <c r="J570">
        <v>1</v>
      </c>
      <c r="K570">
        <v>0</v>
      </c>
      <c r="L570">
        <v>2</v>
      </c>
      <c r="M570">
        <v>0</v>
      </c>
      <c r="N570">
        <v>0</v>
      </c>
      <c r="O570">
        <v>0</v>
      </c>
      <c r="P570">
        <v>2</v>
      </c>
    </row>
    <row r="571" spans="1:16">
      <c r="A571">
        <v>473140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473140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473140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473140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473140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473140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473140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473140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473140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19072</v>
      </c>
      <c r="H579">
        <v>6743</v>
      </c>
      <c r="I579">
        <v>30336</v>
      </c>
      <c r="J579">
        <v>26177</v>
      </c>
      <c r="K579">
        <v>37480</v>
      </c>
      <c r="L579">
        <v>119808</v>
      </c>
      <c r="M579">
        <v>0</v>
      </c>
      <c r="N579">
        <v>0</v>
      </c>
      <c r="O579">
        <v>0</v>
      </c>
      <c r="P579">
        <v>119808</v>
      </c>
    </row>
    <row r="580" spans="1:16">
      <c r="A580">
        <v>473140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4560</v>
      </c>
      <c r="L580">
        <v>4560</v>
      </c>
      <c r="M580">
        <v>0</v>
      </c>
      <c r="N580">
        <v>0</v>
      </c>
      <c r="O580">
        <v>0</v>
      </c>
      <c r="P580">
        <v>4560</v>
      </c>
    </row>
    <row r="581" spans="1:16">
      <c r="A581">
        <v>473140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2368</v>
      </c>
      <c r="H581">
        <v>260</v>
      </c>
      <c r="I581">
        <v>2550</v>
      </c>
      <c r="J581">
        <v>1451</v>
      </c>
      <c r="K581">
        <v>8909</v>
      </c>
      <c r="L581">
        <v>15538</v>
      </c>
      <c r="M581">
        <v>0</v>
      </c>
      <c r="N581">
        <v>400</v>
      </c>
      <c r="O581">
        <v>400</v>
      </c>
      <c r="P581">
        <v>15938</v>
      </c>
    </row>
    <row r="582" spans="1:16">
      <c r="A582">
        <v>473140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473140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473140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65923</v>
      </c>
      <c r="K584">
        <v>29175</v>
      </c>
      <c r="L584">
        <v>95098</v>
      </c>
      <c r="M584">
        <v>0</v>
      </c>
      <c r="N584">
        <v>0</v>
      </c>
      <c r="O584">
        <v>0</v>
      </c>
      <c r="P584">
        <v>95098</v>
      </c>
    </row>
    <row r="585" spans="1:16">
      <c r="A585">
        <v>473140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26980</v>
      </c>
      <c r="K585">
        <v>29175</v>
      </c>
      <c r="L585">
        <v>56155</v>
      </c>
      <c r="M585">
        <v>0</v>
      </c>
      <c r="N585">
        <v>0</v>
      </c>
      <c r="O585">
        <v>0</v>
      </c>
      <c r="P585">
        <v>56155</v>
      </c>
    </row>
    <row r="586" spans="1:16">
      <c r="A586">
        <v>473140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38943</v>
      </c>
      <c r="K586">
        <v>0</v>
      </c>
      <c r="L586">
        <v>38943</v>
      </c>
      <c r="M586">
        <v>0</v>
      </c>
      <c r="N586">
        <v>0</v>
      </c>
      <c r="O586">
        <v>0</v>
      </c>
      <c r="P586">
        <v>38943</v>
      </c>
    </row>
    <row r="587" spans="1:16">
      <c r="A587">
        <v>473140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473140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473140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473140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473140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473140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63892</v>
      </c>
      <c r="H592">
        <v>47915</v>
      </c>
      <c r="I592">
        <v>79678</v>
      </c>
      <c r="J592">
        <v>175693</v>
      </c>
      <c r="K592">
        <v>100286</v>
      </c>
      <c r="L592">
        <v>467464</v>
      </c>
      <c r="M592">
        <v>0</v>
      </c>
      <c r="N592">
        <v>400</v>
      </c>
      <c r="O592">
        <v>400</v>
      </c>
      <c r="P592">
        <v>467864</v>
      </c>
    </row>
    <row r="593" spans="1:16">
      <c r="A593">
        <v>473140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41888</v>
      </c>
      <c r="H593">
        <v>47915</v>
      </c>
      <c r="I593">
        <v>79678</v>
      </c>
      <c r="J593">
        <v>60461</v>
      </c>
      <c r="K593">
        <v>71111</v>
      </c>
      <c r="L593">
        <v>301053</v>
      </c>
      <c r="M593">
        <v>0</v>
      </c>
      <c r="N593">
        <v>400</v>
      </c>
      <c r="O593">
        <v>400</v>
      </c>
      <c r="P593">
        <v>301453</v>
      </c>
    </row>
    <row r="594" spans="1:16">
      <c r="A594">
        <v>473140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5256</v>
      </c>
      <c r="H594">
        <v>2311</v>
      </c>
      <c r="I594">
        <v>24278</v>
      </c>
      <c r="J594">
        <v>5261</v>
      </c>
      <c r="K594">
        <v>30380</v>
      </c>
      <c r="L594">
        <v>67486</v>
      </c>
      <c r="M594">
        <v>0</v>
      </c>
      <c r="N594">
        <v>0</v>
      </c>
      <c r="O594">
        <v>0</v>
      </c>
      <c r="P594">
        <v>67486</v>
      </c>
    </row>
    <row r="595" spans="1:16">
      <c r="A595">
        <v>473140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473140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13816</v>
      </c>
      <c r="H596">
        <v>4432</v>
      </c>
      <c r="I596">
        <v>5538</v>
      </c>
      <c r="J596">
        <v>19712</v>
      </c>
      <c r="K596">
        <v>5818</v>
      </c>
      <c r="L596">
        <v>49316</v>
      </c>
      <c r="M596">
        <v>0</v>
      </c>
      <c r="N596">
        <v>0</v>
      </c>
      <c r="O596">
        <v>0</v>
      </c>
      <c r="P596">
        <v>49316</v>
      </c>
    </row>
    <row r="597" spans="1:16">
      <c r="A597">
        <v>473140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473140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20448</v>
      </c>
      <c r="H598">
        <v>35105</v>
      </c>
      <c r="I598">
        <v>29022</v>
      </c>
      <c r="J598">
        <v>19875</v>
      </c>
      <c r="K598">
        <v>20162</v>
      </c>
      <c r="L598">
        <v>124612</v>
      </c>
      <c r="M598">
        <v>0</v>
      </c>
      <c r="N598">
        <v>0</v>
      </c>
      <c r="O598">
        <v>0</v>
      </c>
      <c r="P598">
        <v>124612</v>
      </c>
    </row>
    <row r="599" spans="1:16">
      <c r="A599">
        <v>473140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5807</v>
      </c>
      <c r="I599">
        <v>17770</v>
      </c>
      <c r="J599">
        <v>12958</v>
      </c>
      <c r="K599">
        <v>0</v>
      </c>
      <c r="L599">
        <v>36535</v>
      </c>
      <c r="M599">
        <v>0</v>
      </c>
      <c r="N599">
        <v>0</v>
      </c>
      <c r="O599">
        <v>0</v>
      </c>
      <c r="P599">
        <v>36535</v>
      </c>
    </row>
    <row r="600" spans="1:16">
      <c r="A600">
        <v>473140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2368</v>
      </c>
      <c r="H600">
        <v>260</v>
      </c>
      <c r="I600">
        <v>2550</v>
      </c>
      <c r="J600">
        <v>1451</v>
      </c>
      <c r="K600">
        <v>8909</v>
      </c>
      <c r="L600">
        <v>15538</v>
      </c>
      <c r="M600">
        <v>0</v>
      </c>
      <c r="N600">
        <v>400</v>
      </c>
      <c r="O600">
        <v>400</v>
      </c>
      <c r="P600">
        <v>15938</v>
      </c>
    </row>
    <row r="601" spans="1:16">
      <c r="A601">
        <v>473140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473140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4560</v>
      </c>
      <c r="L602">
        <v>4560</v>
      </c>
      <c r="M602">
        <v>0</v>
      </c>
      <c r="N602">
        <v>0</v>
      </c>
      <c r="O602">
        <v>0</v>
      </c>
      <c r="P602">
        <v>4560</v>
      </c>
    </row>
    <row r="603" spans="1:16">
      <c r="A603">
        <v>473140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473140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520</v>
      </c>
      <c r="J604">
        <v>1204</v>
      </c>
      <c r="K604">
        <v>1282</v>
      </c>
      <c r="L604">
        <v>3006</v>
      </c>
      <c r="M604">
        <v>0</v>
      </c>
      <c r="N604">
        <v>0</v>
      </c>
      <c r="O604">
        <v>0</v>
      </c>
      <c r="P604">
        <v>3006</v>
      </c>
    </row>
    <row r="605" spans="1:16">
      <c r="A605">
        <v>473140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473140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473140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473140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20448</v>
      </c>
      <c r="H608">
        <v>40912</v>
      </c>
      <c r="I608">
        <v>46792</v>
      </c>
      <c r="J608">
        <v>32833</v>
      </c>
      <c r="K608">
        <v>20162</v>
      </c>
      <c r="L608">
        <v>161147</v>
      </c>
      <c r="M608">
        <v>0</v>
      </c>
      <c r="N608">
        <v>0</v>
      </c>
      <c r="O608">
        <v>0</v>
      </c>
      <c r="P608">
        <v>161147</v>
      </c>
    </row>
    <row r="609" spans="1:16">
      <c r="A609">
        <v>473140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22004</v>
      </c>
      <c r="H609">
        <v>0</v>
      </c>
      <c r="I609">
        <v>0</v>
      </c>
      <c r="J609">
        <v>49309</v>
      </c>
      <c r="K609">
        <v>0</v>
      </c>
      <c r="L609">
        <v>71313</v>
      </c>
      <c r="M609">
        <v>0</v>
      </c>
      <c r="N609">
        <v>0</v>
      </c>
      <c r="O609">
        <v>0</v>
      </c>
      <c r="P609">
        <v>71313</v>
      </c>
    </row>
    <row r="610" spans="1:16">
      <c r="A610">
        <v>473140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473140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473140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473140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473140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33214</v>
      </c>
      <c r="K614">
        <v>0</v>
      </c>
      <c r="L614">
        <v>33214</v>
      </c>
      <c r="M614">
        <v>0</v>
      </c>
      <c r="N614">
        <v>0</v>
      </c>
      <c r="O614">
        <v>0</v>
      </c>
      <c r="P614">
        <v>33214</v>
      </c>
    </row>
    <row r="615" spans="1:16">
      <c r="A615">
        <v>473140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473140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22004</v>
      </c>
      <c r="H616">
        <v>0</v>
      </c>
      <c r="I616">
        <v>0</v>
      </c>
      <c r="J616">
        <v>16095</v>
      </c>
      <c r="K616">
        <v>0</v>
      </c>
      <c r="L616">
        <v>38099</v>
      </c>
      <c r="M616">
        <v>0</v>
      </c>
      <c r="N616">
        <v>0</v>
      </c>
      <c r="O616">
        <v>0</v>
      </c>
      <c r="P616">
        <v>38099</v>
      </c>
    </row>
    <row r="617" spans="1:16">
      <c r="A617">
        <v>473140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473140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473140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473140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473140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473140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473140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473140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473140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190720</v>
      </c>
      <c r="H625">
        <v>67430</v>
      </c>
      <c r="I625">
        <v>303360</v>
      </c>
      <c r="J625">
        <v>261770</v>
      </c>
      <c r="K625">
        <v>374800</v>
      </c>
      <c r="L625">
        <v>1198080</v>
      </c>
      <c r="M625">
        <v>0</v>
      </c>
      <c r="N625">
        <v>0</v>
      </c>
      <c r="O625">
        <v>0</v>
      </c>
      <c r="P625">
        <v>1198080</v>
      </c>
    </row>
    <row r="626" spans="1:16">
      <c r="A626">
        <v>473140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45600</v>
      </c>
      <c r="L626">
        <v>45600</v>
      </c>
      <c r="M626">
        <v>0</v>
      </c>
      <c r="N626">
        <v>0</v>
      </c>
      <c r="O626">
        <v>0</v>
      </c>
      <c r="P626">
        <v>45600</v>
      </c>
    </row>
    <row r="627" spans="1:16">
      <c r="A627">
        <v>473140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23680</v>
      </c>
      <c r="H627">
        <v>2600</v>
      </c>
      <c r="I627">
        <v>25500</v>
      </c>
      <c r="J627">
        <v>14510</v>
      </c>
      <c r="K627">
        <v>89090</v>
      </c>
      <c r="L627">
        <v>155380</v>
      </c>
      <c r="M627">
        <v>0</v>
      </c>
      <c r="N627">
        <v>4000</v>
      </c>
      <c r="O627">
        <v>4000</v>
      </c>
      <c r="P627">
        <v>159380</v>
      </c>
    </row>
    <row r="628" spans="1:16">
      <c r="A628">
        <v>473140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473140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473140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659230</v>
      </c>
      <c r="K630">
        <v>291750</v>
      </c>
      <c r="L630">
        <v>950980</v>
      </c>
      <c r="M630">
        <v>0</v>
      </c>
      <c r="N630">
        <v>0</v>
      </c>
      <c r="O630">
        <v>0</v>
      </c>
      <c r="P630">
        <v>950980</v>
      </c>
    </row>
    <row r="631" spans="1:16">
      <c r="A631">
        <v>473140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269800</v>
      </c>
      <c r="K631">
        <v>291750</v>
      </c>
      <c r="L631">
        <v>561550</v>
      </c>
      <c r="M631">
        <v>0</v>
      </c>
      <c r="N631">
        <v>0</v>
      </c>
      <c r="O631">
        <v>0</v>
      </c>
      <c r="P631">
        <v>561550</v>
      </c>
    </row>
    <row r="632" spans="1:16">
      <c r="A632">
        <v>473140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389430</v>
      </c>
      <c r="K632">
        <v>0</v>
      </c>
      <c r="L632">
        <v>389430</v>
      </c>
      <c r="M632">
        <v>0</v>
      </c>
      <c r="N632">
        <v>0</v>
      </c>
      <c r="O632">
        <v>0</v>
      </c>
      <c r="P632">
        <v>389430</v>
      </c>
    </row>
    <row r="633" spans="1:16">
      <c r="A633">
        <v>473140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473140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473140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473140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473140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473140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638920</v>
      </c>
      <c r="H638">
        <v>479150</v>
      </c>
      <c r="I638">
        <v>796780</v>
      </c>
      <c r="J638">
        <v>1756930</v>
      </c>
      <c r="K638">
        <v>1002860</v>
      </c>
      <c r="L638">
        <v>4674640</v>
      </c>
      <c r="M638">
        <v>0</v>
      </c>
      <c r="N638">
        <v>4000</v>
      </c>
      <c r="O638">
        <v>4000</v>
      </c>
      <c r="P638">
        <v>4678640</v>
      </c>
    </row>
    <row r="639" spans="1:16">
      <c r="A639">
        <v>473140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418880</v>
      </c>
      <c r="H639">
        <v>479150</v>
      </c>
      <c r="I639">
        <v>796780</v>
      </c>
      <c r="J639">
        <v>604610</v>
      </c>
      <c r="K639">
        <v>711110</v>
      </c>
      <c r="L639">
        <v>3010530</v>
      </c>
      <c r="M639">
        <v>0</v>
      </c>
      <c r="N639">
        <v>4000</v>
      </c>
      <c r="O639">
        <v>4000</v>
      </c>
      <c r="P639">
        <v>3014530</v>
      </c>
    </row>
    <row r="640" spans="1:16">
      <c r="A640">
        <v>473140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52560</v>
      </c>
      <c r="H640">
        <v>23110</v>
      </c>
      <c r="I640">
        <v>242780</v>
      </c>
      <c r="J640">
        <v>52610</v>
      </c>
      <c r="K640">
        <v>303800</v>
      </c>
      <c r="L640">
        <v>674860</v>
      </c>
      <c r="M640">
        <v>0</v>
      </c>
      <c r="N640">
        <v>0</v>
      </c>
      <c r="O640">
        <v>0</v>
      </c>
      <c r="P640">
        <v>674860</v>
      </c>
    </row>
    <row r="641" spans="1:16">
      <c r="A641">
        <v>473140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473140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138160</v>
      </c>
      <c r="H642">
        <v>44320</v>
      </c>
      <c r="I642">
        <v>55380</v>
      </c>
      <c r="J642">
        <v>197120</v>
      </c>
      <c r="K642">
        <v>58180</v>
      </c>
      <c r="L642">
        <v>493160</v>
      </c>
      <c r="M642">
        <v>0</v>
      </c>
      <c r="N642">
        <v>0</v>
      </c>
      <c r="O642">
        <v>0</v>
      </c>
      <c r="P642">
        <v>493160</v>
      </c>
    </row>
    <row r="643" spans="1:16">
      <c r="A643">
        <v>473140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473140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204480</v>
      </c>
      <c r="H644">
        <v>351050</v>
      </c>
      <c r="I644">
        <v>290220</v>
      </c>
      <c r="J644">
        <v>198750</v>
      </c>
      <c r="K644">
        <v>201620</v>
      </c>
      <c r="L644">
        <v>1246120</v>
      </c>
      <c r="M644">
        <v>0</v>
      </c>
      <c r="N644">
        <v>0</v>
      </c>
      <c r="O644">
        <v>0</v>
      </c>
      <c r="P644">
        <v>1246120</v>
      </c>
    </row>
    <row r="645" spans="1:16">
      <c r="A645">
        <v>473140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58070</v>
      </c>
      <c r="I645">
        <v>177700</v>
      </c>
      <c r="J645">
        <v>129580</v>
      </c>
      <c r="K645">
        <v>0</v>
      </c>
      <c r="L645">
        <v>365350</v>
      </c>
      <c r="M645">
        <v>0</v>
      </c>
      <c r="N645">
        <v>0</v>
      </c>
      <c r="O645">
        <v>0</v>
      </c>
      <c r="P645">
        <v>365350</v>
      </c>
    </row>
    <row r="646" spans="1:16">
      <c r="A646">
        <v>473140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23680</v>
      </c>
      <c r="H646">
        <v>2600</v>
      </c>
      <c r="I646">
        <v>25500</v>
      </c>
      <c r="J646">
        <v>14510</v>
      </c>
      <c r="K646">
        <v>89090</v>
      </c>
      <c r="L646">
        <v>155380</v>
      </c>
      <c r="M646">
        <v>0</v>
      </c>
      <c r="N646">
        <v>4000</v>
      </c>
      <c r="O646">
        <v>4000</v>
      </c>
      <c r="P646">
        <v>159380</v>
      </c>
    </row>
    <row r="647" spans="1:16">
      <c r="A647">
        <v>473140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473140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45600</v>
      </c>
      <c r="L648">
        <v>45600</v>
      </c>
      <c r="M648">
        <v>0</v>
      </c>
      <c r="N648">
        <v>0</v>
      </c>
      <c r="O648">
        <v>0</v>
      </c>
      <c r="P648">
        <v>45600</v>
      </c>
    </row>
    <row r="649" spans="1:16">
      <c r="A649">
        <v>473140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473140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5200</v>
      </c>
      <c r="J650">
        <v>12040</v>
      </c>
      <c r="K650">
        <v>12820</v>
      </c>
      <c r="L650">
        <v>30060</v>
      </c>
      <c r="M650">
        <v>0</v>
      </c>
      <c r="N650">
        <v>0</v>
      </c>
      <c r="O650">
        <v>0</v>
      </c>
      <c r="P650">
        <v>30060</v>
      </c>
    </row>
    <row r="651" spans="1:16">
      <c r="A651">
        <v>473140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473140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473140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473140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204480</v>
      </c>
      <c r="H654">
        <v>409120</v>
      </c>
      <c r="I654">
        <v>467920</v>
      </c>
      <c r="J654">
        <v>328330</v>
      </c>
      <c r="K654">
        <v>201620</v>
      </c>
      <c r="L654">
        <v>1611470</v>
      </c>
      <c r="M654">
        <v>0</v>
      </c>
      <c r="N654">
        <v>0</v>
      </c>
      <c r="O654">
        <v>0</v>
      </c>
      <c r="P654">
        <v>1611470</v>
      </c>
    </row>
    <row r="655" spans="1:16">
      <c r="A655">
        <v>473140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220040</v>
      </c>
      <c r="H655">
        <v>0</v>
      </c>
      <c r="I655">
        <v>0</v>
      </c>
      <c r="J655">
        <v>493090</v>
      </c>
      <c r="K655">
        <v>0</v>
      </c>
      <c r="L655">
        <v>713130</v>
      </c>
      <c r="M655">
        <v>0</v>
      </c>
      <c r="N655">
        <v>0</v>
      </c>
      <c r="O655">
        <v>0</v>
      </c>
      <c r="P655">
        <v>713130</v>
      </c>
    </row>
    <row r="656" spans="1:16">
      <c r="A656">
        <v>473140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473140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473140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473140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473140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332140</v>
      </c>
      <c r="K660">
        <v>0</v>
      </c>
      <c r="L660">
        <v>332140</v>
      </c>
      <c r="M660">
        <v>0</v>
      </c>
      <c r="N660">
        <v>0</v>
      </c>
      <c r="O660">
        <v>0</v>
      </c>
      <c r="P660">
        <v>332140</v>
      </c>
    </row>
    <row r="661" spans="1:16">
      <c r="A661">
        <v>473140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473140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220040</v>
      </c>
      <c r="H662">
        <v>0</v>
      </c>
      <c r="I662">
        <v>0</v>
      </c>
      <c r="J662">
        <v>160950</v>
      </c>
      <c r="K662">
        <v>0</v>
      </c>
      <c r="L662">
        <v>380990</v>
      </c>
      <c r="M662">
        <v>0</v>
      </c>
      <c r="N662">
        <v>0</v>
      </c>
      <c r="O662">
        <v>0</v>
      </c>
      <c r="P662">
        <v>380990</v>
      </c>
    </row>
    <row r="663" spans="1:16">
      <c r="A663">
        <v>473140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473140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473140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473140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473140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473140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473140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473140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473140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133504</v>
      </c>
      <c r="H671">
        <v>47201</v>
      </c>
      <c r="I671">
        <v>212352</v>
      </c>
      <c r="J671">
        <v>183239</v>
      </c>
      <c r="K671">
        <v>262360</v>
      </c>
      <c r="L671">
        <v>838656</v>
      </c>
      <c r="M671">
        <v>0</v>
      </c>
      <c r="N671">
        <v>0</v>
      </c>
      <c r="O671">
        <v>0</v>
      </c>
      <c r="P671">
        <v>838656</v>
      </c>
    </row>
    <row r="672" spans="1:16">
      <c r="A672">
        <v>473140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31920</v>
      </c>
      <c r="L672">
        <v>31920</v>
      </c>
      <c r="M672">
        <v>0</v>
      </c>
      <c r="N672">
        <v>0</v>
      </c>
      <c r="O672">
        <v>0</v>
      </c>
      <c r="P672">
        <v>31920</v>
      </c>
    </row>
    <row r="673" spans="1:16">
      <c r="A673">
        <v>473140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16576</v>
      </c>
      <c r="H673">
        <v>1820</v>
      </c>
      <c r="I673">
        <v>17850</v>
      </c>
      <c r="J673">
        <v>10157</v>
      </c>
      <c r="K673">
        <v>62363</v>
      </c>
      <c r="L673">
        <v>108766</v>
      </c>
      <c r="M673">
        <v>0</v>
      </c>
      <c r="N673">
        <v>2800</v>
      </c>
      <c r="O673">
        <v>2800</v>
      </c>
      <c r="P673">
        <v>111566</v>
      </c>
    </row>
    <row r="674" spans="1:16">
      <c r="A674">
        <v>473140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473140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473140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461461</v>
      </c>
      <c r="K676">
        <v>204225</v>
      </c>
      <c r="L676">
        <v>665686</v>
      </c>
      <c r="M676">
        <v>0</v>
      </c>
      <c r="N676">
        <v>0</v>
      </c>
      <c r="O676">
        <v>0</v>
      </c>
      <c r="P676">
        <v>665686</v>
      </c>
    </row>
    <row r="677" spans="1:16">
      <c r="A677">
        <v>473140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188860</v>
      </c>
      <c r="K677">
        <v>204225</v>
      </c>
      <c r="L677">
        <v>393085</v>
      </c>
      <c r="M677">
        <v>0</v>
      </c>
      <c r="N677">
        <v>0</v>
      </c>
      <c r="O677">
        <v>0</v>
      </c>
      <c r="P677">
        <v>393085</v>
      </c>
    </row>
    <row r="678" spans="1:16">
      <c r="A678">
        <v>473140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272601</v>
      </c>
      <c r="K678">
        <v>0</v>
      </c>
      <c r="L678">
        <v>272601</v>
      </c>
      <c r="M678">
        <v>0</v>
      </c>
      <c r="N678">
        <v>0</v>
      </c>
      <c r="O678">
        <v>0</v>
      </c>
      <c r="P678">
        <v>272601</v>
      </c>
    </row>
    <row r="679" spans="1:16">
      <c r="A679">
        <v>473140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473140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473140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473140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473140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473140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447244</v>
      </c>
      <c r="H684">
        <v>335405</v>
      </c>
      <c r="I684">
        <v>557746</v>
      </c>
      <c r="J684">
        <v>1229851</v>
      </c>
      <c r="K684">
        <v>702002</v>
      </c>
      <c r="L684">
        <v>3272248</v>
      </c>
      <c r="M684">
        <v>0</v>
      </c>
      <c r="N684">
        <v>2800</v>
      </c>
      <c r="O684">
        <v>2800</v>
      </c>
      <c r="P684">
        <v>3275048</v>
      </c>
    </row>
    <row r="685" spans="1:16">
      <c r="A685">
        <v>473140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293216</v>
      </c>
      <c r="H685">
        <v>335405</v>
      </c>
      <c r="I685">
        <v>557746</v>
      </c>
      <c r="J685">
        <v>423227</v>
      </c>
      <c r="K685">
        <v>497777</v>
      </c>
      <c r="L685">
        <v>2107371</v>
      </c>
      <c r="M685">
        <v>0</v>
      </c>
      <c r="N685">
        <v>2800</v>
      </c>
      <c r="O685">
        <v>2800</v>
      </c>
      <c r="P685">
        <v>2110171</v>
      </c>
    </row>
    <row r="686" spans="1:16">
      <c r="A686">
        <v>473140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36792</v>
      </c>
      <c r="H686">
        <v>16177</v>
      </c>
      <c r="I686">
        <v>169946</v>
      </c>
      <c r="J686">
        <v>36827</v>
      </c>
      <c r="K686">
        <v>212660</v>
      </c>
      <c r="L686">
        <v>472402</v>
      </c>
      <c r="M686">
        <v>0</v>
      </c>
      <c r="N686">
        <v>0</v>
      </c>
      <c r="O686">
        <v>0</v>
      </c>
      <c r="P686">
        <v>472402</v>
      </c>
    </row>
    <row r="687" spans="1:16">
      <c r="A687">
        <v>473140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473140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96712</v>
      </c>
      <c r="H688">
        <v>31024</v>
      </c>
      <c r="I688">
        <v>38766</v>
      </c>
      <c r="J688">
        <v>137984</v>
      </c>
      <c r="K688">
        <v>40726</v>
      </c>
      <c r="L688">
        <v>345212</v>
      </c>
      <c r="M688">
        <v>0</v>
      </c>
      <c r="N688">
        <v>0</v>
      </c>
      <c r="O688">
        <v>0</v>
      </c>
      <c r="P688">
        <v>345212</v>
      </c>
    </row>
    <row r="689" spans="1:16">
      <c r="A689">
        <v>473140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473140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143136</v>
      </c>
      <c r="H690">
        <v>245735</v>
      </c>
      <c r="I690">
        <v>203154</v>
      </c>
      <c r="J690">
        <v>139125</v>
      </c>
      <c r="K690">
        <v>141134</v>
      </c>
      <c r="L690">
        <v>872284</v>
      </c>
      <c r="M690">
        <v>0</v>
      </c>
      <c r="N690">
        <v>0</v>
      </c>
      <c r="O690">
        <v>0</v>
      </c>
      <c r="P690">
        <v>872284</v>
      </c>
    </row>
    <row r="691" spans="1:16">
      <c r="A691">
        <v>473140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40649</v>
      </c>
      <c r="I691">
        <v>124390</v>
      </c>
      <c r="J691">
        <v>90706</v>
      </c>
      <c r="K691">
        <v>0</v>
      </c>
      <c r="L691">
        <v>255745</v>
      </c>
      <c r="M691">
        <v>0</v>
      </c>
      <c r="N691">
        <v>0</v>
      </c>
      <c r="O691">
        <v>0</v>
      </c>
      <c r="P691">
        <v>255745</v>
      </c>
    </row>
    <row r="692" spans="1:16">
      <c r="A692">
        <v>473140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16576</v>
      </c>
      <c r="H692">
        <v>1820</v>
      </c>
      <c r="I692">
        <v>17850</v>
      </c>
      <c r="J692">
        <v>10157</v>
      </c>
      <c r="K692">
        <v>62363</v>
      </c>
      <c r="L692">
        <v>108766</v>
      </c>
      <c r="M692">
        <v>0</v>
      </c>
      <c r="N692">
        <v>2800</v>
      </c>
      <c r="O692">
        <v>2800</v>
      </c>
      <c r="P692">
        <v>111566</v>
      </c>
    </row>
    <row r="693" spans="1:16">
      <c r="A693">
        <v>473140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473140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31920</v>
      </c>
      <c r="L694">
        <v>31920</v>
      </c>
      <c r="M694">
        <v>0</v>
      </c>
      <c r="N694">
        <v>0</v>
      </c>
      <c r="O694">
        <v>0</v>
      </c>
      <c r="P694">
        <v>31920</v>
      </c>
    </row>
    <row r="695" spans="1:16">
      <c r="A695">
        <v>473140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473140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3640</v>
      </c>
      <c r="J696">
        <v>8428</v>
      </c>
      <c r="K696">
        <v>8974</v>
      </c>
      <c r="L696">
        <v>21042</v>
      </c>
      <c r="M696">
        <v>0</v>
      </c>
      <c r="N696">
        <v>0</v>
      </c>
      <c r="O696">
        <v>0</v>
      </c>
      <c r="P696">
        <v>21042</v>
      </c>
    </row>
    <row r="697" spans="1:16">
      <c r="A697">
        <v>473140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473140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473140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473140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143136</v>
      </c>
      <c r="H700">
        <v>286384</v>
      </c>
      <c r="I700">
        <v>327544</v>
      </c>
      <c r="J700">
        <v>229831</v>
      </c>
      <c r="K700">
        <v>141134</v>
      </c>
      <c r="L700">
        <v>1128029</v>
      </c>
      <c r="M700">
        <v>0</v>
      </c>
      <c r="N700">
        <v>0</v>
      </c>
      <c r="O700">
        <v>0</v>
      </c>
      <c r="P700">
        <v>1128029</v>
      </c>
    </row>
    <row r="701" spans="1:16">
      <c r="A701">
        <v>473140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154028</v>
      </c>
      <c r="H701">
        <v>0</v>
      </c>
      <c r="I701">
        <v>0</v>
      </c>
      <c r="J701">
        <v>345163</v>
      </c>
      <c r="K701">
        <v>0</v>
      </c>
      <c r="L701">
        <v>499191</v>
      </c>
      <c r="M701">
        <v>0</v>
      </c>
      <c r="N701">
        <v>0</v>
      </c>
      <c r="O701">
        <v>0</v>
      </c>
      <c r="P701">
        <v>499191</v>
      </c>
    </row>
    <row r="702" spans="1:16">
      <c r="A702">
        <v>473140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473140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473140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473140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473140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232498</v>
      </c>
      <c r="K706">
        <v>0</v>
      </c>
      <c r="L706">
        <v>232498</v>
      </c>
      <c r="M706">
        <v>0</v>
      </c>
      <c r="N706">
        <v>0</v>
      </c>
      <c r="O706">
        <v>0</v>
      </c>
      <c r="P706">
        <v>232498</v>
      </c>
    </row>
    <row r="707" spans="1:16">
      <c r="A707">
        <v>473140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473140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154028</v>
      </c>
      <c r="H708">
        <v>0</v>
      </c>
      <c r="I708">
        <v>0</v>
      </c>
      <c r="J708">
        <v>112665</v>
      </c>
      <c r="K708">
        <v>0</v>
      </c>
      <c r="L708">
        <v>266693</v>
      </c>
      <c r="M708">
        <v>0</v>
      </c>
      <c r="N708">
        <v>0</v>
      </c>
      <c r="O708">
        <v>0</v>
      </c>
      <c r="P708">
        <v>266693</v>
      </c>
    </row>
    <row r="709" spans="1:16">
      <c r="A709">
        <v>473140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473140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473140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473140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473140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473140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473140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473140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473140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1</v>
      </c>
      <c r="H717">
        <v>0</v>
      </c>
      <c r="I717">
        <v>0</v>
      </c>
      <c r="J717">
        <v>1</v>
      </c>
      <c r="K717">
        <v>2</v>
      </c>
      <c r="L717">
        <v>4</v>
      </c>
      <c r="M717">
        <v>0</v>
      </c>
      <c r="N717">
        <v>1</v>
      </c>
      <c r="O717">
        <v>1</v>
      </c>
      <c r="P717">
        <v>5</v>
      </c>
    </row>
    <row r="718" spans="1:16">
      <c r="A718">
        <v>473140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473140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0</v>
      </c>
      <c r="J719">
        <v>1</v>
      </c>
      <c r="K719">
        <v>1</v>
      </c>
      <c r="L719">
        <v>5</v>
      </c>
      <c r="M719">
        <v>0</v>
      </c>
      <c r="N719">
        <v>0</v>
      </c>
      <c r="O719">
        <v>0</v>
      </c>
      <c r="P719">
        <v>5</v>
      </c>
    </row>
    <row r="720" spans="1:16">
      <c r="A720">
        <v>473140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473140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473140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473140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473140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473140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473140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473140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473140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473140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473140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6</v>
      </c>
      <c r="H730">
        <v>8</v>
      </c>
      <c r="I730">
        <v>0</v>
      </c>
      <c r="J730">
        <v>6</v>
      </c>
      <c r="K730">
        <v>6</v>
      </c>
      <c r="L730">
        <v>26</v>
      </c>
      <c r="M730">
        <v>0</v>
      </c>
      <c r="N730">
        <v>2</v>
      </c>
      <c r="O730">
        <v>2</v>
      </c>
      <c r="P730">
        <v>28</v>
      </c>
    </row>
    <row r="731" spans="1:16">
      <c r="A731">
        <v>473140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4</v>
      </c>
      <c r="H731">
        <v>5</v>
      </c>
      <c r="I731">
        <v>0</v>
      </c>
      <c r="J731">
        <v>4</v>
      </c>
      <c r="K731">
        <v>4</v>
      </c>
      <c r="L731">
        <v>17</v>
      </c>
      <c r="M731">
        <v>0</v>
      </c>
      <c r="N731">
        <v>1</v>
      </c>
      <c r="O731">
        <v>1</v>
      </c>
      <c r="P731">
        <v>18</v>
      </c>
    </row>
    <row r="732" spans="1:16">
      <c r="A732">
        <v>473140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473140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473140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1</v>
      </c>
      <c r="H734">
        <v>0</v>
      </c>
      <c r="I734">
        <v>0</v>
      </c>
      <c r="J734">
        <v>0</v>
      </c>
      <c r="K734">
        <v>1</v>
      </c>
      <c r="L734">
        <v>2</v>
      </c>
      <c r="M734">
        <v>0</v>
      </c>
      <c r="N734">
        <v>1</v>
      </c>
      <c r="O734">
        <v>1</v>
      </c>
      <c r="P734">
        <v>3</v>
      </c>
    </row>
    <row r="735" spans="1:16">
      <c r="A735">
        <v>473140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473140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2</v>
      </c>
      <c r="H736">
        <v>2</v>
      </c>
      <c r="I736">
        <v>0</v>
      </c>
      <c r="J736">
        <v>1</v>
      </c>
      <c r="K736">
        <v>1</v>
      </c>
      <c r="L736">
        <v>6</v>
      </c>
      <c r="M736">
        <v>0</v>
      </c>
      <c r="N736">
        <v>0</v>
      </c>
      <c r="O736">
        <v>0</v>
      </c>
      <c r="P736">
        <v>6</v>
      </c>
    </row>
    <row r="737" spans="1:16">
      <c r="A737">
        <v>473140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0</v>
      </c>
      <c r="L737">
        <v>2</v>
      </c>
      <c r="M737">
        <v>0</v>
      </c>
      <c r="N737">
        <v>0</v>
      </c>
      <c r="O737">
        <v>0</v>
      </c>
      <c r="P737">
        <v>2</v>
      </c>
    </row>
    <row r="738" spans="1:16">
      <c r="A738">
        <v>473140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0</v>
      </c>
      <c r="J738">
        <v>1</v>
      </c>
      <c r="K738">
        <v>1</v>
      </c>
      <c r="L738">
        <v>5</v>
      </c>
      <c r="M738">
        <v>0</v>
      </c>
      <c r="N738">
        <v>0</v>
      </c>
      <c r="O738">
        <v>0</v>
      </c>
      <c r="P738">
        <v>5</v>
      </c>
    </row>
    <row r="739" spans="1:16">
      <c r="A739">
        <v>473140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473140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473140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473140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473140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473140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473140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2</v>
      </c>
      <c r="H745">
        <v>3</v>
      </c>
      <c r="I745">
        <v>0</v>
      </c>
      <c r="J745">
        <v>1</v>
      </c>
      <c r="K745">
        <v>1</v>
      </c>
      <c r="L745">
        <v>7</v>
      </c>
      <c r="M745">
        <v>0</v>
      </c>
      <c r="N745">
        <v>1</v>
      </c>
      <c r="O745">
        <v>1</v>
      </c>
      <c r="P745">
        <v>8</v>
      </c>
    </row>
    <row r="746" spans="1:16">
      <c r="A746">
        <v>473140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3</v>
      </c>
      <c r="H746">
        <v>2</v>
      </c>
      <c r="I746">
        <v>0</v>
      </c>
      <c r="J746">
        <v>2</v>
      </c>
      <c r="K746">
        <v>1</v>
      </c>
      <c r="L746">
        <v>8</v>
      </c>
      <c r="M746">
        <v>0</v>
      </c>
      <c r="N746">
        <v>0</v>
      </c>
      <c r="O746">
        <v>0</v>
      </c>
      <c r="P746">
        <v>8</v>
      </c>
    </row>
    <row r="747" spans="1:16">
      <c r="A747">
        <v>473140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473140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473140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473140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473140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473140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473140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473140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473140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473140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473140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473140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473140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473140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473140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473140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473140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4475</v>
      </c>
      <c r="H763">
        <v>0</v>
      </c>
      <c r="I763">
        <v>0</v>
      </c>
      <c r="J763">
        <v>3612</v>
      </c>
      <c r="K763">
        <v>2624</v>
      </c>
      <c r="L763">
        <v>10711</v>
      </c>
      <c r="M763">
        <v>0</v>
      </c>
      <c r="N763">
        <v>7284</v>
      </c>
      <c r="O763">
        <v>7284</v>
      </c>
      <c r="P763">
        <v>17995</v>
      </c>
    </row>
    <row r="764" spans="1:16">
      <c r="A764">
        <v>473140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473140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5032</v>
      </c>
      <c r="I765">
        <v>0</v>
      </c>
      <c r="J765">
        <v>4518</v>
      </c>
      <c r="K765">
        <v>1250</v>
      </c>
      <c r="L765">
        <v>10800</v>
      </c>
      <c r="M765">
        <v>0</v>
      </c>
      <c r="N765">
        <v>0</v>
      </c>
      <c r="O765">
        <v>0</v>
      </c>
      <c r="P765">
        <v>10800</v>
      </c>
    </row>
    <row r="766" spans="1:16">
      <c r="A766">
        <v>473140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473140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473140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38357</v>
      </c>
      <c r="K768">
        <v>0</v>
      </c>
      <c r="L768">
        <v>38357</v>
      </c>
      <c r="M768">
        <v>0</v>
      </c>
      <c r="N768">
        <v>0</v>
      </c>
      <c r="O768">
        <v>0</v>
      </c>
      <c r="P768">
        <v>38357</v>
      </c>
    </row>
    <row r="769" spans="1:16">
      <c r="A769">
        <v>473140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473140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38357</v>
      </c>
      <c r="K770">
        <v>0</v>
      </c>
      <c r="L770">
        <v>38357</v>
      </c>
      <c r="M770">
        <v>0</v>
      </c>
      <c r="N770">
        <v>0</v>
      </c>
      <c r="O770">
        <v>0</v>
      </c>
      <c r="P770">
        <v>38357</v>
      </c>
    </row>
    <row r="771" spans="1:16">
      <c r="A771">
        <v>473140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473140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473140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473140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473140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473140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23485</v>
      </c>
      <c r="H776">
        <v>36217</v>
      </c>
      <c r="I776">
        <v>0</v>
      </c>
      <c r="J776">
        <v>63044</v>
      </c>
      <c r="K776">
        <v>58477</v>
      </c>
      <c r="L776">
        <v>181223</v>
      </c>
      <c r="M776">
        <v>0</v>
      </c>
      <c r="N776">
        <v>7726</v>
      </c>
      <c r="O776">
        <v>7726</v>
      </c>
      <c r="P776">
        <v>188949</v>
      </c>
    </row>
    <row r="777" spans="1:16">
      <c r="A777">
        <v>473140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21313</v>
      </c>
      <c r="H777">
        <v>31496</v>
      </c>
      <c r="I777">
        <v>0</v>
      </c>
      <c r="J777">
        <v>22953</v>
      </c>
      <c r="K777">
        <v>30287</v>
      </c>
      <c r="L777">
        <v>106049</v>
      </c>
      <c r="M777">
        <v>0</v>
      </c>
      <c r="N777">
        <v>7284</v>
      </c>
      <c r="O777">
        <v>7284</v>
      </c>
      <c r="P777">
        <v>113333</v>
      </c>
    </row>
    <row r="778" spans="1:16">
      <c r="A778">
        <v>473140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473140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473140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4475</v>
      </c>
      <c r="H780">
        <v>0</v>
      </c>
      <c r="I780">
        <v>0</v>
      </c>
      <c r="J780">
        <v>0</v>
      </c>
      <c r="K780">
        <v>2104</v>
      </c>
      <c r="L780">
        <v>6579</v>
      </c>
      <c r="M780">
        <v>0</v>
      </c>
      <c r="N780">
        <v>7284</v>
      </c>
      <c r="O780">
        <v>7284</v>
      </c>
      <c r="P780">
        <v>13863</v>
      </c>
    </row>
    <row r="781" spans="1:16">
      <c r="A781">
        <v>473140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3612</v>
      </c>
      <c r="K781">
        <v>0</v>
      </c>
      <c r="L781">
        <v>3612</v>
      </c>
      <c r="M781">
        <v>0</v>
      </c>
      <c r="N781">
        <v>0</v>
      </c>
      <c r="O781">
        <v>0</v>
      </c>
      <c r="P781">
        <v>3612</v>
      </c>
    </row>
    <row r="782" spans="1:16">
      <c r="A782">
        <v>473140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14678</v>
      </c>
      <c r="H782">
        <v>26464</v>
      </c>
      <c r="I782">
        <v>0</v>
      </c>
      <c r="J782">
        <v>9668</v>
      </c>
      <c r="K782">
        <v>26413</v>
      </c>
      <c r="L782">
        <v>77223</v>
      </c>
      <c r="M782">
        <v>0</v>
      </c>
      <c r="N782">
        <v>0</v>
      </c>
      <c r="O782">
        <v>0</v>
      </c>
      <c r="P782">
        <v>77223</v>
      </c>
    </row>
    <row r="783" spans="1:16">
      <c r="A783">
        <v>473140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2160</v>
      </c>
      <c r="H783">
        <v>0</v>
      </c>
      <c r="I783">
        <v>0</v>
      </c>
      <c r="J783">
        <v>5155</v>
      </c>
      <c r="K783">
        <v>0</v>
      </c>
      <c r="L783">
        <v>7315</v>
      </c>
      <c r="M783">
        <v>0</v>
      </c>
      <c r="N783">
        <v>0</v>
      </c>
      <c r="O783">
        <v>0</v>
      </c>
      <c r="P783">
        <v>7315</v>
      </c>
    </row>
    <row r="784" spans="1:16">
      <c r="A784">
        <v>473140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5032</v>
      </c>
      <c r="I784">
        <v>0</v>
      </c>
      <c r="J784">
        <v>4518</v>
      </c>
      <c r="K784">
        <v>1250</v>
      </c>
      <c r="L784">
        <v>10800</v>
      </c>
      <c r="M784">
        <v>0</v>
      </c>
      <c r="N784">
        <v>0</v>
      </c>
      <c r="O784">
        <v>0</v>
      </c>
      <c r="P784">
        <v>10800</v>
      </c>
    </row>
    <row r="785" spans="1:16">
      <c r="A785">
        <v>473140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473140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473140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473140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520</v>
      </c>
      <c r="L788">
        <v>520</v>
      </c>
      <c r="M788">
        <v>0</v>
      </c>
      <c r="N788">
        <v>0</v>
      </c>
      <c r="O788">
        <v>0</v>
      </c>
      <c r="P788">
        <v>520</v>
      </c>
    </row>
    <row r="789" spans="1:16">
      <c r="A789">
        <v>473140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473140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473140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2172</v>
      </c>
      <c r="H791">
        <v>4721</v>
      </c>
      <c r="I791">
        <v>0</v>
      </c>
      <c r="J791">
        <v>1734</v>
      </c>
      <c r="K791">
        <v>1832</v>
      </c>
      <c r="L791">
        <v>10459</v>
      </c>
      <c r="M791">
        <v>0</v>
      </c>
      <c r="N791">
        <v>442</v>
      </c>
      <c r="O791">
        <v>442</v>
      </c>
      <c r="P791">
        <v>10901</v>
      </c>
    </row>
    <row r="792" spans="1:16">
      <c r="A792">
        <v>473140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16838</v>
      </c>
      <c r="H792">
        <v>26464</v>
      </c>
      <c r="I792">
        <v>0</v>
      </c>
      <c r="J792">
        <v>14823</v>
      </c>
      <c r="K792">
        <v>26413</v>
      </c>
      <c r="L792">
        <v>84538</v>
      </c>
      <c r="M792">
        <v>0</v>
      </c>
      <c r="N792">
        <v>0</v>
      </c>
      <c r="O792">
        <v>0</v>
      </c>
      <c r="P792">
        <v>84538</v>
      </c>
    </row>
    <row r="793" spans="1:16">
      <c r="A793">
        <v>473140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26358</v>
      </c>
      <c r="L793">
        <v>26358</v>
      </c>
      <c r="M793">
        <v>0</v>
      </c>
      <c r="N793">
        <v>0</v>
      </c>
      <c r="O793">
        <v>0</v>
      </c>
      <c r="P793">
        <v>26358</v>
      </c>
    </row>
    <row r="794" spans="1:16">
      <c r="A794">
        <v>473140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473140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473140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473140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473140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26358</v>
      </c>
      <c r="L798">
        <v>26358</v>
      </c>
      <c r="M798">
        <v>0</v>
      </c>
      <c r="N798">
        <v>0</v>
      </c>
      <c r="O798">
        <v>0</v>
      </c>
      <c r="P798">
        <v>26358</v>
      </c>
    </row>
    <row r="799" spans="1:16">
      <c r="A799">
        <v>473140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473140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473140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473140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473140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473140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473140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473140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473140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473140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473140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44750</v>
      </c>
      <c r="H809">
        <v>0</v>
      </c>
      <c r="I809">
        <v>0</v>
      </c>
      <c r="J809">
        <v>36120</v>
      </c>
      <c r="K809">
        <v>26240</v>
      </c>
      <c r="L809">
        <v>107110</v>
      </c>
      <c r="M809">
        <v>0</v>
      </c>
      <c r="N809">
        <v>72840</v>
      </c>
      <c r="O809">
        <v>72840</v>
      </c>
      <c r="P809">
        <v>179950</v>
      </c>
    </row>
    <row r="810" spans="1:16">
      <c r="A810">
        <v>473140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473140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50320</v>
      </c>
      <c r="I811">
        <v>0</v>
      </c>
      <c r="J811">
        <v>45180</v>
      </c>
      <c r="K811">
        <v>12500</v>
      </c>
      <c r="L811">
        <v>108000</v>
      </c>
      <c r="M811">
        <v>0</v>
      </c>
      <c r="N811">
        <v>0</v>
      </c>
      <c r="O811">
        <v>0</v>
      </c>
      <c r="P811">
        <v>108000</v>
      </c>
    </row>
    <row r="812" spans="1:16">
      <c r="A812">
        <v>473140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473140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473140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383570</v>
      </c>
      <c r="K814">
        <v>0</v>
      </c>
      <c r="L814">
        <v>383570</v>
      </c>
      <c r="M814">
        <v>0</v>
      </c>
      <c r="N814">
        <v>0</v>
      </c>
      <c r="O814">
        <v>0</v>
      </c>
      <c r="P814">
        <v>383570</v>
      </c>
    </row>
    <row r="815" spans="1:16">
      <c r="A815">
        <v>473140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473140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383570</v>
      </c>
      <c r="K816">
        <v>0</v>
      </c>
      <c r="L816">
        <v>383570</v>
      </c>
      <c r="M816">
        <v>0</v>
      </c>
      <c r="N816">
        <v>0</v>
      </c>
      <c r="O816">
        <v>0</v>
      </c>
      <c r="P816">
        <v>383570</v>
      </c>
    </row>
    <row r="817" spans="1:16">
      <c r="A817">
        <v>473140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473140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473140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473140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473140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473140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234850</v>
      </c>
      <c r="H822">
        <v>362170</v>
      </c>
      <c r="I822">
        <v>0</v>
      </c>
      <c r="J822">
        <v>630440</v>
      </c>
      <c r="K822">
        <v>584770</v>
      </c>
      <c r="L822">
        <v>1812230</v>
      </c>
      <c r="M822">
        <v>0</v>
      </c>
      <c r="N822">
        <v>77260</v>
      </c>
      <c r="O822">
        <v>77260</v>
      </c>
      <c r="P822">
        <v>1889490</v>
      </c>
    </row>
    <row r="823" spans="1:16">
      <c r="A823">
        <v>473140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213130</v>
      </c>
      <c r="H823">
        <v>314960</v>
      </c>
      <c r="I823">
        <v>0</v>
      </c>
      <c r="J823">
        <v>229530</v>
      </c>
      <c r="K823">
        <v>302870</v>
      </c>
      <c r="L823">
        <v>1060490</v>
      </c>
      <c r="M823">
        <v>0</v>
      </c>
      <c r="N823">
        <v>72840</v>
      </c>
      <c r="O823">
        <v>72840</v>
      </c>
      <c r="P823">
        <v>1133330</v>
      </c>
    </row>
    <row r="824" spans="1:16">
      <c r="A824">
        <v>473140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473140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473140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44750</v>
      </c>
      <c r="H826">
        <v>0</v>
      </c>
      <c r="I826">
        <v>0</v>
      </c>
      <c r="J826">
        <v>0</v>
      </c>
      <c r="K826">
        <v>21040</v>
      </c>
      <c r="L826">
        <v>65790</v>
      </c>
      <c r="M826">
        <v>0</v>
      </c>
      <c r="N826">
        <v>72840</v>
      </c>
      <c r="O826">
        <v>72840</v>
      </c>
      <c r="P826">
        <v>138630</v>
      </c>
    </row>
    <row r="827" spans="1:16">
      <c r="A827">
        <v>473140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36120</v>
      </c>
      <c r="K827">
        <v>0</v>
      </c>
      <c r="L827">
        <v>36120</v>
      </c>
      <c r="M827">
        <v>0</v>
      </c>
      <c r="N827">
        <v>0</v>
      </c>
      <c r="O827">
        <v>0</v>
      </c>
      <c r="P827">
        <v>36120</v>
      </c>
    </row>
    <row r="828" spans="1:16">
      <c r="A828">
        <v>473140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146780</v>
      </c>
      <c r="H828">
        <v>264640</v>
      </c>
      <c r="I828">
        <v>0</v>
      </c>
      <c r="J828">
        <v>96680</v>
      </c>
      <c r="K828">
        <v>264130</v>
      </c>
      <c r="L828">
        <v>772230</v>
      </c>
      <c r="M828">
        <v>0</v>
      </c>
      <c r="N828">
        <v>0</v>
      </c>
      <c r="O828">
        <v>0</v>
      </c>
      <c r="P828">
        <v>772230</v>
      </c>
    </row>
    <row r="829" spans="1:16">
      <c r="A829">
        <v>473140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21600</v>
      </c>
      <c r="H829">
        <v>0</v>
      </c>
      <c r="I829">
        <v>0</v>
      </c>
      <c r="J829">
        <v>51550</v>
      </c>
      <c r="K829">
        <v>0</v>
      </c>
      <c r="L829">
        <v>73150</v>
      </c>
      <c r="M829">
        <v>0</v>
      </c>
      <c r="N829">
        <v>0</v>
      </c>
      <c r="O829">
        <v>0</v>
      </c>
      <c r="P829">
        <v>73150</v>
      </c>
    </row>
    <row r="830" spans="1:16">
      <c r="A830">
        <v>473140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50320</v>
      </c>
      <c r="I830">
        <v>0</v>
      </c>
      <c r="J830">
        <v>45180</v>
      </c>
      <c r="K830">
        <v>12500</v>
      </c>
      <c r="L830">
        <v>108000</v>
      </c>
      <c r="M830">
        <v>0</v>
      </c>
      <c r="N830">
        <v>0</v>
      </c>
      <c r="O830">
        <v>0</v>
      </c>
      <c r="P830">
        <v>108000</v>
      </c>
    </row>
    <row r="831" spans="1:16">
      <c r="A831">
        <v>473140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473140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473140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473140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5200</v>
      </c>
      <c r="L834">
        <v>5200</v>
      </c>
      <c r="M834">
        <v>0</v>
      </c>
      <c r="N834">
        <v>0</v>
      </c>
      <c r="O834">
        <v>0</v>
      </c>
      <c r="P834">
        <v>5200</v>
      </c>
    </row>
    <row r="835" spans="1:16">
      <c r="A835">
        <v>473140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473140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473140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21720</v>
      </c>
      <c r="H837">
        <v>47210</v>
      </c>
      <c r="I837">
        <v>0</v>
      </c>
      <c r="J837">
        <v>17340</v>
      </c>
      <c r="K837">
        <v>18320</v>
      </c>
      <c r="L837">
        <v>104590</v>
      </c>
      <c r="M837">
        <v>0</v>
      </c>
      <c r="N837">
        <v>4420</v>
      </c>
      <c r="O837">
        <v>4420</v>
      </c>
      <c r="P837">
        <v>109010</v>
      </c>
    </row>
    <row r="838" spans="1:16">
      <c r="A838">
        <v>473140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168380</v>
      </c>
      <c r="H838">
        <v>264640</v>
      </c>
      <c r="I838">
        <v>0</v>
      </c>
      <c r="J838">
        <v>148230</v>
      </c>
      <c r="K838">
        <v>264130</v>
      </c>
      <c r="L838">
        <v>845380</v>
      </c>
      <c r="M838">
        <v>0</v>
      </c>
      <c r="N838">
        <v>0</v>
      </c>
      <c r="O838">
        <v>0</v>
      </c>
      <c r="P838">
        <v>845380</v>
      </c>
    </row>
    <row r="839" spans="1:16">
      <c r="A839">
        <v>473140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263580</v>
      </c>
      <c r="L839">
        <v>263580</v>
      </c>
      <c r="M839">
        <v>0</v>
      </c>
      <c r="N839">
        <v>0</v>
      </c>
      <c r="O839">
        <v>0</v>
      </c>
      <c r="P839">
        <v>263580</v>
      </c>
    </row>
    <row r="840" spans="1:16">
      <c r="A840">
        <v>473140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473140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473140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473140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473140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263580</v>
      </c>
      <c r="L844">
        <v>263580</v>
      </c>
      <c r="M844">
        <v>0</v>
      </c>
      <c r="N844">
        <v>0</v>
      </c>
      <c r="O844">
        <v>0</v>
      </c>
      <c r="P844">
        <v>263580</v>
      </c>
    </row>
    <row r="845" spans="1:16">
      <c r="A845">
        <v>473140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473140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473140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473140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473140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473140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473140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473140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473140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473140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473140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40275</v>
      </c>
      <c r="H855">
        <v>0</v>
      </c>
      <c r="I855">
        <v>0</v>
      </c>
      <c r="J855">
        <v>32508</v>
      </c>
      <c r="K855">
        <v>23616</v>
      </c>
      <c r="L855">
        <v>96399</v>
      </c>
      <c r="M855">
        <v>0</v>
      </c>
      <c r="N855">
        <v>65556</v>
      </c>
      <c r="O855">
        <v>65556</v>
      </c>
      <c r="P855">
        <v>161955</v>
      </c>
    </row>
    <row r="856" spans="1:16">
      <c r="A856">
        <v>473140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473140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45288</v>
      </c>
      <c r="I857">
        <v>0</v>
      </c>
      <c r="J857">
        <v>40662</v>
      </c>
      <c r="K857">
        <v>11250</v>
      </c>
      <c r="L857">
        <v>97200</v>
      </c>
      <c r="M857">
        <v>0</v>
      </c>
      <c r="N857">
        <v>0</v>
      </c>
      <c r="O857">
        <v>0</v>
      </c>
      <c r="P857">
        <v>97200</v>
      </c>
    </row>
    <row r="858" spans="1:16">
      <c r="A858">
        <v>473140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473140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473140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345213</v>
      </c>
      <c r="K860">
        <v>0</v>
      </c>
      <c r="L860">
        <v>345213</v>
      </c>
      <c r="M860">
        <v>0</v>
      </c>
      <c r="N860">
        <v>0</v>
      </c>
      <c r="O860">
        <v>0</v>
      </c>
      <c r="P860">
        <v>345213</v>
      </c>
    </row>
    <row r="861" spans="1:16">
      <c r="A861">
        <v>473140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473140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345213</v>
      </c>
      <c r="K862">
        <v>0</v>
      </c>
      <c r="L862">
        <v>345213</v>
      </c>
      <c r="M862">
        <v>0</v>
      </c>
      <c r="N862">
        <v>0</v>
      </c>
      <c r="O862">
        <v>0</v>
      </c>
      <c r="P862">
        <v>345213</v>
      </c>
    </row>
    <row r="863" spans="1:16">
      <c r="A863">
        <v>473140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473140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473140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473140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473140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473140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213537</v>
      </c>
      <c r="H868">
        <v>330674</v>
      </c>
      <c r="I868">
        <v>0</v>
      </c>
      <c r="J868">
        <v>569130</v>
      </c>
      <c r="K868">
        <v>528125</v>
      </c>
      <c r="L868">
        <v>1641466</v>
      </c>
      <c r="M868">
        <v>0</v>
      </c>
      <c r="N868">
        <v>69976</v>
      </c>
      <c r="O868">
        <v>69976</v>
      </c>
      <c r="P868">
        <v>1711442</v>
      </c>
    </row>
    <row r="869" spans="1:16">
      <c r="A869">
        <v>473140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191817</v>
      </c>
      <c r="H869">
        <v>283464</v>
      </c>
      <c r="I869">
        <v>0</v>
      </c>
      <c r="J869">
        <v>206577</v>
      </c>
      <c r="K869">
        <v>272583</v>
      </c>
      <c r="L869">
        <v>954441</v>
      </c>
      <c r="M869">
        <v>0</v>
      </c>
      <c r="N869">
        <v>65556</v>
      </c>
      <c r="O869">
        <v>65556</v>
      </c>
      <c r="P869">
        <v>1019997</v>
      </c>
    </row>
    <row r="870" spans="1:16">
      <c r="A870">
        <v>473140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473140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473140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40275</v>
      </c>
      <c r="H872">
        <v>0</v>
      </c>
      <c r="I872">
        <v>0</v>
      </c>
      <c r="J872">
        <v>0</v>
      </c>
      <c r="K872">
        <v>18936</v>
      </c>
      <c r="L872">
        <v>59211</v>
      </c>
      <c r="M872">
        <v>0</v>
      </c>
      <c r="N872">
        <v>65556</v>
      </c>
      <c r="O872">
        <v>65556</v>
      </c>
      <c r="P872">
        <v>124767</v>
      </c>
    </row>
    <row r="873" spans="1:16">
      <c r="A873">
        <v>473140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32508</v>
      </c>
      <c r="K873">
        <v>0</v>
      </c>
      <c r="L873">
        <v>32508</v>
      </c>
      <c r="M873">
        <v>0</v>
      </c>
      <c r="N873">
        <v>0</v>
      </c>
      <c r="O873">
        <v>0</v>
      </c>
      <c r="P873">
        <v>32508</v>
      </c>
    </row>
    <row r="874" spans="1:16">
      <c r="A874">
        <v>473140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132102</v>
      </c>
      <c r="H874">
        <v>238176</v>
      </c>
      <c r="I874">
        <v>0</v>
      </c>
      <c r="J874">
        <v>87012</v>
      </c>
      <c r="K874">
        <v>237717</v>
      </c>
      <c r="L874">
        <v>695007</v>
      </c>
      <c r="M874">
        <v>0</v>
      </c>
      <c r="N874">
        <v>0</v>
      </c>
      <c r="O874">
        <v>0</v>
      </c>
      <c r="P874">
        <v>695007</v>
      </c>
    </row>
    <row r="875" spans="1:16">
      <c r="A875">
        <v>473140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19440</v>
      </c>
      <c r="H875">
        <v>0</v>
      </c>
      <c r="I875">
        <v>0</v>
      </c>
      <c r="J875">
        <v>46395</v>
      </c>
      <c r="K875">
        <v>0</v>
      </c>
      <c r="L875">
        <v>65835</v>
      </c>
      <c r="M875">
        <v>0</v>
      </c>
      <c r="N875">
        <v>0</v>
      </c>
      <c r="O875">
        <v>0</v>
      </c>
      <c r="P875">
        <v>65835</v>
      </c>
    </row>
    <row r="876" spans="1:16">
      <c r="A876">
        <v>473140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45288</v>
      </c>
      <c r="I876">
        <v>0</v>
      </c>
      <c r="J876">
        <v>40662</v>
      </c>
      <c r="K876">
        <v>11250</v>
      </c>
      <c r="L876">
        <v>97200</v>
      </c>
      <c r="M876">
        <v>0</v>
      </c>
      <c r="N876">
        <v>0</v>
      </c>
      <c r="O876">
        <v>0</v>
      </c>
      <c r="P876">
        <v>97200</v>
      </c>
    </row>
    <row r="877" spans="1:16">
      <c r="A877">
        <v>473140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473140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473140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473140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4680</v>
      </c>
      <c r="L880">
        <v>4680</v>
      </c>
      <c r="M880">
        <v>0</v>
      </c>
      <c r="N880">
        <v>0</v>
      </c>
      <c r="O880">
        <v>0</v>
      </c>
      <c r="P880">
        <v>4680</v>
      </c>
    </row>
    <row r="881" spans="1:16">
      <c r="A881">
        <v>473140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473140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473140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21720</v>
      </c>
      <c r="H883">
        <v>47210</v>
      </c>
      <c r="I883">
        <v>0</v>
      </c>
      <c r="J883">
        <v>17340</v>
      </c>
      <c r="K883">
        <v>18320</v>
      </c>
      <c r="L883">
        <v>104590</v>
      </c>
      <c r="M883">
        <v>0</v>
      </c>
      <c r="N883">
        <v>4420</v>
      </c>
      <c r="O883">
        <v>4420</v>
      </c>
      <c r="P883">
        <v>109010</v>
      </c>
    </row>
    <row r="884" spans="1:16">
      <c r="A884">
        <v>473140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151542</v>
      </c>
      <c r="H884">
        <v>238176</v>
      </c>
      <c r="I884">
        <v>0</v>
      </c>
      <c r="J884">
        <v>133407</v>
      </c>
      <c r="K884">
        <v>237717</v>
      </c>
      <c r="L884">
        <v>760842</v>
      </c>
      <c r="M884">
        <v>0</v>
      </c>
      <c r="N884">
        <v>0</v>
      </c>
      <c r="O884">
        <v>0</v>
      </c>
      <c r="P884">
        <v>760842</v>
      </c>
    </row>
    <row r="885" spans="1:16">
      <c r="A885">
        <v>473140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237222</v>
      </c>
      <c r="L885">
        <v>237222</v>
      </c>
      <c r="M885">
        <v>0</v>
      </c>
      <c r="N885">
        <v>0</v>
      </c>
      <c r="O885">
        <v>0</v>
      </c>
      <c r="P885">
        <v>237222</v>
      </c>
    </row>
    <row r="886" spans="1:16">
      <c r="A886">
        <v>473140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473140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473140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473140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473140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237222</v>
      </c>
      <c r="L890">
        <v>237222</v>
      </c>
      <c r="M890">
        <v>0</v>
      </c>
      <c r="N890">
        <v>0</v>
      </c>
      <c r="O890">
        <v>0</v>
      </c>
      <c r="P890">
        <v>237222</v>
      </c>
    </row>
    <row r="891" spans="1:16">
      <c r="A891">
        <v>473140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473140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473140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473140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473140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473140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473140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473140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473140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473140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473140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473140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473140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473140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473140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473140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473140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473140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473140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473140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473140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473140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473140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473140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473140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473140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473140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473140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473140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473140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473140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473140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473140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473140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473140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473140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473140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473140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473140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473140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473140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473140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473140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473140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473140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473140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473140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473140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473140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473140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473140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473140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473140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473140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473140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473140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473140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473140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473140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473140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473140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473140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473140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473140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473140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473140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473140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473140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473140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473140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473140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473140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473140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473140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473140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473140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473140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2</v>
      </c>
      <c r="J967">
        <v>0</v>
      </c>
      <c r="K967">
        <v>0</v>
      </c>
      <c r="L967">
        <v>2</v>
      </c>
      <c r="M967">
        <v>0</v>
      </c>
      <c r="N967">
        <v>0</v>
      </c>
      <c r="O967">
        <v>0</v>
      </c>
      <c r="P967">
        <v>2</v>
      </c>
    </row>
    <row r="968" spans="1:16">
      <c r="A968">
        <v>473140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473140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2</v>
      </c>
      <c r="J969">
        <v>0</v>
      </c>
      <c r="K969">
        <v>0</v>
      </c>
      <c r="L969">
        <v>2</v>
      </c>
      <c r="M969">
        <v>0</v>
      </c>
      <c r="N969">
        <v>0</v>
      </c>
      <c r="O969">
        <v>0</v>
      </c>
      <c r="P969">
        <v>2</v>
      </c>
    </row>
    <row r="970" spans="1:16">
      <c r="A970">
        <v>473140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473140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473140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473140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473140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473140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473140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473140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473140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2</v>
      </c>
      <c r="J978">
        <v>0</v>
      </c>
      <c r="K978">
        <v>0</v>
      </c>
      <c r="L978">
        <v>2</v>
      </c>
      <c r="M978">
        <v>0</v>
      </c>
      <c r="N978">
        <v>0</v>
      </c>
      <c r="O978">
        <v>0</v>
      </c>
      <c r="P978">
        <v>2</v>
      </c>
    </row>
    <row r="979" spans="1:16">
      <c r="A979">
        <v>473140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2</v>
      </c>
      <c r="J979">
        <v>0</v>
      </c>
      <c r="K979">
        <v>0</v>
      </c>
      <c r="L979">
        <v>2</v>
      </c>
      <c r="M979">
        <v>0</v>
      </c>
      <c r="N979">
        <v>0</v>
      </c>
      <c r="O979">
        <v>0</v>
      </c>
      <c r="P979">
        <v>2</v>
      </c>
    </row>
    <row r="980" spans="1:16">
      <c r="A980">
        <v>473140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473140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473140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473140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473140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473140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473140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473140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473140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473140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473140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473140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473140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473140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473140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473140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473140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473140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473140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473140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473140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473140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473140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473140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473140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473140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473140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473140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473140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473140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473140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473140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473140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473140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473140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473140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473140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473140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473140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473140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473140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473140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473140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473140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473140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473140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473140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473140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473140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473140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473140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473140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473140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473140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473140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473140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473140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473140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473140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473140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473140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473140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473140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473140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473140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473140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473140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473140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473140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473140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473140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473140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473140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473140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473140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473140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473140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473140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473140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473140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275000</v>
      </c>
      <c r="J1059">
        <v>0</v>
      </c>
      <c r="K1059">
        <v>0</v>
      </c>
      <c r="L1059">
        <v>275000</v>
      </c>
      <c r="M1059">
        <v>0</v>
      </c>
      <c r="N1059">
        <v>0</v>
      </c>
      <c r="O1059">
        <v>0</v>
      </c>
      <c r="P1059">
        <v>275000</v>
      </c>
    </row>
    <row r="1060" spans="1:16">
      <c r="A1060">
        <v>473140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473140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275000</v>
      </c>
      <c r="J1061">
        <v>0</v>
      </c>
      <c r="K1061">
        <v>0</v>
      </c>
      <c r="L1061">
        <v>275000</v>
      </c>
      <c r="M1061">
        <v>0</v>
      </c>
      <c r="N1061">
        <v>0</v>
      </c>
      <c r="O1061">
        <v>0</v>
      </c>
      <c r="P1061">
        <v>275000</v>
      </c>
    </row>
    <row r="1062" spans="1:16">
      <c r="A1062">
        <v>473140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473140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473140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473140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473140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473140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473140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473140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473140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275000</v>
      </c>
      <c r="J1070">
        <v>0</v>
      </c>
      <c r="K1070">
        <v>0</v>
      </c>
      <c r="L1070">
        <v>275000</v>
      </c>
      <c r="M1070">
        <v>0</v>
      </c>
      <c r="N1070">
        <v>0</v>
      </c>
      <c r="O1070">
        <v>0</v>
      </c>
      <c r="P1070">
        <v>275000</v>
      </c>
    </row>
    <row r="1071" spans="1:16">
      <c r="A1071">
        <v>473140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275000</v>
      </c>
      <c r="J1071">
        <v>0</v>
      </c>
      <c r="K1071">
        <v>0</v>
      </c>
      <c r="L1071">
        <v>275000</v>
      </c>
      <c r="M1071">
        <v>0</v>
      </c>
      <c r="N1071">
        <v>0</v>
      </c>
      <c r="O1071">
        <v>0</v>
      </c>
      <c r="P1071">
        <v>275000</v>
      </c>
    </row>
    <row r="1072" spans="1:16">
      <c r="A1072">
        <v>473140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473140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473140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473140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473140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473140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473140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473140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473140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473140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473140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473140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473140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473140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473140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473140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473140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473140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473140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473140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473140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473140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473140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473140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473140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473140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473140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473140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473140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473140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473140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473140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473140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473140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247500</v>
      </c>
      <c r="J1105">
        <v>0</v>
      </c>
      <c r="K1105">
        <v>0</v>
      </c>
      <c r="L1105">
        <v>247500</v>
      </c>
      <c r="M1105">
        <v>0</v>
      </c>
      <c r="N1105">
        <v>0</v>
      </c>
      <c r="O1105">
        <v>0</v>
      </c>
      <c r="P1105">
        <v>247500</v>
      </c>
    </row>
    <row r="1106" spans="1:16">
      <c r="A1106">
        <v>473140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473140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247500</v>
      </c>
      <c r="J1107">
        <v>0</v>
      </c>
      <c r="K1107">
        <v>0</v>
      </c>
      <c r="L1107">
        <v>247500</v>
      </c>
      <c r="M1107">
        <v>0</v>
      </c>
      <c r="N1107">
        <v>0</v>
      </c>
      <c r="O1107">
        <v>0</v>
      </c>
      <c r="P1107">
        <v>247500</v>
      </c>
    </row>
    <row r="1108" spans="1:16">
      <c r="A1108">
        <v>473140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473140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473140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473140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473140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473140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473140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473140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473140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247500</v>
      </c>
      <c r="J1116">
        <v>0</v>
      </c>
      <c r="K1116">
        <v>0</v>
      </c>
      <c r="L1116">
        <v>247500</v>
      </c>
      <c r="M1116">
        <v>0</v>
      </c>
      <c r="N1116">
        <v>0</v>
      </c>
      <c r="O1116">
        <v>0</v>
      </c>
      <c r="P1116">
        <v>247500</v>
      </c>
    </row>
    <row r="1117" spans="1:16">
      <c r="A1117">
        <v>473140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247500</v>
      </c>
      <c r="J1117">
        <v>0</v>
      </c>
      <c r="K1117">
        <v>0</v>
      </c>
      <c r="L1117">
        <v>247500</v>
      </c>
      <c r="M1117">
        <v>0</v>
      </c>
      <c r="N1117">
        <v>0</v>
      </c>
      <c r="O1117">
        <v>0</v>
      </c>
      <c r="P1117">
        <v>247500</v>
      </c>
    </row>
    <row r="1118" spans="1:16">
      <c r="A1118">
        <v>473140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473140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473140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473140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473140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473140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473140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473140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473140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473140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473140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473140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473140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473140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473140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473140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473140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473140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473140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473140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473140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473140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473140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473140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473140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473140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473140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473140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473140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473140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473140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473140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473140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473140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473140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473140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473140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473140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473140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473140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473140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473140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473140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473140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473140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473140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473140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473140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473140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473140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473140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473140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473140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473140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473140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473140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473140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473140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473140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473140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473140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473140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473140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473140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473140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473140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473140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473140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473140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473140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473140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473140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473140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473140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473140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473140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473140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473140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473140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473140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473140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473140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473140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473140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473140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473140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473140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473140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473140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473140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473140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473140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473140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473140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473140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473140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473140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473140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473140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473140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473140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473140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473140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473140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473140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473140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473140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473140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473140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473140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473140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473140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473140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473140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473140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473140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473140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473140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473140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473140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473140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473140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473140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473140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473140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473140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473140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473140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473140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473140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473140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473140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473140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473140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473140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473140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473140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473140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473140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473140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473140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473140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473140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473140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473140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473140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473140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473140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473140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473140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473140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473140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473140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473140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473140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473140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473140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473140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473140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473140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473140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473140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473140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473140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473140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473140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473140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473140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473140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473140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473140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473140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473140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473140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473140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473140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473140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473140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473140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473140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473140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473140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473140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473140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473140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473140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473140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473140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473140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473140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473140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473140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473140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473140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473140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473140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473140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473140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473140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473140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473140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473140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473140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473140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473140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473140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473140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473140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473140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473140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473140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473140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473140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473140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473140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473140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473140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473140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473140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473140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473140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473140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473140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473140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473140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473140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473140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473140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473140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473140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473140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473140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473140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473140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473140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473140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473140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473140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473140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473140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473140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473140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473140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473140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473140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473140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473140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473140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473140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473140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473140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473140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473140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473140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473140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473140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473140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473140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473140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473140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473140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473140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473140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473140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473140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473140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473140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473140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473140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473140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473140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473140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473140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473140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473140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473140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473140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473140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473140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473140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473140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473140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473140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473140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473140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473140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473140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473140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473140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473140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473140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473140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473140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473140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473140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473140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473140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473140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473140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473140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473140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473140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473140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473140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473140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473140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473140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473140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473140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473140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473140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473140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473140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473140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473140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473140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473140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473140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473140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473140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473140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473140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473140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473140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473140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473140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473140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473140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473140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473140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473140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473140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473140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473140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473140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473140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473140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473140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473140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473140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473140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473140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473140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473140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473140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473140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473140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473140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473140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473140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473140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473140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473140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473140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473140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473140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473140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473140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473140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473140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473140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473140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473140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473140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473140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473140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473140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473140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473140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473140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473140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473140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473140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473140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473140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473140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473140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473140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473140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473140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473140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473140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473140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473140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473140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473140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473140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473140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473140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473140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473140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473140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473140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473140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473140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473140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473140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473140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473140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473140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473140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473140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473140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473140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473140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473140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473140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473140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473140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473140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473140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473140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473140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473140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473140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473140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473140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473140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473140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473140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473140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473140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473140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473140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473140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473140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473140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473140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473140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473140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473140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473140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473140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473140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473140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473140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473140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473140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473140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473140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473140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473140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473140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473140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473140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473140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473140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473140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473140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473140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473140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473140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473140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473140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473140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473140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473140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473140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473140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473140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473140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473140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473140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473140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473140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473140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473140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473140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473140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473140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473140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473140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473140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473140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473140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473140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473140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473140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473140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473140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473140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473140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473140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473140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473140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473140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473140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473140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473140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473140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473140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473140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473140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473140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473140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473140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473140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473140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473140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473140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473140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473140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473140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473140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473140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473140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473140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473140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473140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473140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473140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473140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473140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473140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473140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473140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473140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473140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473140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473140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473140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473140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473140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473140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473140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473140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473140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473140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473140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473140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473140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473140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473140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473140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473140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473140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473140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473140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473140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473140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473140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473140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473140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473140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473140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473140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473140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473140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473140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473140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473140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473140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473140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473140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473140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473140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473140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473140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473140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473140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473140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473140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473140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473140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473140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473140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473140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473140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473140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473140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473140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473140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473140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473140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473140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473140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473140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473140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473140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473140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473140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473140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473140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473140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473140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473140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473140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473140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473140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473140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473140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473140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473140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473140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473140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473140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473140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473140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473140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473140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473140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473140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473140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473140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473140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473140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473140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473140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473140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473140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473140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473140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473140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473140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473140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473140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473140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473140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473140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473140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473140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473140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473140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473140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473140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473140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473140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473140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473140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473140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473140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473140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473140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473140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473140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473140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473140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473140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473140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473140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473140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473140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473140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473140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473140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473140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473140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473140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473140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473140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473140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473140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473140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473140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473140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473140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473140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473140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473140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473140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473140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473140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473140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473140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473140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473140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473140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473140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473140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473140</v>
      </c>
      <c r="B1787" t="s">
        <v>282</v>
      </c>
      <c r="C1787">
        <v>202604</v>
      </c>
      <c r="D1787">
        <v>6070101</v>
      </c>
      <c r="E1787">
        <v>4</v>
      </c>
      <c r="F1787">
        <v>24</v>
      </c>
      <c r="G1787">
        <v>28</v>
      </c>
    </row>
    <row r="1788" spans="1:16">
      <c r="A1788">
        <v>473140</v>
      </c>
      <c r="B1788" t="s">
        <v>282</v>
      </c>
      <c r="C1788">
        <v>202604</v>
      </c>
      <c r="D1788">
        <v>6070102</v>
      </c>
      <c r="E1788">
        <v>104702</v>
      </c>
      <c r="F1788">
        <v>624993</v>
      </c>
      <c r="G1788">
        <v>729695</v>
      </c>
    </row>
    <row r="1789" spans="1:16">
      <c r="A1789">
        <v>473140</v>
      </c>
      <c r="B1789" t="s">
        <v>282</v>
      </c>
      <c r="C1789">
        <v>202604</v>
      </c>
      <c r="D1789">
        <v>6070201</v>
      </c>
      <c r="E1789">
        <v>6</v>
      </c>
      <c r="F1789">
        <v>62</v>
      </c>
      <c r="G1789">
        <v>68</v>
      </c>
    </row>
    <row r="1790" spans="1:16">
      <c r="A1790">
        <v>473140</v>
      </c>
      <c r="B1790" t="s">
        <v>282</v>
      </c>
      <c r="C1790">
        <v>202604</v>
      </c>
      <c r="D1790">
        <v>6070202</v>
      </c>
      <c r="E1790">
        <v>74377</v>
      </c>
      <c r="F1790">
        <v>448765</v>
      </c>
      <c r="G1790">
        <v>523142</v>
      </c>
    </row>
    <row r="1791" spans="1:16">
      <c r="A1791">
        <v>473140</v>
      </c>
      <c r="B1791" t="s">
        <v>282</v>
      </c>
      <c r="C1791">
        <v>202604</v>
      </c>
      <c r="D1791">
        <v>6070301</v>
      </c>
      <c r="E1791">
        <v>0</v>
      </c>
      <c r="F1791">
        <v>64</v>
      </c>
      <c r="G1791">
        <v>64</v>
      </c>
    </row>
    <row r="1792" spans="1:16">
      <c r="A1792">
        <v>473140</v>
      </c>
      <c r="B1792" t="s">
        <v>282</v>
      </c>
      <c r="C1792">
        <v>202604</v>
      </c>
      <c r="D1792">
        <v>6070302</v>
      </c>
      <c r="E1792">
        <v>0</v>
      </c>
      <c r="F1792">
        <v>877701</v>
      </c>
      <c r="G1792">
        <v>877701</v>
      </c>
    </row>
    <row r="1793" spans="1:7">
      <c r="A1793">
        <v>473140</v>
      </c>
      <c r="B1793" t="s">
        <v>282</v>
      </c>
      <c r="C1793">
        <v>202604</v>
      </c>
      <c r="D1793">
        <v>6070401</v>
      </c>
      <c r="E1793">
        <v>0</v>
      </c>
      <c r="F1793">
        <v>54</v>
      </c>
      <c r="G1793">
        <v>54</v>
      </c>
    </row>
    <row r="1794" spans="1:7">
      <c r="A1794">
        <v>473140</v>
      </c>
      <c r="B1794" t="s">
        <v>282</v>
      </c>
      <c r="C1794">
        <v>202604</v>
      </c>
      <c r="D1794">
        <v>6070402</v>
      </c>
      <c r="E1794">
        <v>0</v>
      </c>
      <c r="F1794">
        <v>595792</v>
      </c>
      <c r="G1794">
        <v>595792</v>
      </c>
    </row>
    <row r="1795" spans="1:7">
      <c r="A1795">
        <v>473140</v>
      </c>
      <c r="B1795" t="s">
        <v>282</v>
      </c>
      <c r="C1795">
        <v>202604</v>
      </c>
      <c r="D1795">
        <v>6070501</v>
      </c>
      <c r="E1795">
        <v>10</v>
      </c>
      <c r="F1795">
        <v>204</v>
      </c>
      <c r="G1795">
        <v>214</v>
      </c>
    </row>
    <row r="1796" spans="1:7">
      <c r="A1796">
        <v>473140</v>
      </c>
      <c r="B1796" t="s">
        <v>282</v>
      </c>
      <c r="C1796">
        <v>202604</v>
      </c>
      <c r="D1796">
        <v>6070502</v>
      </c>
      <c r="E1796">
        <v>179079</v>
      </c>
      <c r="F1796">
        <v>2547251</v>
      </c>
      <c r="G1796">
        <v>2726330</v>
      </c>
    </row>
    <row r="1797" spans="1:7">
      <c r="A1797">
        <v>473140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473140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473140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473140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473140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473140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473140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473140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473140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473140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473140</v>
      </c>
      <c r="B1807" t="s">
        <v>282</v>
      </c>
      <c r="C1807">
        <v>202604</v>
      </c>
      <c r="D1807">
        <v>6071101</v>
      </c>
      <c r="E1807">
        <v>4</v>
      </c>
      <c r="F1807">
        <v>24</v>
      </c>
      <c r="G1807">
        <v>28</v>
      </c>
    </row>
    <row r="1808" spans="1:7">
      <c r="A1808">
        <v>473140</v>
      </c>
      <c r="B1808" t="s">
        <v>282</v>
      </c>
      <c r="C1808">
        <v>202604</v>
      </c>
      <c r="D1808">
        <v>6071102</v>
      </c>
      <c r="E1808">
        <v>104702</v>
      </c>
      <c r="F1808">
        <v>624993</v>
      </c>
      <c r="G1808">
        <v>729695</v>
      </c>
    </row>
    <row r="1809" spans="1:5">
      <c r="A1809">
        <v>473140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473140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473140</v>
      </c>
      <c r="B1811" t="s">
        <v>282</v>
      </c>
      <c r="C1811">
        <v>202604</v>
      </c>
      <c r="D1811">
        <v>7080201</v>
      </c>
      <c r="E1811">
        <v>1</v>
      </c>
    </row>
    <row r="1812" spans="1:5">
      <c r="A1812">
        <v>473140</v>
      </c>
      <c r="B1812" t="s">
        <v>282</v>
      </c>
      <c r="C1812">
        <v>202604</v>
      </c>
      <c r="D1812">
        <v>7080202</v>
      </c>
      <c r="E1812">
        <v>78725</v>
      </c>
    </row>
    <row r="1813" spans="1:5">
      <c r="A1813">
        <v>473140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473140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473140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473140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473140</v>
      </c>
      <c r="B1817" t="s">
        <v>282</v>
      </c>
      <c r="C1817">
        <v>202604</v>
      </c>
      <c r="D1817">
        <v>7080501</v>
      </c>
      <c r="E1817">
        <v>1</v>
      </c>
    </row>
    <row r="1818" spans="1:5">
      <c r="A1818">
        <v>473140</v>
      </c>
      <c r="B1818" t="s">
        <v>282</v>
      </c>
      <c r="C1818">
        <v>202604</v>
      </c>
      <c r="D1818">
        <v>7080502</v>
      </c>
      <c r="E1818">
        <v>78725</v>
      </c>
    </row>
    <row r="1819" spans="1:5">
      <c r="A1819">
        <v>473140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473140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473140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473140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473140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473140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8AF52-9918-40C6-B088-1D9A812A39D8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473140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金武町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1338</v>
      </c>
      <c r="D12" s="68"/>
      <c r="E12" s="68"/>
      <c r="F12" s="73"/>
      <c r="G12" s="74">
        <f>VLOOKUP($H12,原データ!$D$1:$R$2300,5,FALSE)</f>
        <v>1335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1087</v>
      </c>
      <c r="D13" s="68"/>
      <c r="E13" s="68"/>
      <c r="F13" s="430"/>
      <c r="G13" s="431">
        <f>VLOOKUP($H13,原データ!$D$1:$R$2300,5,FALSE)</f>
        <v>1094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636</v>
      </c>
      <c r="D14" s="68"/>
      <c r="E14" s="68"/>
      <c r="F14" s="430"/>
      <c r="G14" s="431">
        <f>VLOOKUP($H14,原データ!$D$1:$R$2300,5,FALSE)</f>
        <v>634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26</v>
      </c>
      <c r="D15" s="69"/>
      <c r="E15" s="69"/>
      <c r="F15" s="75"/>
      <c r="G15" s="76">
        <f>VLOOKUP($H15,原データ!$D$1:$R$2300,5,FALSE)</f>
        <v>26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11</v>
      </c>
      <c r="D16" s="70"/>
      <c r="E16" s="70"/>
      <c r="F16" s="77"/>
      <c r="G16" s="78">
        <f>VLOOKUP($H16,原データ!$D$1:$R$2300,5,FALSE)</f>
        <v>12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3061</v>
      </c>
      <c r="D17" s="52">
        <f>VLOOKUP($H17,原データ!$D$1:$R$2300,3,FALSE)</f>
        <v>13</v>
      </c>
      <c r="E17" s="52">
        <f>VLOOKUP($H17,原データ!$D$1:$R$2300,4,FALSE)</f>
        <v>11</v>
      </c>
      <c r="F17" s="72"/>
      <c r="G17" s="71">
        <f>SUM(G12:G14)</f>
        <v>3063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9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10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93D69-B5AF-4C70-8485-659ADD07C353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26</v>
      </c>
      <c r="M15" s="63">
        <f>VLOOKUP($P15,原データ!$D$1:$R$2300,9,FALSE)</f>
        <v>26</v>
      </c>
      <c r="N15" s="64">
        <f t="shared" si="0"/>
        <v>34</v>
      </c>
      <c r="O15" s="65">
        <f t="shared" si="0"/>
        <v>34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13</v>
      </c>
      <c r="M17" s="63">
        <f>VLOOKUP($P17,原データ!$D$1:$R$2300,9,FALSE)</f>
        <v>13</v>
      </c>
      <c r="N17" s="64">
        <f t="shared" si="0"/>
        <v>19</v>
      </c>
      <c r="O17" s="65">
        <f t="shared" si="0"/>
        <v>19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22</v>
      </c>
      <c r="M19" s="63">
        <f>VLOOKUP($P19,原データ!$D$1:$R$2300,9,FALSE)</f>
        <v>20</v>
      </c>
      <c r="N19" s="64">
        <f t="shared" si="1"/>
        <v>34</v>
      </c>
      <c r="O19" s="65">
        <f t="shared" si="1"/>
        <v>32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18</v>
      </c>
      <c r="M21" s="63">
        <f>VLOOKUP($P21,原データ!$D$1:$R$2300,9,FALSE)</f>
        <v>20</v>
      </c>
      <c r="N21" s="64">
        <f t="shared" si="1"/>
        <v>19</v>
      </c>
      <c r="O21" s="65">
        <f t="shared" si="1"/>
        <v>21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2DBBD-B34F-474F-ABDA-4D699233210F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473140</v>
      </c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金武町</v>
      </c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AB525-C2C3-43BE-9F90-AC3CB0E6E47E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473140</v>
      </c>
      <c r="K5" s="607">
        <f>様式1!F5</f>
        <v>473140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金武町</v>
      </c>
      <c r="K6" s="609" t="str">
        <f>様式1!F6</f>
        <v>金武町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C448D-CC67-4AF4-89BD-8DB4B98C3E7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473140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金武町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31</v>
      </c>
      <c r="C12" s="61">
        <f>SUM(C13:C14)</f>
        <v>49</v>
      </c>
      <c r="D12" s="146">
        <f>SUM(B12:C12)</f>
        <v>80</v>
      </c>
      <c r="E12" s="147">
        <f t="shared" ref="E12:J12" si="0">SUM(E13:E14)</f>
        <v>0</v>
      </c>
      <c r="F12" s="148">
        <f t="shared" si="0"/>
        <v>92</v>
      </c>
      <c r="G12" s="148">
        <f t="shared" si="0"/>
        <v>99</v>
      </c>
      <c r="H12" s="148">
        <f t="shared" si="0"/>
        <v>108</v>
      </c>
      <c r="I12" s="148">
        <f t="shared" si="0"/>
        <v>117</v>
      </c>
      <c r="J12" s="61">
        <f t="shared" si="0"/>
        <v>50</v>
      </c>
      <c r="K12" s="146">
        <f>SUM(E12:J12)</f>
        <v>466</v>
      </c>
      <c r="L12" s="149">
        <f>SUM(D12,K12)</f>
        <v>546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6</v>
      </c>
      <c r="D13" s="154">
        <f>SUM(B13:C13)</f>
        <v>13</v>
      </c>
      <c r="E13" s="155">
        <f>VLOOKUP($M13,原データ!$D$1:$R$2300,2,FALSE)</f>
        <v>0</v>
      </c>
      <c r="F13" s="156">
        <f>VLOOKUP($M13,原データ!$D$1:$R$2300,3,FALSE)</f>
        <v>13</v>
      </c>
      <c r="G13" s="156">
        <f>VLOOKUP($M13,原データ!$D$1:$R$2300,4,FALSE)</f>
        <v>11</v>
      </c>
      <c r="H13" s="156">
        <f>VLOOKUP($M13,原データ!$D$1:$R$2300,5,FALSE)</f>
        <v>13</v>
      </c>
      <c r="I13" s="156">
        <f>VLOOKUP($M13,原データ!$D$1:$R$2300,6,FALSE)</f>
        <v>17</v>
      </c>
      <c r="J13" s="153">
        <f>VLOOKUP($M13,原データ!$D$1:$R$2300,7,FALSE)</f>
        <v>8</v>
      </c>
      <c r="K13" s="154">
        <f>SUM(E13:J13)</f>
        <v>62</v>
      </c>
      <c r="L13" s="157">
        <f>SUM(D13,K13)</f>
        <v>75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24</v>
      </c>
      <c r="C14" s="161">
        <f>VLOOKUP($M14,原データ!$D$1:$R$2300,11,FALSE)</f>
        <v>43</v>
      </c>
      <c r="D14" s="162">
        <f>SUM(B14:C14)</f>
        <v>67</v>
      </c>
      <c r="E14" s="163">
        <f>VLOOKUP($M14,原データ!$D$1:$R$2300,2,FALSE)</f>
        <v>0</v>
      </c>
      <c r="F14" s="164">
        <f>VLOOKUP($M14,原データ!$D$1:$R$2300,3,FALSE)</f>
        <v>79</v>
      </c>
      <c r="G14" s="164">
        <f>VLOOKUP($M14,原データ!$D$1:$R$2300,4,FALSE)</f>
        <v>88</v>
      </c>
      <c r="H14" s="164">
        <f>VLOOKUP($M14,原データ!$D$1:$R$2300,5,FALSE)</f>
        <v>95</v>
      </c>
      <c r="I14" s="164">
        <f>VLOOKUP($M14,原データ!$D$1:$R$2300,6,FALSE)</f>
        <v>100</v>
      </c>
      <c r="J14" s="161">
        <f>VLOOKUP($M14,原データ!$D$1:$R$2300,7,FALSE)</f>
        <v>42</v>
      </c>
      <c r="K14" s="162">
        <f>SUM(E14:J14)</f>
        <v>404</v>
      </c>
      <c r="L14" s="165">
        <f>SUM(D14,K14)</f>
        <v>471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3</v>
      </c>
      <c r="H15" s="171">
        <f>VLOOKUP($M15,原データ!$D$1:$R$2300,5,FALSE)</f>
        <v>1</v>
      </c>
      <c r="I15" s="171">
        <f>VLOOKUP($M15,原データ!$D$1:$R$2300,6,FALSE)</f>
        <v>2</v>
      </c>
      <c r="J15" s="168">
        <f>VLOOKUP($M15,原データ!$D$1:$R$2300,7,FALSE)</f>
        <v>2</v>
      </c>
      <c r="K15" s="169">
        <f>SUM(E15:J15)</f>
        <v>10</v>
      </c>
      <c r="L15" s="172">
        <f>SUM(D15,K15)</f>
        <v>11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31</v>
      </c>
      <c r="C16" s="175">
        <f>SUM(C12,C15)</f>
        <v>50</v>
      </c>
      <c r="D16" s="169">
        <f>SUM(B16:C16)</f>
        <v>81</v>
      </c>
      <c r="E16" s="174">
        <f t="shared" ref="E16:J16" si="1">SUM(E12,E15)</f>
        <v>0</v>
      </c>
      <c r="F16" s="176">
        <f t="shared" si="1"/>
        <v>94</v>
      </c>
      <c r="G16" s="176">
        <f t="shared" si="1"/>
        <v>102</v>
      </c>
      <c r="H16" s="176">
        <f t="shared" si="1"/>
        <v>109</v>
      </c>
      <c r="I16" s="176">
        <f t="shared" si="1"/>
        <v>119</v>
      </c>
      <c r="J16" s="175">
        <f t="shared" si="1"/>
        <v>52</v>
      </c>
      <c r="K16" s="169">
        <f>SUM(E16:J16)</f>
        <v>476</v>
      </c>
      <c r="L16" s="172">
        <f>SUM(D16,K16)</f>
        <v>557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12</v>
      </c>
      <c r="C21" s="168">
        <f t="shared" ref="C21:L21" si="2">O21+AB21</f>
        <v>24</v>
      </c>
      <c r="D21" s="169">
        <f t="shared" si="2"/>
        <v>36</v>
      </c>
      <c r="E21" s="179">
        <f t="shared" si="2"/>
        <v>0</v>
      </c>
      <c r="F21" s="180">
        <f t="shared" si="2"/>
        <v>65</v>
      </c>
      <c r="G21" s="180">
        <f t="shared" si="2"/>
        <v>71</v>
      </c>
      <c r="H21" s="180">
        <f t="shared" si="2"/>
        <v>56</v>
      </c>
      <c r="I21" s="180">
        <f t="shared" si="2"/>
        <v>45</v>
      </c>
      <c r="J21" s="181">
        <f t="shared" si="2"/>
        <v>20</v>
      </c>
      <c r="K21" s="169">
        <f t="shared" si="2"/>
        <v>257</v>
      </c>
      <c r="L21" s="172">
        <f t="shared" si="2"/>
        <v>293</v>
      </c>
      <c r="M21" s="111" t="s">
        <v>93</v>
      </c>
      <c r="N21" s="167">
        <f>VLOOKUP($Y21,原データ!$D$1:$R$2300,10,FALSE)</f>
        <v>12</v>
      </c>
      <c r="O21" s="168">
        <f>VLOOKUP($Y21,原データ!$D$1:$R$2300,11,FALSE)</f>
        <v>24</v>
      </c>
      <c r="P21" s="169">
        <f>SUM(N21:O21)</f>
        <v>36</v>
      </c>
      <c r="Q21" s="179">
        <f>VLOOKUP($Y21,原データ!$D$1:$R$2300,2,FALSE)</f>
        <v>0</v>
      </c>
      <c r="R21" s="180">
        <f>VLOOKUP($Y21,原データ!$D$1:$R$2300,3,FALSE)</f>
        <v>65</v>
      </c>
      <c r="S21" s="180">
        <f>VLOOKUP($Y21,原データ!$D$1:$R$2300,4,FALSE)</f>
        <v>71</v>
      </c>
      <c r="T21" s="180">
        <f>VLOOKUP($Y21,原データ!$D$1:$R$2300,5,FALSE)</f>
        <v>56</v>
      </c>
      <c r="U21" s="180">
        <f>VLOOKUP($Y21,原データ!$D$1:$R$2300,6,FALSE)</f>
        <v>45</v>
      </c>
      <c r="V21" s="181">
        <f>VLOOKUP($Y21,原データ!$D$1:$R$2300,7,FALSE)</f>
        <v>20</v>
      </c>
      <c r="W21" s="169">
        <f>SUM(Q21:V21)</f>
        <v>257</v>
      </c>
      <c r="X21" s="172">
        <f>SUM(P21,W21)</f>
        <v>293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2</v>
      </c>
      <c r="G22" s="180">
        <f t="shared" si="3"/>
        <v>3</v>
      </c>
      <c r="H22" s="180">
        <f t="shared" si="3"/>
        <v>0</v>
      </c>
      <c r="I22" s="180">
        <f t="shared" si="3"/>
        <v>1</v>
      </c>
      <c r="J22" s="181">
        <f t="shared" si="3"/>
        <v>1</v>
      </c>
      <c r="K22" s="169">
        <f t="shared" si="3"/>
        <v>7</v>
      </c>
      <c r="L22" s="172">
        <f t="shared" si="3"/>
        <v>8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3</v>
      </c>
      <c r="T22" s="180">
        <f>VLOOKUP($Y22,原データ!$D$1:$R$2300,5,FALSE)</f>
        <v>0</v>
      </c>
      <c r="U22" s="180">
        <f>VLOOKUP($Y22,原データ!$D$1:$R$2300,6,FALSE)</f>
        <v>1</v>
      </c>
      <c r="V22" s="181">
        <f>VLOOKUP($Y22,原データ!$D$1:$R$2300,7,FALSE)</f>
        <v>1</v>
      </c>
      <c r="W22" s="169">
        <f>SUM(Q22:V22)</f>
        <v>7</v>
      </c>
      <c r="X22" s="172">
        <f>SUM(P22,W22)</f>
        <v>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12</v>
      </c>
      <c r="C23" s="175">
        <f t="shared" si="3"/>
        <v>25</v>
      </c>
      <c r="D23" s="169">
        <f t="shared" si="3"/>
        <v>37</v>
      </c>
      <c r="E23" s="182">
        <f t="shared" si="3"/>
        <v>0</v>
      </c>
      <c r="F23" s="176">
        <f t="shared" si="3"/>
        <v>67</v>
      </c>
      <c r="G23" s="176">
        <f t="shared" si="3"/>
        <v>74</v>
      </c>
      <c r="H23" s="176">
        <f t="shared" si="3"/>
        <v>56</v>
      </c>
      <c r="I23" s="176">
        <f t="shared" si="3"/>
        <v>46</v>
      </c>
      <c r="J23" s="175">
        <f t="shared" si="3"/>
        <v>21</v>
      </c>
      <c r="K23" s="169">
        <f t="shared" si="3"/>
        <v>264</v>
      </c>
      <c r="L23" s="172">
        <f>X23+AK23</f>
        <v>301</v>
      </c>
      <c r="M23" s="173" t="s">
        <v>92</v>
      </c>
      <c r="N23" s="174">
        <f t="shared" ref="N23:W23" si="4">SUM(N21:N22)</f>
        <v>12</v>
      </c>
      <c r="O23" s="175">
        <f t="shared" si="4"/>
        <v>25</v>
      </c>
      <c r="P23" s="169">
        <f t="shared" si="4"/>
        <v>37</v>
      </c>
      <c r="Q23" s="182">
        <f t="shared" si="4"/>
        <v>0</v>
      </c>
      <c r="R23" s="176">
        <f t="shared" si="4"/>
        <v>67</v>
      </c>
      <c r="S23" s="176">
        <f t="shared" si="4"/>
        <v>74</v>
      </c>
      <c r="T23" s="176">
        <f t="shared" si="4"/>
        <v>56</v>
      </c>
      <c r="U23" s="176">
        <f t="shared" si="4"/>
        <v>46</v>
      </c>
      <c r="V23" s="175">
        <f t="shared" si="4"/>
        <v>21</v>
      </c>
      <c r="W23" s="169">
        <f t="shared" si="4"/>
        <v>264</v>
      </c>
      <c r="X23" s="172">
        <f>SUM(P23,W23)</f>
        <v>301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11</v>
      </c>
      <c r="G28" s="180">
        <f t="shared" si="6"/>
        <v>27</v>
      </c>
      <c r="H28" s="180">
        <f t="shared" si="6"/>
        <v>18</v>
      </c>
      <c r="I28" s="180">
        <f t="shared" si="6"/>
        <v>18</v>
      </c>
      <c r="J28" s="181">
        <f t="shared" si="6"/>
        <v>11</v>
      </c>
      <c r="K28" s="169">
        <f t="shared" si="6"/>
        <v>85</v>
      </c>
      <c r="L28" s="172">
        <f t="shared" si="6"/>
        <v>85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27</v>
      </c>
      <c r="T28" s="180">
        <f>VLOOKUP($Y28,原データ!$D$1:$R$2300,5,FALSE)</f>
        <v>18</v>
      </c>
      <c r="U28" s="180">
        <f>VLOOKUP($Y28,原データ!$D$1:$R$2300,6,FALSE)</f>
        <v>18</v>
      </c>
      <c r="V28" s="181">
        <f>VLOOKUP($Y28,原データ!$D$1:$R$2300,7,FALSE)</f>
        <v>11</v>
      </c>
      <c r="W28" s="169">
        <f>SUM(Q28:V28)</f>
        <v>85</v>
      </c>
      <c r="X28" s="172">
        <f>SUM(P28,W28)</f>
        <v>85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11</v>
      </c>
      <c r="G30" s="176">
        <f t="shared" si="6"/>
        <v>27</v>
      </c>
      <c r="H30" s="176">
        <f t="shared" si="6"/>
        <v>18</v>
      </c>
      <c r="I30" s="176">
        <f t="shared" si="6"/>
        <v>18</v>
      </c>
      <c r="J30" s="175">
        <f t="shared" si="6"/>
        <v>12</v>
      </c>
      <c r="K30" s="169">
        <f t="shared" si="6"/>
        <v>86</v>
      </c>
      <c r="L30" s="172">
        <f t="shared" si="6"/>
        <v>86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11</v>
      </c>
      <c r="S30" s="176">
        <f t="shared" si="7"/>
        <v>27</v>
      </c>
      <c r="T30" s="176">
        <f t="shared" si="7"/>
        <v>18</v>
      </c>
      <c r="U30" s="176">
        <f t="shared" si="7"/>
        <v>18</v>
      </c>
      <c r="V30" s="175">
        <f t="shared" si="7"/>
        <v>12</v>
      </c>
      <c r="W30" s="169">
        <f t="shared" si="7"/>
        <v>86</v>
      </c>
      <c r="X30" s="172">
        <f>SUM(P30,W30)</f>
        <v>86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2</v>
      </c>
      <c r="H35" s="189">
        <f t="shared" si="9"/>
        <v>12</v>
      </c>
      <c r="I35" s="189">
        <f t="shared" si="9"/>
        <v>32</v>
      </c>
      <c r="J35" s="186">
        <f t="shared" si="9"/>
        <v>14</v>
      </c>
      <c r="K35" s="187">
        <f t="shared" si="9"/>
        <v>60</v>
      </c>
      <c r="L35" s="190">
        <f t="shared" si="9"/>
        <v>60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2</v>
      </c>
      <c r="T35" s="189">
        <f>T36+T37</f>
        <v>12</v>
      </c>
      <c r="U35" s="189">
        <f t="shared" si="11"/>
        <v>32</v>
      </c>
      <c r="V35" s="186">
        <f t="shared" si="11"/>
        <v>14</v>
      </c>
      <c r="W35" s="187">
        <f t="shared" ref="W35:W43" si="12">SUM(Q35:V35)</f>
        <v>60</v>
      </c>
      <c r="X35" s="190">
        <f>P35+W35</f>
        <v>60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2</v>
      </c>
      <c r="H36" s="196">
        <f t="shared" ref="H36:H47" si="20">T36+AG36</f>
        <v>12</v>
      </c>
      <c r="I36" s="196">
        <f t="shared" ref="I36:I47" si="21">U36+AH36</f>
        <v>32</v>
      </c>
      <c r="J36" s="193">
        <f t="shared" ref="J36:J47" si="22">V36+AI36</f>
        <v>14</v>
      </c>
      <c r="K36" s="194">
        <f t="shared" ref="K36:K43" si="23">W36+AJ36</f>
        <v>60</v>
      </c>
      <c r="L36" s="197">
        <f t="shared" ref="L36:L43" si="24">X36+AK36</f>
        <v>60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2</v>
      </c>
      <c r="T36" s="196">
        <f>VLOOKUP($Y36,原データ!$D$1:$R$2300,5,FALSE)</f>
        <v>12</v>
      </c>
      <c r="U36" s="196">
        <f>VLOOKUP($Y36,原データ!$D$1:$R$2300,6,FALSE)</f>
        <v>32</v>
      </c>
      <c r="V36" s="193">
        <f>VLOOKUP($Y36,原データ!$D$1:$R$2300,7,FALSE)</f>
        <v>14</v>
      </c>
      <c r="W36" s="194">
        <f t="shared" si="12"/>
        <v>60</v>
      </c>
      <c r="X36" s="197">
        <f>SUM(P36,W36)</f>
        <v>60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6</v>
      </c>
      <c r="H38" s="189">
        <f t="shared" si="20"/>
        <v>9</v>
      </c>
      <c r="I38" s="189">
        <f t="shared" si="21"/>
        <v>9</v>
      </c>
      <c r="J38" s="186">
        <f t="shared" si="22"/>
        <v>1</v>
      </c>
      <c r="K38" s="187">
        <f t="shared" si="23"/>
        <v>27</v>
      </c>
      <c r="L38" s="190">
        <f t="shared" si="24"/>
        <v>27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6</v>
      </c>
      <c r="T38" s="189">
        <f t="shared" si="26"/>
        <v>9</v>
      </c>
      <c r="U38" s="189">
        <f t="shared" si="26"/>
        <v>9</v>
      </c>
      <c r="V38" s="186">
        <f t="shared" si="26"/>
        <v>1</v>
      </c>
      <c r="W38" s="187">
        <f t="shared" si="12"/>
        <v>27</v>
      </c>
      <c r="X38" s="190">
        <f>P38+W38</f>
        <v>27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6</v>
      </c>
      <c r="H39" s="196">
        <f t="shared" si="20"/>
        <v>9</v>
      </c>
      <c r="I39" s="196">
        <f t="shared" si="21"/>
        <v>8</v>
      </c>
      <c r="J39" s="193">
        <f t="shared" si="22"/>
        <v>1</v>
      </c>
      <c r="K39" s="194">
        <f t="shared" si="23"/>
        <v>26</v>
      </c>
      <c r="L39" s="197">
        <f t="shared" si="24"/>
        <v>26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6</v>
      </c>
      <c r="T39" s="196">
        <f>VLOOKUP($Y39,原データ!$D$1:$R$2300,5,FALSE)</f>
        <v>9</v>
      </c>
      <c r="U39" s="196">
        <f>VLOOKUP($Y39,原データ!$D$1:$R$2300,6,FALSE)</f>
        <v>8</v>
      </c>
      <c r="V39" s="193">
        <f>VLOOKUP($Y39,原データ!$D$1:$R$2300,7,FALSE)</f>
        <v>1</v>
      </c>
      <c r="W39" s="194">
        <f t="shared" si="12"/>
        <v>26</v>
      </c>
      <c r="X39" s="197">
        <f>SUM(P39,W39)</f>
        <v>26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8</v>
      </c>
      <c r="H47" s="210">
        <f t="shared" si="20"/>
        <v>21</v>
      </c>
      <c r="I47" s="210">
        <f t="shared" si="21"/>
        <v>41</v>
      </c>
      <c r="J47" s="207">
        <f t="shared" si="22"/>
        <v>15</v>
      </c>
      <c r="K47" s="208">
        <f>W47+AJ47</f>
        <v>87</v>
      </c>
      <c r="L47" s="211">
        <f>X47+AK47</f>
        <v>87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8</v>
      </c>
      <c r="T47" s="210">
        <f>T35+T38+T41+T44</f>
        <v>21</v>
      </c>
      <c r="U47" s="210">
        <f t="shared" si="32"/>
        <v>41</v>
      </c>
      <c r="V47" s="207">
        <f t="shared" si="32"/>
        <v>15</v>
      </c>
      <c r="W47" s="208">
        <f t="shared" si="32"/>
        <v>87</v>
      </c>
      <c r="X47" s="211">
        <f t="shared" si="32"/>
        <v>87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A7240-A87E-44AD-B607-A65FB490CB8D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14</v>
      </c>
      <c r="E8" s="312">
        <f t="shared" ref="E8:E49" si="0">S8+AH8</f>
        <v>30</v>
      </c>
      <c r="F8" s="313">
        <f t="shared" ref="F8:F49" si="1">T8+AI8</f>
        <v>44</v>
      </c>
      <c r="G8" s="314">
        <f t="shared" ref="G8:G49" si="2">U8+AJ8</f>
        <v>0</v>
      </c>
      <c r="H8" s="315">
        <f t="shared" ref="H8:H49" si="3">V8+AK8</f>
        <v>138</v>
      </c>
      <c r="I8" s="315">
        <f t="shared" ref="I8:I49" si="4">W8+AL8</f>
        <v>162</v>
      </c>
      <c r="J8" s="315">
        <f t="shared" ref="J8:J49" si="5">X8+AM8</f>
        <v>137</v>
      </c>
      <c r="K8" s="315">
        <f t="shared" ref="K8:K49" si="6">Y8+AN8</f>
        <v>144</v>
      </c>
      <c r="L8" s="312">
        <f t="shared" ref="L8:L49" si="7">Z8+AO8</f>
        <v>64</v>
      </c>
      <c r="M8" s="313">
        <f t="shared" ref="M8:M49" si="8">AA8+AP8</f>
        <v>645</v>
      </c>
      <c r="N8" s="316">
        <f t="shared" ref="N8:N49" si="9">AB8+AQ8</f>
        <v>689</v>
      </c>
      <c r="O8" s="659" t="str">
        <f>A8</f>
        <v>居宅（介護予防）サービス</v>
      </c>
      <c r="P8" s="660"/>
      <c r="Q8" s="660"/>
      <c r="R8" s="311">
        <f>SUM(R9,R15,R18,R23,R27,R28)</f>
        <v>14</v>
      </c>
      <c r="S8" s="311">
        <f>SUM(S9,S15,S18,S23,S27,S28)</f>
        <v>30</v>
      </c>
      <c r="T8" s="313">
        <f t="shared" ref="T8:T49" si="10">SUM(R8:S8)</f>
        <v>44</v>
      </c>
      <c r="U8" s="314">
        <f t="shared" ref="U8:Z8" si="11">SUM(U9,U15,U18,U23,U27,U28)</f>
        <v>0</v>
      </c>
      <c r="V8" s="314">
        <f t="shared" si="11"/>
        <v>138</v>
      </c>
      <c r="W8" s="314">
        <f t="shared" si="11"/>
        <v>162</v>
      </c>
      <c r="X8" s="314">
        <f t="shared" si="11"/>
        <v>135</v>
      </c>
      <c r="Y8" s="314">
        <f t="shared" si="11"/>
        <v>144</v>
      </c>
      <c r="Z8" s="314">
        <f t="shared" si="11"/>
        <v>64</v>
      </c>
      <c r="AA8" s="313">
        <f>SUM(U8:Z8)</f>
        <v>643</v>
      </c>
      <c r="AB8" s="316">
        <f t="shared" ref="AB8:AB47" si="12">SUM(AA8,T8)</f>
        <v>687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2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3</v>
      </c>
      <c r="E9" s="225">
        <f t="shared" si="0"/>
        <v>5</v>
      </c>
      <c r="F9" s="422">
        <f t="shared" si="1"/>
        <v>8</v>
      </c>
      <c r="G9" s="226">
        <f t="shared" si="2"/>
        <v>0</v>
      </c>
      <c r="H9" s="227">
        <f t="shared" si="3"/>
        <v>45</v>
      </c>
      <c r="I9" s="227">
        <f t="shared" si="4"/>
        <v>40</v>
      </c>
      <c r="J9" s="227">
        <f t="shared" si="5"/>
        <v>40</v>
      </c>
      <c r="K9" s="227">
        <f t="shared" si="6"/>
        <v>68</v>
      </c>
      <c r="L9" s="225">
        <f t="shared" si="7"/>
        <v>38</v>
      </c>
      <c r="M9" s="422">
        <f t="shared" si="8"/>
        <v>231</v>
      </c>
      <c r="N9" s="318">
        <f t="shared" si="9"/>
        <v>239</v>
      </c>
      <c r="O9" s="665"/>
      <c r="P9" s="661" t="str">
        <f>B9</f>
        <v>訪問サービス</v>
      </c>
      <c r="Q9" s="661"/>
      <c r="R9" s="224">
        <f>SUM(R10:R14)</f>
        <v>3</v>
      </c>
      <c r="S9" s="225">
        <f>SUM(S10:S14)</f>
        <v>5</v>
      </c>
      <c r="T9" s="422">
        <f>SUM(R9:S9)</f>
        <v>8</v>
      </c>
      <c r="U9" s="226">
        <f t="shared" ref="U9:Z9" si="17">SUM(U10:U14)</f>
        <v>0</v>
      </c>
      <c r="V9" s="227">
        <f t="shared" si="17"/>
        <v>45</v>
      </c>
      <c r="W9" s="227">
        <f t="shared" si="17"/>
        <v>40</v>
      </c>
      <c r="X9" s="227">
        <f t="shared" si="17"/>
        <v>40</v>
      </c>
      <c r="Y9" s="227">
        <f t="shared" si="17"/>
        <v>68</v>
      </c>
      <c r="Z9" s="225">
        <f t="shared" si="17"/>
        <v>38</v>
      </c>
      <c r="AA9" s="422">
        <f t="shared" ref="AA9:AA47" si="18">SUM(U9:Z9)</f>
        <v>231</v>
      </c>
      <c r="AB9" s="318">
        <f t="shared" si="12"/>
        <v>239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18</v>
      </c>
      <c r="I10" s="156">
        <f t="shared" si="4"/>
        <v>15</v>
      </c>
      <c r="J10" s="156">
        <f t="shared" si="5"/>
        <v>17</v>
      </c>
      <c r="K10" s="156">
        <f t="shared" si="6"/>
        <v>26</v>
      </c>
      <c r="L10" s="153">
        <f t="shared" si="7"/>
        <v>12</v>
      </c>
      <c r="M10" s="423">
        <f t="shared" si="8"/>
        <v>88</v>
      </c>
      <c r="N10" s="319">
        <f t="shared" si="9"/>
        <v>88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18</v>
      </c>
      <c r="W10" s="156">
        <f>VLOOKUP($AC10,原データ!$D$1:$R$2300,5,FALSE)</f>
        <v>15</v>
      </c>
      <c r="X10" s="156">
        <f>VLOOKUP($AC10,原データ!$D$1:$R$2300,6,FALSE)</f>
        <v>17</v>
      </c>
      <c r="Y10" s="156">
        <f>VLOOKUP($AC10,原データ!$D$1:$R$2300,7,FALSE)</f>
        <v>26</v>
      </c>
      <c r="Z10" s="153">
        <f>VLOOKUP($AC10,原データ!$D$1:$R$2300,8,FALSE)</f>
        <v>12</v>
      </c>
      <c r="AA10" s="423">
        <f t="shared" si="18"/>
        <v>88</v>
      </c>
      <c r="AB10" s="319">
        <f t="shared" si="12"/>
        <v>88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5</v>
      </c>
      <c r="F12" s="423">
        <f t="shared" si="1"/>
        <v>8</v>
      </c>
      <c r="G12" s="155">
        <f t="shared" si="2"/>
        <v>0</v>
      </c>
      <c r="H12" s="156">
        <f t="shared" si="3"/>
        <v>16</v>
      </c>
      <c r="I12" s="156">
        <f t="shared" si="4"/>
        <v>12</v>
      </c>
      <c r="J12" s="156">
        <f t="shared" si="5"/>
        <v>12</v>
      </c>
      <c r="K12" s="156">
        <f t="shared" si="6"/>
        <v>19</v>
      </c>
      <c r="L12" s="153">
        <f t="shared" si="7"/>
        <v>12</v>
      </c>
      <c r="M12" s="423">
        <f t="shared" si="8"/>
        <v>71</v>
      </c>
      <c r="N12" s="319">
        <f t="shared" si="9"/>
        <v>79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5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16</v>
      </c>
      <c r="W12" s="156">
        <f>VLOOKUP($AC12,原データ!$D$1:$R$2300,5,FALSE)</f>
        <v>12</v>
      </c>
      <c r="X12" s="156">
        <f>VLOOKUP($AC12,原データ!$D$1:$R$2300,6,FALSE)</f>
        <v>12</v>
      </c>
      <c r="Y12" s="156">
        <f>VLOOKUP($AC12,原データ!$D$1:$R$2300,7,FALSE)</f>
        <v>19</v>
      </c>
      <c r="Z12" s="153">
        <f>VLOOKUP($AC12,原データ!$D$1:$R$2300,8,FALSE)</f>
        <v>12</v>
      </c>
      <c r="AA12" s="423">
        <f t="shared" si="18"/>
        <v>71</v>
      </c>
      <c r="AB12" s="319">
        <f t="shared" si="12"/>
        <v>79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11</v>
      </c>
      <c r="I14" s="164">
        <f t="shared" si="4"/>
        <v>13</v>
      </c>
      <c r="J14" s="164">
        <f t="shared" si="5"/>
        <v>11</v>
      </c>
      <c r="K14" s="164">
        <f t="shared" si="6"/>
        <v>22</v>
      </c>
      <c r="L14" s="161">
        <f t="shared" si="7"/>
        <v>14</v>
      </c>
      <c r="M14" s="424">
        <f t="shared" si="8"/>
        <v>71</v>
      </c>
      <c r="N14" s="320">
        <f t="shared" si="9"/>
        <v>71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13</v>
      </c>
      <c r="X14" s="164">
        <f>VLOOKUP($AC14,原データ!$D$1:$R$2300,6,FALSE)</f>
        <v>11</v>
      </c>
      <c r="Y14" s="164">
        <f>VLOOKUP($AC14,原データ!$D$1:$R$2300,7,FALSE)</f>
        <v>22</v>
      </c>
      <c r="Z14" s="161">
        <f>VLOOKUP($AC14,原データ!$D$1:$R$2300,8,FALSE)</f>
        <v>14</v>
      </c>
      <c r="AA14" s="424">
        <f t="shared" si="18"/>
        <v>71</v>
      </c>
      <c r="AB14" s="320">
        <f t="shared" si="12"/>
        <v>71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2</v>
      </c>
      <c r="F15" s="422">
        <f t="shared" si="1"/>
        <v>3</v>
      </c>
      <c r="G15" s="226">
        <f t="shared" si="2"/>
        <v>0</v>
      </c>
      <c r="H15" s="227">
        <f t="shared" si="3"/>
        <v>50</v>
      </c>
      <c r="I15" s="227">
        <f t="shared" si="4"/>
        <v>60</v>
      </c>
      <c r="J15" s="227">
        <f t="shared" si="5"/>
        <v>45</v>
      </c>
      <c r="K15" s="227">
        <f t="shared" si="6"/>
        <v>29</v>
      </c>
      <c r="L15" s="225">
        <f t="shared" si="7"/>
        <v>6</v>
      </c>
      <c r="M15" s="422">
        <f t="shared" si="8"/>
        <v>190</v>
      </c>
      <c r="N15" s="318">
        <f t="shared" si="9"/>
        <v>193</v>
      </c>
      <c r="O15" s="665"/>
      <c r="P15" s="661" t="s">
        <v>131</v>
      </c>
      <c r="Q15" s="661"/>
      <c r="R15" s="224">
        <f>SUM(R16:R17)</f>
        <v>1</v>
      </c>
      <c r="S15" s="225">
        <f>SUM(S16:S17)</f>
        <v>2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50</v>
      </c>
      <c r="W15" s="227">
        <f t="shared" si="21"/>
        <v>60</v>
      </c>
      <c r="X15" s="227">
        <f t="shared" si="21"/>
        <v>45</v>
      </c>
      <c r="Y15" s="227">
        <f t="shared" si="21"/>
        <v>29</v>
      </c>
      <c r="Z15" s="225">
        <f t="shared" si="21"/>
        <v>6</v>
      </c>
      <c r="AA15" s="422">
        <f t="shared" si="18"/>
        <v>190</v>
      </c>
      <c r="AB15" s="318">
        <f t="shared" si="12"/>
        <v>193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38</v>
      </c>
      <c r="I16" s="156">
        <f t="shared" si="4"/>
        <v>45</v>
      </c>
      <c r="J16" s="156">
        <f t="shared" si="5"/>
        <v>33</v>
      </c>
      <c r="K16" s="156">
        <f t="shared" si="6"/>
        <v>19</v>
      </c>
      <c r="L16" s="153">
        <f t="shared" si="7"/>
        <v>5</v>
      </c>
      <c r="M16" s="423">
        <f t="shared" si="8"/>
        <v>140</v>
      </c>
      <c r="N16" s="319">
        <f t="shared" si="9"/>
        <v>140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38</v>
      </c>
      <c r="W16" s="156">
        <f>VLOOKUP($AC16,原データ!$D$1:$R$2300,5,FALSE)</f>
        <v>45</v>
      </c>
      <c r="X16" s="156">
        <f>VLOOKUP($AC16,原データ!$D$1:$R$2300,6,FALSE)</f>
        <v>33</v>
      </c>
      <c r="Y16" s="156">
        <f>VLOOKUP($AC16,原データ!$D$1:$R$2300,7,FALSE)</f>
        <v>19</v>
      </c>
      <c r="Z16" s="153">
        <f>VLOOKUP($AC16,原データ!$D$1:$R$2300,8,FALSE)</f>
        <v>5</v>
      </c>
      <c r="AA16" s="423">
        <f t="shared" si="18"/>
        <v>140</v>
      </c>
      <c r="AB16" s="319">
        <f t="shared" si="12"/>
        <v>140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2</v>
      </c>
      <c r="F17" s="424">
        <f t="shared" si="1"/>
        <v>3</v>
      </c>
      <c r="G17" s="163">
        <f t="shared" si="2"/>
        <v>0</v>
      </c>
      <c r="H17" s="164">
        <f t="shared" si="3"/>
        <v>12</v>
      </c>
      <c r="I17" s="164">
        <f t="shared" si="4"/>
        <v>15</v>
      </c>
      <c r="J17" s="164">
        <f t="shared" si="5"/>
        <v>12</v>
      </c>
      <c r="K17" s="164">
        <f t="shared" si="6"/>
        <v>10</v>
      </c>
      <c r="L17" s="161">
        <f t="shared" si="7"/>
        <v>1</v>
      </c>
      <c r="M17" s="424">
        <f t="shared" si="8"/>
        <v>50</v>
      </c>
      <c r="N17" s="320">
        <f t="shared" si="9"/>
        <v>53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12</v>
      </c>
      <c r="W17" s="164">
        <f>VLOOKUP($AC17,原データ!$D$1:$R$2300,5,FALSE)</f>
        <v>15</v>
      </c>
      <c r="X17" s="164">
        <f>VLOOKUP($AC17,原データ!$D$1:$R$2300,6,FALSE)</f>
        <v>12</v>
      </c>
      <c r="Y17" s="164">
        <f>VLOOKUP($AC17,原データ!$D$1:$R$2300,7,FALSE)</f>
        <v>10</v>
      </c>
      <c r="Z17" s="161">
        <f>VLOOKUP($AC17,原データ!$D$1:$R$2300,8,FALSE)</f>
        <v>1</v>
      </c>
      <c r="AA17" s="424">
        <f t="shared" si="18"/>
        <v>50</v>
      </c>
      <c r="AB17" s="320">
        <f t="shared" si="12"/>
        <v>53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5</v>
      </c>
      <c r="I18" s="227">
        <f t="shared" si="4"/>
        <v>3</v>
      </c>
      <c r="J18" s="227">
        <f t="shared" si="5"/>
        <v>3</v>
      </c>
      <c r="K18" s="227">
        <f t="shared" si="6"/>
        <v>2</v>
      </c>
      <c r="L18" s="225">
        <f t="shared" si="7"/>
        <v>2</v>
      </c>
      <c r="M18" s="422">
        <f t="shared" si="8"/>
        <v>15</v>
      </c>
      <c r="N18" s="318">
        <f>AB18+AQ18</f>
        <v>15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3</v>
      </c>
      <c r="X18" s="227">
        <f t="shared" si="23"/>
        <v>3</v>
      </c>
      <c r="Y18" s="227">
        <f t="shared" si="23"/>
        <v>2</v>
      </c>
      <c r="Z18" s="227">
        <f t="shared" si="23"/>
        <v>2</v>
      </c>
      <c r="AA18" s="422">
        <f>SUM(U18:Z18)</f>
        <v>15</v>
      </c>
      <c r="AB18" s="318">
        <f>SUM(AA18,T18)</f>
        <v>15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4</v>
      </c>
      <c r="I19" s="156">
        <f t="shared" si="4"/>
        <v>2</v>
      </c>
      <c r="J19" s="156">
        <f t="shared" si="5"/>
        <v>2</v>
      </c>
      <c r="K19" s="156">
        <f t="shared" si="6"/>
        <v>1</v>
      </c>
      <c r="L19" s="153">
        <f t="shared" si="7"/>
        <v>0</v>
      </c>
      <c r="M19" s="423">
        <f t="shared" si="8"/>
        <v>9</v>
      </c>
      <c r="N19" s="319">
        <f t="shared" si="9"/>
        <v>9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2</v>
      </c>
      <c r="X19" s="156">
        <f>VLOOKUP($AC19,原データ!$D$1:$R$2300,6,FALSE)</f>
        <v>2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9</v>
      </c>
      <c r="AB19" s="319">
        <f t="shared" si="12"/>
        <v>9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1</v>
      </c>
      <c r="K20" s="156">
        <f t="shared" si="6"/>
        <v>1</v>
      </c>
      <c r="L20" s="153">
        <f t="shared" si="7"/>
        <v>2</v>
      </c>
      <c r="M20" s="423">
        <f t="shared" si="8"/>
        <v>6</v>
      </c>
      <c r="N20" s="319">
        <f t="shared" si="9"/>
        <v>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1</v>
      </c>
      <c r="Z20" s="153">
        <f>VLOOKUP($AC20,原データ!$D$1:$R$2300,8,FALSE)</f>
        <v>2</v>
      </c>
      <c r="AA20" s="423">
        <f t="shared" si="18"/>
        <v>6</v>
      </c>
      <c r="AB20" s="319">
        <f t="shared" si="12"/>
        <v>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10</v>
      </c>
      <c r="E23" s="225">
        <f t="shared" si="0"/>
        <v>23</v>
      </c>
      <c r="F23" s="422">
        <f t="shared" si="1"/>
        <v>33</v>
      </c>
      <c r="G23" s="226">
        <f t="shared" si="2"/>
        <v>0</v>
      </c>
      <c r="H23" s="227">
        <f t="shared" si="3"/>
        <v>36</v>
      </c>
      <c r="I23" s="227">
        <f t="shared" si="4"/>
        <v>58</v>
      </c>
      <c r="J23" s="227">
        <f t="shared" si="5"/>
        <v>49</v>
      </c>
      <c r="K23" s="227">
        <f t="shared" si="6"/>
        <v>43</v>
      </c>
      <c r="L23" s="225">
        <f t="shared" si="7"/>
        <v>18</v>
      </c>
      <c r="M23" s="422">
        <f t="shared" si="8"/>
        <v>204</v>
      </c>
      <c r="N23" s="318">
        <f t="shared" si="9"/>
        <v>237</v>
      </c>
      <c r="O23" s="665"/>
      <c r="P23" s="661" t="s">
        <v>137</v>
      </c>
      <c r="Q23" s="661"/>
      <c r="R23" s="224">
        <f>SUM(R24:R26)</f>
        <v>10</v>
      </c>
      <c r="S23" s="225">
        <f>SUM(S24:S26)</f>
        <v>23</v>
      </c>
      <c r="T23" s="422">
        <f t="shared" si="10"/>
        <v>33</v>
      </c>
      <c r="U23" s="226">
        <f t="shared" ref="U23:Z23" si="26">SUM(U24:U26)</f>
        <v>0</v>
      </c>
      <c r="V23" s="227">
        <f t="shared" si="26"/>
        <v>36</v>
      </c>
      <c r="W23" s="227">
        <f t="shared" si="26"/>
        <v>58</v>
      </c>
      <c r="X23" s="227">
        <f t="shared" si="26"/>
        <v>47</v>
      </c>
      <c r="Y23" s="227">
        <f t="shared" si="26"/>
        <v>43</v>
      </c>
      <c r="Z23" s="225">
        <f t="shared" si="26"/>
        <v>18</v>
      </c>
      <c r="AA23" s="422">
        <f t="shared" si="18"/>
        <v>202</v>
      </c>
      <c r="AB23" s="318">
        <f t="shared" si="12"/>
        <v>235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2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10</v>
      </c>
      <c r="E24" s="153">
        <f t="shared" si="0"/>
        <v>23</v>
      </c>
      <c r="F24" s="423">
        <f t="shared" si="1"/>
        <v>33</v>
      </c>
      <c r="G24" s="155">
        <f t="shared" si="2"/>
        <v>0</v>
      </c>
      <c r="H24" s="156">
        <f t="shared" si="3"/>
        <v>36</v>
      </c>
      <c r="I24" s="156">
        <f t="shared" si="4"/>
        <v>58</v>
      </c>
      <c r="J24" s="156">
        <f t="shared" si="5"/>
        <v>47</v>
      </c>
      <c r="K24" s="156">
        <f t="shared" si="6"/>
        <v>43</v>
      </c>
      <c r="L24" s="153">
        <f t="shared" si="7"/>
        <v>18</v>
      </c>
      <c r="M24" s="423">
        <f t="shared" si="8"/>
        <v>202</v>
      </c>
      <c r="N24" s="319">
        <f t="shared" si="9"/>
        <v>235</v>
      </c>
      <c r="O24" s="665"/>
      <c r="P24" s="662"/>
      <c r="Q24" s="229" t="s">
        <v>138</v>
      </c>
      <c r="R24" s="152">
        <f>VLOOKUP($AC24,原データ!$D$1:$R$2300,10,FALSE)</f>
        <v>10</v>
      </c>
      <c r="S24" s="153">
        <f>VLOOKUP($AC24,原データ!$D$1:$R$2300,11,FALSE)</f>
        <v>23</v>
      </c>
      <c r="T24" s="423">
        <f t="shared" si="10"/>
        <v>33</v>
      </c>
      <c r="U24" s="155">
        <f>VLOOKUP($AC24,原データ!$D$1:$R$2300,3,FALSE)</f>
        <v>0</v>
      </c>
      <c r="V24" s="156">
        <f>VLOOKUP($AC24,原データ!$D$1:$R$2300,4,FALSE)</f>
        <v>36</v>
      </c>
      <c r="W24" s="156">
        <f>VLOOKUP($AC24,原データ!$D$1:$R$2300,5,FALSE)</f>
        <v>58</v>
      </c>
      <c r="X24" s="156">
        <f>VLOOKUP($AC24,原データ!$D$1:$R$2300,6,FALSE)</f>
        <v>47</v>
      </c>
      <c r="Y24" s="156">
        <f>VLOOKUP($AC24,原データ!$D$1:$R$2300,7,FALSE)</f>
        <v>43</v>
      </c>
      <c r="Z24" s="153">
        <f>VLOOKUP($AC24,原データ!$D$1:$R$2300,8,FALSE)</f>
        <v>18</v>
      </c>
      <c r="AA24" s="423">
        <f t="shared" si="18"/>
        <v>202</v>
      </c>
      <c r="AB24" s="319">
        <f t="shared" si="12"/>
        <v>235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2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2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0</v>
      </c>
      <c r="K27" s="171">
        <f t="shared" si="6"/>
        <v>2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12</v>
      </c>
      <c r="E29" s="312">
        <f t="shared" si="0"/>
        <v>25</v>
      </c>
      <c r="F29" s="313">
        <f t="shared" si="1"/>
        <v>37</v>
      </c>
      <c r="G29" s="314">
        <f t="shared" si="2"/>
        <v>0</v>
      </c>
      <c r="H29" s="315">
        <f t="shared" si="3"/>
        <v>62</v>
      </c>
      <c r="I29" s="315">
        <f t="shared" si="4"/>
        <v>66</v>
      </c>
      <c r="J29" s="315">
        <f t="shared" si="5"/>
        <v>53</v>
      </c>
      <c r="K29" s="315">
        <f t="shared" si="6"/>
        <v>44</v>
      </c>
      <c r="L29" s="312">
        <f t="shared" si="7"/>
        <v>19</v>
      </c>
      <c r="M29" s="313">
        <f t="shared" si="8"/>
        <v>244</v>
      </c>
      <c r="N29" s="316">
        <f t="shared" si="9"/>
        <v>281</v>
      </c>
      <c r="O29" s="676" t="s">
        <v>141</v>
      </c>
      <c r="P29" s="677"/>
      <c r="Q29" s="678"/>
      <c r="R29" s="167">
        <f>VLOOKUP($AC29,原データ!$D$1:$R$2300,10,FALSE)</f>
        <v>12</v>
      </c>
      <c r="S29" s="168">
        <f>VLOOKUP($AC29,原データ!$D$1:$R$2300,11,FALSE)</f>
        <v>25</v>
      </c>
      <c r="T29" s="425">
        <f t="shared" si="10"/>
        <v>37</v>
      </c>
      <c r="U29" s="170">
        <f>VLOOKUP($AC29,原データ!$D$1:$R$2300,3,FALSE)</f>
        <v>0</v>
      </c>
      <c r="V29" s="171">
        <f>VLOOKUP($AC29,原データ!$D$1:$R$2300,4,FALSE)</f>
        <v>62</v>
      </c>
      <c r="W29" s="171">
        <f>VLOOKUP($AC29,原データ!$D$1:$R$2300,5,FALSE)</f>
        <v>66</v>
      </c>
      <c r="X29" s="171">
        <f>VLOOKUP($AC29,原データ!$D$1:$R$2300,6,FALSE)</f>
        <v>53</v>
      </c>
      <c r="Y29" s="171">
        <f>VLOOKUP($AC29,原データ!$D$1:$R$2300,7,FALSE)</f>
        <v>44</v>
      </c>
      <c r="Z29" s="168">
        <f>VLOOKUP($AC29,原データ!$D$1:$R$2300,8,FALSE)</f>
        <v>19</v>
      </c>
      <c r="AA29" s="425">
        <f t="shared" si="18"/>
        <v>244</v>
      </c>
      <c r="AB29" s="316">
        <f t="shared" si="12"/>
        <v>281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12</v>
      </c>
      <c r="I30" s="315">
        <f t="shared" si="4"/>
        <v>27</v>
      </c>
      <c r="J30" s="315">
        <f t="shared" si="5"/>
        <v>23</v>
      </c>
      <c r="K30" s="315">
        <f t="shared" si="6"/>
        <v>17</v>
      </c>
      <c r="L30" s="312">
        <f t="shared" si="7"/>
        <v>12</v>
      </c>
      <c r="M30" s="313">
        <f t="shared" si="8"/>
        <v>91</v>
      </c>
      <c r="N30" s="316">
        <f t="shared" si="9"/>
        <v>91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27</v>
      </c>
      <c r="X30" s="315">
        <f t="shared" si="29"/>
        <v>23</v>
      </c>
      <c r="Y30" s="315">
        <f t="shared" si="29"/>
        <v>17</v>
      </c>
      <c r="Z30" s="312">
        <f t="shared" si="29"/>
        <v>12</v>
      </c>
      <c r="AA30" s="313">
        <f t="shared" si="18"/>
        <v>91</v>
      </c>
      <c r="AB30" s="316">
        <f t="shared" si="12"/>
        <v>91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1</v>
      </c>
      <c r="J33" s="171">
        <f t="shared" si="33"/>
        <v>1</v>
      </c>
      <c r="K33" s="171">
        <f t="shared" si="33"/>
        <v>0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5</v>
      </c>
      <c r="J37" s="171">
        <f t="shared" si="5"/>
        <v>6</v>
      </c>
      <c r="K37" s="171">
        <f t="shared" si="6"/>
        <v>5</v>
      </c>
      <c r="L37" s="168">
        <f t="shared" si="7"/>
        <v>1</v>
      </c>
      <c r="M37" s="425">
        <f t="shared" si="8"/>
        <v>20</v>
      </c>
      <c r="N37" s="316">
        <f t="shared" si="9"/>
        <v>20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5</v>
      </c>
      <c r="X37" s="171">
        <f>VLOOKUP($AC37,原データ!$D$1:$R$2300,6,FALSE)</f>
        <v>6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18"/>
        <v>20</v>
      </c>
      <c r="AB37" s="316">
        <f t="shared" si="12"/>
        <v>20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3</v>
      </c>
      <c r="I39" s="171">
        <f t="shared" ref="I39:L41" si="36">W39+AL39</f>
        <v>9</v>
      </c>
      <c r="J39" s="171">
        <f t="shared" si="36"/>
        <v>13</v>
      </c>
      <c r="K39" s="171">
        <f t="shared" si="36"/>
        <v>3</v>
      </c>
      <c r="L39" s="171">
        <f t="shared" si="36"/>
        <v>2</v>
      </c>
      <c r="M39" s="425">
        <f t="shared" si="8"/>
        <v>30</v>
      </c>
      <c r="N39" s="321">
        <f t="shared" si="9"/>
        <v>30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3</v>
      </c>
      <c r="W39" s="171">
        <f>VLOOKUP($AC39,原データ!$D$1:$R$2300,5,FALSE)</f>
        <v>9</v>
      </c>
      <c r="X39" s="171">
        <f>VLOOKUP($AC39,原データ!$D$1:$R$2300,6,FALSE)</f>
        <v>13</v>
      </c>
      <c r="Y39" s="171">
        <f>VLOOKUP($AC39,原データ!$D$1:$R$2300,7,FALSE)</f>
        <v>3</v>
      </c>
      <c r="Z39" s="168">
        <f>VLOOKUP($AC39,原データ!$D$1:$R$2300,8,FALSE)</f>
        <v>2</v>
      </c>
      <c r="AA39" s="425">
        <f t="shared" si="18"/>
        <v>30</v>
      </c>
      <c r="AB39" s="316">
        <f t="shared" si="12"/>
        <v>30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7</v>
      </c>
      <c r="L41" s="168">
        <f t="shared" si="36"/>
        <v>8</v>
      </c>
      <c r="M41" s="425">
        <f t="shared" si="8"/>
        <v>15</v>
      </c>
      <c r="N41" s="321">
        <f t="shared" si="9"/>
        <v>15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7</v>
      </c>
      <c r="Z41" s="168">
        <f>VLOOKUP($AC41,原データ!$D$1:$R$2300,8,FALSE)</f>
        <v>8</v>
      </c>
      <c r="AA41" s="425">
        <f t="shared" si="18"/>
        <v>15</v>
      </c>
      <c r="AB41" s="316">
        <f t="shared" si="12"/>
        <v>15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6</v>
      </c>
      <c r="I42" s="171">
        <f t="shared" si="39"/>
        <v>12</v>
      </c>
      <c r="J42" s="171">
        <f t="shared" si="39"/>
        <v>3</v>
      </c>
      <c r="K42" s="171">
        <f t="shared" si="39"/>
        <v>2</v>
      </c>
      <c r="L42" s="168">
        <f t="shared" si="39"/>
        <v>1</v>
      </c>
      <c r="M42" s="425">
        <f t="shared" si="39"/>
        <v>24</v>
      </c>
      <c r="N42" s="321">
        <f t="shared" si="39"/>
        <v>24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6</v>
      </c>
      <c r="W42" s="171">
        <f>VLOOKUP($AC42,原データ!$D$1:$R$2300,5,FALSE)</f>
        <v>12</v>
      </c>
      <c r="X42" s="171">
        <f>VLOOKUP($AC42,原データ!$D$1:$R$2300,6,FALSE)</f>
        <v>3</v>
      </c>
      <c r="Y42" s="171">
        <f>VLOOKUP($AC42,原データ!$D$1:$R$2300,7,FALSE)</f>
        <v>2</v>
      </c>
      <c r="Z42" s="168">
        <f>VLOOKUP($AC42,原データ!$D$1:$R$2300,8,FALSE)</f>
        <v>1</v>
      </c>
      <c r="AA42" s="425">
        <f>SUM(U42:Z42)</f>
        <v>24</v>
      </c>
      <c r="AB42" s="316">
        <f>SUM(AA42,T42)</f>
        <v>24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9</v>
      </c>
      <c r="J44" s="315">
        <f t="shared" si="5"/>
        <v>22</v>
      </c>
      <c r="K44" s="315">
        <f t="shared" si="6"/>
        <v>41</v>
      </c>
      <c r="L44" s="312">
        <f t="shared" si="7"/>
        <v>15</v>
      </c>
      <c r="M44" s="313">
        <f t="shared" si="8"/>
        <v>89</v>
      </c>
      <c r="N44" s="316">
        <f t="shared" si="9"/>
        <v>89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9</v>
      </c>
      <c r="X44" s="315">
        <f>SUM(X45:X48)</f>
        <v>22</v>
      </c>
      <c r="Y44" s="315">
        <f>SUM(Y45:Y48)</f>
        <v>41</v>
      </c>
      <c r="Z44" s="315">
        <f>SUM(Z45:Z48)</f>
        <v>15</v>
      </c>
      <c r="AA44" s="313">
        <f t="shared" si="18"/>
        <v>89</v>
      </c>
      <c r="AB44" s="316">
        <f>SUM(AA44,T44)</f>
        <v>89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2</v>
      </c>
      <c r="J45" s="171">
        <f t="shared" si="5"/>
        <v>12</v>
      </c>
      <c r="K45" s="171">
        <f t="shared" si="6"/>
        <v>32</v>
      </c>
      <c r="L45" s="168">
        <f t="shared" si="7"/>
        <v>14</v>
      </c>
      <c r="M45" s="425">
        <f t="shared" si="8"/>
        <v>60</v>
      </c>
      <c r="N45" s="316">
        <f t="shared" si="9"/>
        <v>60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2</v>
      </c>
      <c r="X45" s="171">
        <f>VLOOKUP($AC45,原データ!$D$1:$R$2300,6,FALSE)</f>
        <v>12</v>
      </c>
      <c r="Y45" s="171">
        <f>VLOOKUP($AC45,原データ!$D$1:$R$2300,7,FALSE)</f>
        <v>32</v>
      </c>
      <c r="Z45" s="168">
        <f>VLOOKUP($AC45,原データ!$D$1:$R$2300,8,FALSE)</f>
        <v>14</v>
      </c>
      <c r="AA45" s="425">
        <f t="shared" si="18"/>
        <v>60</v>
      </c>
      <c r="AB45" s="316">
        <f t="shared" si="12"/>
        <v>60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7</v>
      </c>
      <c r="J46" s="171">
        <f t="shared" si="5"/>
        <v>10</v>
      </c>
      <c r="K46" s="171">
        <f t="shared" si="6"/>
        <v>9</v>
      </c>
      <c r="L46" s="168">
        <f t="shared" si="7"/>
        <v>1</v>
      </c>
      <c r="M46" s="425">
        <f t="shared" si="8"/>
        <v>29</v>
      </c>
      <c r="N46" s="316">
        <f t="shared" si="9"/>
        <v>29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7</v>
      </c>
      <c r="X46" s="171">
        <f>VLOOKUP($AC46,原データ!$D$1:$R$2300,6,FALSE)</f>
        <v>10</v>
      </c>
      <c r="Y46" s="171">
        <f>VLOOKUP($AC46,原データ!$D$1:$R$2300,7,FALSE)</f>
        <v>9</v>
      </c>
      <c r="Z46" s="168">
        <f>VLOOKUP($AC46,原データ!$D$1:$R$2300,8,FALSE)</f>
        <v>1</v>
      </c>
      <c r="AA46" s="425">
        <f t="shared" si="18"/>
        <v>29</v>
      </c>
      <c r="AB46" s="316">
        <f t="shared" si="12"/>
        <v>29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26</v>
      </c>
      <c r="E49" s="416">
        <f t="shared" si="0"/>
        <v>55</v>
      </c>
      <c r="F49" s="417">
        <f t="shared" si="1"/>
        <v>81</v>
      </c>
      <c r="G49" s="418">
        <f t="shared" si="2"/>
        <v>0</v>
      </c>
      <c r="H49" s="419">
        <f t="shared" si="3"/>
        <v>214</v>
      </c>
      <c r="I49" s="419">
        <f t="shared" si="4"/>
        <v>264</v>
      </c>
      <c r="J49" s="419">
        <f t="shared" si="5"/>
        <v>235</v>
      </c>
      <c r="K49" s="419">
        <f t="shared" si="6"/>
        <v>246</v>
      </c>
      <c r="L49" s="416">
        <f t="shared" si="7"/>
        <v>110</v>
      </c>
      <c r="M49" s="417">
        <f t="shared" si="8"/>
        <v>1069</v>
      </c>
      <c r="N49" s="420">
        <f t="shared" si="9"/>
        <v>1150</v>
      </c>
      <c r="O49" s="684" t="s">
        <v>148</v>
      </c>
      <c r="P49" s="685"/>
      <c r="Q49" s="685"/>
      <c r="R49" s="415">
        <f>SUM(R8,R30,R44,R29)</f>
        <v>26</v>
      </c>
      <c r="S49" s="415">
        <f>SUM(S8,S30,S44,S29)</f>
        <v>55</v>
      </c>
      <c r="T49" s="417">
        <f t="shared" si="10"/>
        <v>81</v>
      </c>
      <c r="U49" s="418">
        <f t="shared" ref="U49:Z49" si="42">SUM(U8,U30,U44,U29)</f>
        <v>0</v>
      </c>
      <c r="V49" s="418">
        <f t="shared" si="42"/>
        <v>214</v>
      </c>
      <c r="W49" s="418">
        <f t="shared" si="42"/>
        <v>264</v>
      </c>
      <c r="X49" s="418">
        <f t="shared" si="42"/>
        <v>233</v>
      </c>
      <c r="Y49" s="418">
        <f t="shared" si="42"/>
        <v>246</v>
      </c>
      <c r="Z49" s="418">
        <f t="shared" si="42"/>
        <v>110</v>
      </c>
      <c r="AA49" s="417">
        <f>SUM(U49:Z49)</f>
        <v>1067</v>
      </c>
      <c r="AB49" s="420">
        <f>SUM(AA49,T49)</f>
        <v>1148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2</v>
      </c>
      <c r="AN49" s="418">
        <f t="shared" si="43"/>
        <v>0</v>
      </c>
      <c r="AO49" s="418">
        <f t="shared" si="43"/>
        <v>0</v>
      </c>
      <c r="AP49" s="417">
        <f t="shared" si="14"/>
        <v>2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16443</v>
      </c>
      <c r="E51" s="312">
        <f t="shared" ref="E51:E90" si="45">S51+AH51</f>
        <v>45763</v>
      </c>
      <c r="F51" s="313">
        <f t="shared" ref="F51:F90" si="46">T51+AI51</f>
        <v>62206</v>
      </c>
      <c r="G51" s="314">
        <f t="shared" ref="G51:G90" si="47">U51+AJ51</f>
        <v>0</v>
      </c>
      <c r="H51" s="315">
        <f t="shared" ref="H51:H90" si="48">V51+AK51</f>
        <v>615576</v>
      </c>
      <c r="I51" s="315">
        <f t="shared" ref="I51:I90" si="49">W51+AL51</f>
        <v>919536</v>
      </c>
      <c r="J51" s="315">
        <f t="shared" ref="J51:J90" si="50">X51+AM51</f>
        <v>1014434</v>
      </c>
      <c r="K51" s="315">
        <f t="shared" ref="K51:K90" si="51">Y51+AN51</f>
        <v>1100063</v>
      </c>
      <c r="L51" s="312">
        <f t="shared" ref="L51:L90" si="52">Z51+AO51</f>
        <v>488914</v>
      </c>
      <c r="M51" s="313">
        <f t="shared" ref="M51:M90" si="53">AA51+AP51</f>
        <v>4138523</v>
      </c>
      <c r="N51" s="316">
        <f t="shared" ref="N51:N90" si="54">AB51+AQ51</f>
        <v>4200729</v>
      </c>
      <c r="O51" s="702" t="s">
        <v>124</v>
      </c>
      <c r="P51" s="703"/>
      <c r="Q51" s="704"/>
      <c r="R51" s="311">
        <f>SUM(R52,R58,R61,R66,R68,R69)</f>
        <v>16443</v>
      </c>
      <c r="S51" s="311">
        <f>SUM(S52,S58,S61,S66,S68,S69)</f>
        <v>45763</v>
      </c>
      <c r="T51" s="313">
        <f>SUM(R51:S51)</f>
        <v>62206</v>
      </c>
      <c r="U51" s="314">
        <f t="shared" ref="U51:Z51" si="55">SUM(U52,U58,U61,U66,U68,U69)</f>
        <v>0</v>
      </c>
      <c r="V51" s="314">
        <f t="shared" si="55"/>
        <v>615576</v>
      </c>
      <c r="W51" s="314">
        <f t="shared" si="55"/>
        <v>919536</v>
      </c>
      <c r="X51" s="314">
        <f t="shared" si="55"/>
        <v>1014434</v>
      </c>
      <c r="Y51" s="314">
        <f t="shared" si="55"/>
        <v>1100063</v>
      </c>
      <c r="Z51" s="314">
        <f t="shared" si="55"/>
        <v>488914</v>
      </c>
      <c r="AA51" s="313">
        <f t="shared" ref="AA51:AA90" si="56">SUM(U51:Z51)</f>
        <v>4138523</v>
      </c>
      <c r="AB51" s="316">
        <f t="shared" ref="AB51:AB90" si="57">SUM(AA51,T51)</f>
        <v>4200729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6168</v>
      </c>
      <c r="E52" s="225">
        <f t="shared" si="45"/>
        <v>22909</v>
      </c>
      <c r="F52" s="422">
        <f t="shared" si="46"/>
        <v>29077</v>
      </c>
      <c r="G52" s="226">
        <f t="shared" si="47"/>
        <v>0</v>
      </c>
      <c r="H52" s="227">
        <f t="shared" si="48"/>
        <v>152252</v>
      </c>
      <c r="I52" s="227">
        <f t="shared" si="49"/>
        <v>140285</v>
      </c>
      <c r="J52" s="227">
        <f t="shared" si="50"/>
        <v>293135</v>
      </c>
      <c r="K52" s="227">
        <f t="shared" si="51"/>
        <v>556489</v>
      </c>
      <c r="L52" s="225">
        <f t="shared" si="52"/>
        <v>306288</v>
      </c>
      <c r="M52" s="422">
        <f t="shared" si="53"/>
        <v>1448449</v>
      </c>
      <c r="N52" s="318">
        <f t="shared" si="54"/>
        <v>1477526</v>
      </c>
      <c r="O52" s="665"/>
      <c r="P52" s="664" t="s">
        <v>125</v>
      </c>
      <c r="Q52" s="696"/>
      <c r="R52" s="224">
        <f>SUM(R53:R57)</f>
        <v>6168</v>
      </c>
      <c r="S52" s="225">
        <f>SUM(S53:S57)</f>
        <v>22909</v>
      </c>
      <c r="T52" s="422">
        <f t="shared" ref="T52:T88" si="62">SUM(R52:S52)</f>
        <v>29077</v>
      </c>
      <c r="U52" s="226">
        <f t="shared" ref="U52:Z52" si="63">SUM(U53:U57)</f>
        <v>0</v>
      </c>
      <c r="V52" s="227">
        <f t="shared" si="63"/>
        <v>152252</v>
      </c>
      <c r="W52" s="227">
        <f t="shared" si="63"/>
        <v>140285</v>
      </c>
      <c r="X52" s="227">
        <f t="shared" si="63"/>
        <v>293135</v>
      </c>
      <c r="Y52" s="227">
        <f t="shared" si="63"/>
        <v>556489</v>
      </c>
      <c r="Z52" s="225">
        <f t="shared" si="63"/>
        <v>306288</v>
      </c>
      <c r="AA52" s="422">
        <f t="shared" si="56"/>
        <v>1448449</v>
      </c>
      <c r="AB52" s="318">
        <f t="shared" si="57"/>
        <v>1477526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76395</v>
      </c>
      <c r="I53" s="156">
        <f t="shared" si="49"/>
        <v>80252</v>
      </c>
      <c r="J53" s="156">
        <f t="shared" si="50"/>
        <v>230562</v>
      </c>
      <c r="K53" s="156">
        <f t="shared" si="51"/>
        <v>473239</v>
      </c>
      <c r="L53" s="153">
        <f t="shared" si="52"/>
        <v>256895</v>
      </c>
      <c r="M53" s="423">
        <f t="shared" si="53"/>
        <v>1117343</v>
      </c>
      <c r="N53" s="319">
        <f t="shared" si="54"/>
        <v>1117343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76395</v>
      </c>
      <c r="W53" s="156">
        <f>VLOOKUP($AC53,原データ!$D$1:$R$2300,5,FALSE)</f>
        <v>80252</v>
      </c>
      <c r="X53" s="156">
        <f>VLOOKUP($AC53,原データ!$D$1:$R$2300,6,FALSE)</f>
        <v>230562</v>
      </c>
      <c r="Y53" s="156">
        <f>VLOOKUP($AC53,原データ!$D$1:$R$2300,7,FALSE)</f>
        <v>473239</v>
      </c>
      <c r="Z53" s="153">
        <f>VLOOKUP($AC53,原データ!$D$1:$R$2300,8,FALSE)</f>
        <v>256895</v>
      </c>
      <c r="AA53" s="423">
        <f t="shared" si="56"/>
        <v>1117343</v>
      </c>
      <c r="AB53" s="319">
        <f t="shared" si="57"/>
        <v>1117343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6168</v>
      </c>
      <c r="E55" s="153">
        <f t="shared" si="45"/>
        <v>22909</v>
      </c>
      <c r="F55" s="423">
        <f t="shared" si="46"/>
        <v>29077</v>
      </c>
      <c r="G55" s="155">
        <f t="shared" si="47"/>
        <v>0</v>
      </c>
      <c r="H55" s="156">
        <f t="shared" si="48"/>
        <v>65761</v>
      </c>
      <c r="I55" s="156">
        <f t="shared" si="49"/>
        <v>49809</v>
      </c>
      <c r="J55" s="156">
        <f t="shared" si="50"/>
        <v>54348</v>
      </c>
      <c r="K55" s="156">
        <f t="shared" si="51"/>
        <v>67509</v>
      </c>
      <c r="L55" s="153">
        <f t="shared" si="52"/>
        <v>41100</v>
      </c>
      <c r="M55" s="423">
        <f t="shared" si="53"/>
        <v>278527</v>
      </c>
      <c r="N55" s="319">
        <f t="shared" si="54"/>
        <v>307604</v>
      </c>
      <c r="O55" s="665"/>
      <c r="P55" s="695"/>
      <c r="Q55" s="229" t="s">
        <v>128</v>
      </c>
      <c r="R55" s="152">
        <f>VLOOKUP($AC55,原データ!$D$1:$R$2300,10,FALSE)</f>
        <v>6168</v>
      </c>
      <c r="S55" s="153">
        <f>VLOOKUP($AC55,原データ!$D$1:$R$2300,11,FALSE)</f>
        <v>22909</v>
      </c>
      <c r="T55" s="423">
        <f t="shared" si="62"/>
        <v>29077</v>
      </c>
      <c r="U55" s="155">
        <f>VLOOKUP($AC55,原データ!$D$1:$R$2300,3,FALSE)</f>
        <v>0</v>
      </c>
      <c r="V55" s="156">
        <f>VLOOKUP($AC55,原データ!$D$1:$R$2300,4,FALSE)</f>
        <v>65761</v>
      </c>
      <c r="W55" s="156">
        <f>VLOOKUP($AC55,原データ!$D$1:$R$2300,5,FALSE)</f>
        <v>49809</v>
      </c>
      <c r="X55" s="156">
        <f>VLOOKUP($AC55,原データ!$D$1:$R$2300,6,FALSE)</f>
        <v>54348</v>
      </c>
      <c r="Y55" s="156">
        <f>VLOOKUP($AC55,原データ!$D$1:$R$2300,7,FALSE)</f>
        <v>67509</v>
      </c>
      <c r="Z55" s="153">
        <f>VLOOKUP($AC55,原データ!$D$1:$R$2300,8,FALSE)</f>
        <v>41100</v>
      </c>
      <c r="AA55" s="423">
        <f t="shared" si="56"/>
        <v>278527</v>
      </c>
      <c r="AB55" s="319">
        <f t="shared" si="57"/>
        <v>307604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3612</v>
      </c>
      <c r="L56" s="153">
        <f t="shared" si="52"/>
        <v>0</v>
      </c>
      <c r="M56" s="423">
        <f t="shared" si="53"/>
        <v>3612</v>
      </c>
      <c r="N56" s="319">
        <f t="shared" si="54"/>
        <v>3612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3612</v>
      </c>
      <c r="Z56" s="153">
        <f>VLOOKUP($AC56,原データ!$D$1:$R$2300,8,FALSE)</f>
        <v>0</v>
      </c>
      <c r="AA56" s="423">
        <f t="shared" si="56"/>
        <v>3612</v>
      </c>
      <c r="AB56" s="319">
        <f t="shared" si="57"/>
        <v>3612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10096</v>
      </c>
      <c r="I57" s="164">
        <f t="shared" si="49"/>
        <v>10224</v>
      </c>
      <c r="J57" s="164">
        <f t="shared" si="50"/>
        <v>8225</v>
      </c>
      <c r="K57" s="164">
        <f t="shared" si="51"/>
        <v>12129</v>
      </c>
      <c r="L57" s="161">
        <f t="shared" si="52"/>
        <v>8293</v>
      </c>
      <c r="M57" s="424">
        <f t="shared" si="53"/>
        <v>48967</v>
      </c>
      <c r="N57" s="320">
        <f t="shared" si="54"/>
        <v>48967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10096</v>
      </c>
      <c r="W57" s="164">
        <f>VLOOKUP($AC57,原データ!$D$1:$R$2300,5,FALSE)</f>
        <v>10224</v>
      </c>
      <c r="X57" s="164">
        <f>VLOOKUP($AC57,原データ!$D$1:$R$2300,6,FALSE)</f>
        <v>8225</v>
      </c>
      <c r="Y57" s="164">
        <f>VLOOKUP($AC57,原データ!$D$1:$R$2300,7,FALSE)</f>
        <v>12129</v>
      </c>
      <c r="Z57" s="161">
        <f>VLOOKUP($AC57,原データ!$D$1:$R$2300,8,FALSE)</f>
        <v>8293</v>
      </c>
      <c r="AA57" s="424">
        <f t="shared" si="56"/>
        <v>48967</v>
      </c>
      <c r="AB57" s="320">
        <f t="shared" si="57"/>
        <v>48967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2443</v>
      </c>
      <c r="E58" s="225">
        <f t="shared" si="45"/>
        <v>9266</v>
      </c>
      <c r="F58" s="422">
        <f t="shared" si="46"/>
        <v>11709</v>
      </c>
      <c r="G58" s="226">
        <f t="shared" si="47"/>
        <v>0</v>
      </c>
      <c r="H58" s="227">
        <f t="shared" si="48"/>
        <v>377529</v>
      </c>
      <c r="I58" s="227">
        <f t="shared" si="49"/>
        <v>668790</v>
      </c>
      <c r="J58" s="227">
        <f t="shared" si="50"/>
        <v>651429</v>
      </c>
      <c r="K58" s="227">
        <f t="shared" si="51"/>
        <v>418938</v>
      </c>
      <c r="L58" s="225">
        <f t="shared" si="52"/>
        <v>142885</v>
      </c>
      <c r="M58" s="422">
        <f t="shared" si="53"/>
        <v>2259571</v>
      </c>
      <c r="N58" s="318">
        <f t="shared" si="54"/>
        <v>2271280</v>
      </c>
      <c r="O58" s="665"/>
      <c r="P58" s="664" t="s">
        <v>131</v>
      </c>
      <c r="Q58" s="696"/>
      <c r="R58" s="224">
        <f>SUM(R59:R60)</f>
        <v>2443</v>
      </c>
      <c r="S58" s="225">
        <f>SUM(S59:S60)</f>
        <v>9266</v>
      </c>
      <c r="T58" s="422">
        <f t="shared" si="62"/>
        <v>11709</v>
      </c>
      <c r="U58" s="226">
        <f t="shared" ref="U58:Z58" si="65">SUM(U59:U60)</f>
        <v>0</v>
      </c>
      <c r="V58" s="227">
        <f t="shared" si="65"/>
        <v>377529</v>
      </c>
      <c r="W58" s="227">
        <f t="shared" si="65"/>
        <v>668790</v>
      </c>
      <c r="X58" s="227">
        <f t="shared" si="65"/>
        <v>651429</v>
      </c>
      <c r="Y58" s="227">
        <f t="shared" si="65"/>
        <v>418938</v>
      </c>
      <c r="Z58" s="225">
        <f t="shared" si="65"/>
        <v>142885</v>
      </c>
      <c r="AA58" s="422">
        <f t="shared" si="56"/>
        <v>2259571</v>
      </c>
      <c r="AB58" s="318">
        <f t="shared" si="57"/>
        <v>2271280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292307</v>
      </c>
      <c r="I59" s="156">
        <f t="shared" si="49"/>
        <v>476400</v>
      </c>
      <c r="J59" s="156">
        <f t="shared" si="50"/>
        <v>477380</v>
      </c>
      <c r="K59" s="156">
        <f t="shared" si="51"/>
        <v>337484</v>
      </c>
      <c r="L59" s="153">
        <f t="shared" si="52"/>
        <v>128814</v>
      </c>
      <c r="M59" s="423">
        <f t="shared" si="53"/>
        <v>1712385</v>
      </c>
      <c r="N59" s="319">
        <f t="shared" si="54"/>
        <v>1712385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292307</v>
      </c>
      <c r="W59" s="156">
        <f>VLOOKUP($AC59,原データ!$D$1:$R$2300,5,FALSE)</f>
        <v>476400</v>
      </c>
      <c r="X59" s="156">
        <f>VLOOKUP($AC59,原データ!$D$1:$R$2300,6,FALSE)</f>
        <v>477380</v>
      </c>
      <c r="Y59" s="156">
        <f>VLOOKUP($AC59,原データ!$D$1:$R$2300,7,FALSE)</f>
        <v>337484</v>
      </c>
      <c r="Z59" s="153">
        <f>VLOOKUP($AC59,原データ!$D$1:$R$2300,8,FALSE)</f>
        <v>128814</v>
      </c>
      <c r="AA59" s="423">
        <f t="shared" si="56"/>
        <v>1712385</v>
      </c>
      <c r="AB59" s="319">
        <f t="shared" si="57"/>
        <v>1712385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2443</v>
      </c>
      <c r="E60" s="161">
        <f t="shared" si="45"/>
        <v>9266</v>
      </c>
      <c r="F60" s="424">
        <f t="shared" si="46"/>
        <v>11709</v>
      </c>
      <c r="G60" s="163">
        <f t="shared" si="47"/>
        <v>0</v>
      </c>
      <c r="H60" s="164">
        <f t="shared" si="48"/>
        <v>85222</v>
      </c>
      <c r="I60" s="164">
        <f t="shared" si="49"/>
        <v>192390</v>
      </c>
      <c r="J60" s="164">
        <f t="shared" si="50"/>
        <v>174049</v>
      </c>
      <c r="K60" s="164">
        <f t="shared" si="51"/>
        <v>81454</v>
      </c>
      <c r="L60" s="161">
        <f t="shared" si="52"/>
        <v>14071</v>
      </c>
      <c r="M60" s="424">
        <f t="shared" si="53"/>
        <v>547186</v>
      </c>
      <c r="N60" s="320">
        <f t="shared" si="54"/>
        <v>558895</v>
      </c>
      <c r="O60" s="665"/>
      <c r="P60" s="662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9266</v>
      </c>
      <c r="T60" s="424">
        <f t="shared" si="62"/>
        <v>11709</v>
      </c>
      <c r="U60" s="163">
        <f>VLOOKUP($AC60,原データ!$D$1:$R$2300,3,FALSE)</f>
        <v>0</v>
      </c>
      <c r="V60" s="164">
        <f>VLOOKUP($AC60,原データ!$D$1:$R$2300,4,FALSE)</f>
        <v>85222</v>
      </c>
      <c r="W60" s="164">
        <f>VLOOKUP($AC60,原データ!$D$1:$R$2300,5,FALSE)</f>
        <v>192390</v>
      </c>
      <c r="X60" s="164">
        <f>VLOOKUP($AC60,原データ!$D$1:$R$2300,6,FALSE)</f>
        <v>174049</v>
      </c>
      <c r="Y60" s="164">
        <f>VLOOKUP($AC60,原データ!$D$1:$R$2300,7,FALSE)</f>
        <v>81454</v>
      </c>
      <c r="Z60" s="161">
        <f>VLOOKUP($AC60,原データ!$D$1:$R$2300,8,FALSE)</f>
        <v>14071</v>
      </c>
      <c r="AA60" s="424">
        <f t="shared" si="56"/>
        <v>547186</v>
      </c>
      <c r="AB60" s="320">
        <f t="shared" si="57"/>
        <v>558895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24789</v>
      </c>
      <c r="I61" s="227">
        <f t="shared" si="49"/>
        <v>32091</v>
      </c>
      <c r="J61" s="227">
        <f t="shared" si="50"/>
        <v>15855</v>
      </c>
      <c r="K61" s="227">
        <f t="shared" si="51"/>
        <v>25360</v>
      </c>
      <c r="L61" s="225">
        <f t="shared" si="52"/>
        <v>9559</v>
      </c>
      <c r="M61" s="422">
        <f t="shared" si="53"/>
        <v>107654</v>
      </c>
      <c r="N61" s="318">
        <f t="shared" si="54"/>
        <v>107654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24789</v>
      </c>
      <c r="W61" s="227">
        <f t="shared" si="67"/>
        <v>32091</v>
      </c>
      <c r="X61" s="227">
        <f t="shared" si="67"/>
        <v>15855</v>
      </c>
      <c r="Y61" s="227">
        <f t="shared" si="67"/>
        <v>25360</v>
      </c>
      <c r="Z61" s="227">
        <f t="shared" si="67"/>
        <v>9559</v>
      </c>
      <c r="AA61" s="422">
        <f>SUM(U61:Z61)</f>
        <v>107654</v>
      </c>
      <c r="AB61" s="318">
        <f>SUM(AA61,T61)</f>
        <v>107654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18078</v>
      </c>
      <c r="I62" s="156">
        <f t="shared" si="49"/>
        <v>25734</v>
      </c>
      <c r="J62" s="156">
        <f t="shared" si="50"/>
        <v>13999</v>
      </c>
      <c r="K62" s="156">
        <f t="shared" si="51"/>
        <v>13205</v>
      </c>
      <c r="L62" s="153">
        <f t="shared" si="52"/>
        <v>0</v>
      </c>
      <c r="M62" s="423">
        <f t="shared" si="53"/>
        <v>71016</v>
      </c>
      <c r="N62" s="319">
        <f t="shared" si="54"/>
        <v>71016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18078</v>
      </c>
      <c r="W62" s="156">
        <f>VLOOKUP($AC62,原データ!$D$1:$R$2300,5,FALSE)</f>
        <v>25734</v>
      </c>
      <c r="X62" s="156">
        <f>VLOOKUP($AC62,原データ!$D$1:$R$2300,6,FALSE)</f>
        <v>13999</v>
      </c>
      <c r="Y62" s="156">
        <f>VLOOKUP($AC62,原データ!$D$1:$R$2300,7,FALSE)</f>
        <v>13205</v>
      </c>
      <c r="Z62" s="153">
        <f>VLOOKUP($AC62,原データ!$D$1:$R$2300,8,FALSE)</f>
        <v>0</v>
      </c>
      <c r="AA62" s="423">
        <f t="shared" si="56"/>
        <v>71016</v>
      </c>
      <c r="AB62" s="319">
        <f t="shared" si="57"/>
        <v>71016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6711</v>
      </c>
      <c r="I63" s="156">
        <f t="shared" si="49"/>
        <v>6357</v>
      </c>
      <c r="J63" s="156">
        <f t="shared" si="50"/>
        <v>1856</v>
      </c>
      <c r="K63" s="156">
        <f t="shared" si="51"/>
        <v>12155</v>
      </c>
      <c r="L63" s="153">
        <f t="shared" si="52"/>
        <v>9559</v>
      </c>
      <c r="M63" s="423">
        <f t="shared" si="53"/>
        <v>36638</v>
      </c>
      <c r="N63" s="319">
        <f t="shared" si="54"/>
        <v>36638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6711</v>
      </c>
      <c r="W63" s="156">
        <f>VLOOKUP($AC63,原データ!$D$1:$R$2300,5,FALSE)</f>
        <v>6357</v>
      </c>
      <c r="X63" s="156">
        <f>VLOOKUP($AC63,原データ!$D$1:$R$2300,6,FALSE)</f>
        <v>1856</v>
      </c>
      <c r="Y63" s="156">
        <f>VLOOKUP($AC63,原データ!$D$1:$R$2300,7,FALSE)</f>
        <v>12155</v>
      </c>
      <c r="Z63" s="153">
        <f>VLOOKUP($AC63,原データ!$D$1:$R$2300,8,FALSE)</f>
        <v>9559</v>
      </c>
      <c r="AA63" s="423">
        <f t="shared" si="56"/>
        <v>36638</v>
      </c>
      <c r="AB63" s="319">
        <f t="shared" si="57"/>
        <v>36638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7832</v>
      </c>
      <c r="E66" s="225">
        <f t="shared" si="45"/>
        <v>13588</v>
      </c>
      <c r="F66" s="422">
        <f t="shared" si="46"/>
        <v>21420</v>
      </c>
      <c r="G66" s="226">
        <f t="shared" si="47"/>
        <v>0</v>
      </c>
      <c r="H66" s="227">
        <f t="shared" si="48"/>
        <v>26534</v>
      </c>
      <c r="I66" s="227">
        <f t="shared" si="49"/>
        <v>58067</v>
      </c>
      <c r="J66" s="227">
        <f t="shared" si="50"/>
        <v>54015</v>
      </c>
      <c r="K66" s="227">
        <f t="shared" si="51"/>
        <v>52683</v>
      </c>
      <c r="L66" s="225">
        <f t="shared" si="52"/>
        <v>30182</v>
      </c>
      <c r="M66" s="422">
        <f t="shared" si="53"/>
        <v>221481</v>
      </c>
      <c r="N66" s="318">
        <f t="shared" si="54"/>
        <v>242901</v>
      </c>
      <c r="O66" s="665"/>
      <c r="P66" s="664" t="s">
        <v>137</v>
      </c>
      <c r="Q66" s="696"/>
      <c r="R66" s="224">
        <f>SUM(R67)</f>
        <v>7832</v>
      </c>
      <c r="S66" s="225">
        <f>SUM(S67)</f>
        <v>13588</v>
      </c>
      <c r="T66" s="422">
        <f t="shared" si="62"/>
        <v>21420</v>
      </c>
      <c r="U66" s="226">
        <f t="shared" ref="U66:Z66" si="69">SUM(U67)</f>
        <v>0</v>
      </c>
      <c r="V66" s="227">
        <f t="shared" si="69"/>
        <v>26534</v>
      </c>
      <c r="W66" s="227">
        <f t="shared" si="69"/>
        <v>58067</v>
      </c>
      <c r="X66" s="227">
        <f t="shared" si="69"/>
        <v>54015</v>
      </c>
      <c r="Y66" s="227">
        <f t="shared" si="69"/>
        <v>52683</v>
      </c>
      <c r="Z66" s="225">
        <f t="shared" si="69"/>
        <v>30182</v>
      </c>
      <c r="AA66" s="422">
        <f t="shared" si="56"/>
        <v>221481</v>
      </c>
      <c r="AB66" s="318">
        <f t="shared" si="57"/>
        <v>242901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7832</v>
      </c>
      <c r="E67" s="161">
        <f t="shared" si="45"/>
        <v>13588</v>
      </c>
      <c r="F67" s="424">
        <f t="shared" si="46"/>
        <v>21420</v>
      </c>
      <c r="G67" s="163">
        <f t="shared" si="47"/>
        <v>0</v>
      </c>
      <c r="H67" s="164">
        <f t="shared" si="48"/>
        <v>26534</v>
      </c>
      <c r="I67" s="164">
        <f t="shared" si="49"/>
        <v>58067</v>
      </c>
      <c r="J67" s="164">
        <f t="shared" si="50"/>
        <v>54015</v>
      </c>
      <c r="K67" s="164">
        <f t="shared" si="51"/>
        <v>52683</v>
      </c>
      <c r="L67" s="161">
        <f t="shared" si="52"/>
        <v>30182</v>
      </c>
      <c r="M67" s="424">
        <f t="shared" si="53"/>
        <v>221481</v>
      </c>
      <c r="N67" s="320">
        <f t="shared" si="54"/>
        <v>242901</v>
      </c>
      <c r="O67" s="665"/>
      <c r="P67" s="228"/>
      <c r="Q67" s="230" t="s">
        <v>138</v>
      </c>
      <c r="R67" s="160">
        <f>VLOOKUP($AC67,原データ!$D$1:$R$2300,10,FALSE)</f>
        <v>7832</v>
      </c>
      <c r="S67" s="161">
        <f>VLOOKUP($AC67,原データ!$D$1:$R$2300,11,FALSE)</f>
        <v>13588</v>
      </c>
      <c r="T67" s="424">
        <f t="shared" si="62"/>
        <v>21420</v>
      </c>
      <c r="U67" s="163">
        <f>VLOOKUP($AC67,原データ!$D$1:$R$2300,3,FALSE)</f>
        <v>0</v>
      </c>
      <c r="V67" s="164">
        <f>VLOOKUP($AC67,原データ!$D$1:$R$2300,4,FALSE)</f>
        <v>26534</v>
      </c>
      <c r="W67" s="164">
        <f>VLOOKUP($AC67,原データ!$D$1:$R$2300,5,FALSE)</f>
        <v>58067</v>
      </c>
      <c r="X67" s="164">
        <f>VLOOKUP($AC67,原データ!$D$1:$R$2300,6,FALSE)</f>
        <v>54015</v>
      </c>
      <c r="Y67" s="164">
        <f>VLOOKUP($AC67,原データ!$D$1:$R$2300,7,FALSE)</f>
        <v>52683</v>
      </c>
      <c r="Z67" s="161">
        <f>VLOOKUP($AC67,原データ!$D$1:$R$2300,8,FALSE)</f>
        <v>30182</v>
      </c>
      <c r="AA67" s="424">
        <f t="shared" si="56"/>
        <v>221481</v>
      </c>
      <c r="AB67" s="320">
        <f t="shared" si="57"/>
        <v>242901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34472</v>
      </c>
      <c r="I68" s="227">
        <f t="shared" si="49"/>
        <v>20303</v>
      </c>
      <c r="J68" s="227">
        <f t="shared" si="50"/>
        <v>0</v>
      </c>
      <c r="K68" s="227">
        <f t="shared" si="51"/>
        <v>46593</v>
      </c>
      <c r="L68" s="225">
        <f t="shared" si="52"/>
        <v>0</v>
      </c>
      <c r="M68" s="422">
        <f t="shared" si="53"/>
        <v>101368</v>
      </c>
      <c r="N68" s="318">
        <f t="shared" si="54"/>
        <v>101368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34472</v>
      </c>
      <c r="W68" s="171">
        <f>VLOOKUP($AC68,原データ!$D$1:$R$2300,5,FALSE)</f>
        <v>20303</v>
      </c>
      <c r="X68" s="171">
        <f>VLOOKUP($AC68,原データ!$D$1:$R$2300,6,FALSE)</f>
        <v>0</v>
      </c>
      <c r="Y68" s="171">
        <f>VLOOKUP($AC68,原データ!$D$1:$R$2300,7,FALSE)</f>
        <v>46593</v>
      </c>
      <c r="Z68" s="168">
        <f>VLOOKUP($AC68,原データ!$D$1:$R$2300,8,FALSE)</f>
        <v>0</v>
      </c>
      <c r="AA68" s="425">
        <f t="shared" si="56"/>
        <v>101368</v>
      </c>
      <c r="AB68" s="316">
        <f t="shared" si="57"/>
        <v>101368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5304</v>
      </c>
      <c r="E70" s="312">
        <f t="shared" si="45"/>
        <v>11350</v>
      </c>
      <c r="F70" s="313">
        <f t="shared" si="46"/>
        <v>16654</v>
      </c>
      <c r="G70" s="314">
        <f t="shared" si="47"/>
        <v>0</v>
      </c>
      <c r="H70" s="315">
        <f t="shared" si="48"/>
        <v>74547</v>
      </c>
      <c r="I70" s="315">
        <f t="shared" si="49"/>
        <v>81052</v>
      </c>
      <c r="J70" s="315">
        <f t="shared" si="50"/>
        <v>81960</v>
      </c>
      <c r="K70" s="315">
        <f t="shared" si="51"/>
        <v>68821</v>
      </c>
      <c r="L70" s="312">
        <f t="shared" si="52"/>
        <v>29895</v>
      </c>
      <c r="M70" s="313">
        <f t="shared" si="53"/>
        <v>336275</v>
      </c>
      <c r="N70" s="585">
        <f t="shared" si="54"/>
        <v>352929</v>
      </c>
      <c r="O70" s="689" t="s">
        <v>264</v>
      </c>
      <c r="P70" s="677"/>
      <c r="Q70" s="678"/>
      <c r="R70" s="167">
        <f>VLOOKUP($AC70,原データ!$D$1:$R$2300,10,FALSE)</f>
        <v>5304</v>
      </c>
      <c r="S70" s="168">
        <f>VLOOKUP($AC70,原データ!$D$1:$R$2300,11,FALSE)</f>
        <v>11350</v>
      </c>
      <c r="T70" s="425">
        <f t="shared" si="62"/>
        <v>16654</v>
      </c>
      <c r="U70" s="170">
        <f>VLOOKUP($AC70,原データ!$D$1:$R$2300,3,FALSE)</f>
        <v>0</v>
      </c>
      <c r="V70" s="171">
        <f>VLOOKUP($AC70,原データ!$D$1:$R$2300,4,FALSE)</f>
        <v>74547</v>
      </c>
      <c r="W70" s="171">
        <f>VLOOKUP($AC70,原データ!$D$1:$R$2300,5,FALSE)</f>
        <v>81052</v>
      </c>
      <c r="X70" s="171">
        <f>VLOOKUP($AC70,原データ!$D$1:$R$2300,6,FALSE)</f>
        <v>81960</v>
      </c>
      <c r="Y70" s="171">
        <f>VLOOKUP($AC70,原データ!$D$1:$R$2300,7,FALSE)</f>
        <v>68821</v>
      </c>
      <c r="Z70" s="168">
        <f>VLOOKUP($AC70,原データ!$D$1:$R$2300,8,FALSE)</f>
        <v>29895</v>
      </c>
      <c r="AA70" s="425">
        <f t="shared" si="56"/>
        <v>336275</v>
      </c>
      <c r="AB70" s="316">
        <f t="shared" si="57"/>
        <v>352929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252829</v>
      </c>
      <c r="I71" s="315">
        <f t="shared" si="49"/>
        <v>632695</v>
      </c>
      <c r="J71" s="315">
        <f t="shared" si="50"/>
        <v>557909</v>
      </c>
      <c r="K71" s="315">
        <f t="shared" si="51"/>
        <v>487136</v>
      </c>
      <c r="L71" s="312">
        <f t="shared" si="52"/>
        <v>353275</v>
      </c>
      <c r="M71" s="313">
        <f t="shared" si="53"/>
        <v>2283844</v>
      </c>
      <c r="N71" s="316">
        <f t="shared" si="54"/>
        <v>2283844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252829</v>
      </c>
      <c r="W71" s="315">
        <f t="shared" si="72"/>
        <v>632695</v>
      </c>
      <c r="X71" s="315">
        <f t="shared" si="72"/>
        <v>557909</v>
      </c>
      <c r="Y71" s="315">
        <f t="shared" si="72"/>
        <v>487136</v>
      </c>
      <c r="Z71" s="312">
        <f t="shared" si="72"/>
        <v>353275</v>
      </c>
      <c r="AA71" s="313">
        <f t="shared" si="56"/>
        <v>2283844</v>
      </c>
      <c r="AB71" s="316">
        <f t="shared" si="57"/>
        <v>2283844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11625</v>
      </c>
      <c r="J74" s="171">
        <f>X74+AM74</f>
        <v>7932</v>
      </c>
      <c r="K74" s="171">
        <f>Y74+AN74</f>
        <v>0</v>
      </c>
      <c r="L74" s="168">
        <f>Z74+AO74</f>
        <v>0</v>
      </c>
      <c r="M74" s="425">
        <f t="shared" si="53"/>
        <v>19557</v>
      </c>
      <c r="N74" s="321">
        <f t="shared" si="54"/>
        <v>19557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11625</v>
      </c>
      <c r="X74" s="171">
        <f>VLOOKUP($AC74,原データ!$D$1:$R$2300,6,FALSE)</f>
        <v>7932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19557</v>
      </c>
      <c r="AB74" s="316">
        <f>SUM(AA74,T74)</f>
        <v>19557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75771</v>
      </c>
      <c r="I78" s="171">
        <f t="shared" si="74"/>
        <v>118475</v>
      </c>
      <c r="J78" s="171">
        <f t="shared" si="74"/>
        <v>167901</v>
      </c>
      <c r="K78" s="171">
        <f t="shared" si="74"/>
        <v>143407</v>
      </c>
      <c r="L78" s="168">
        <f t="shared" si="74"/>
        <v>29670</v>
      </c>
      <c r="M78" s="425">
        <f t="shared" si="53"/>
        <v>535224</v>
      </c>
      <c r="N78" s="316">
        <f t="shared" si="54"/>
        <v>535224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75771</v>
      </c>
      <c r="W78" s="171">
        <f>VLOOKUP($AC78,原データ!$D$1:$R$2300,5,FALSE)</f>
        <v>118475</v>
      </c>
      <c r="X78" s="171">
        <f>VLOOKUP($AC78,原データ!$D$1:$R$2300,6,FALSE)</f>
        <v>167901</v>
      </c>
      <c r="Y78" s="171">
        <f>VLOOKUP($AC78,原データ!$D$1:$R$2300,7,FALSE)</f>
        <v>143407</v>
      </c>
      <c r="Z78" s="168">
        <f>VLOOKUP($AC78,原データ!$D$1:$R$2300,8,FALSE)</f>
        <v>29670</v>
      </c>
      <c r="AA78" s="425">
        <f t="shared" si="56"/>
        <v>535224</v>
      </c>
      <c r="AB78" s="316">
        <f t="shared" si="57"/>
        <v>535224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47171</v>
      </c>
      <c r="I80" s="171">
        <f t="shared" si="74"/>
        <v>173601</v>
      </c>
      <c r="J80" s="171">
        <f t="shared" si="74"/>
        <v>275148</v>
      </c>
      <c r="K80" s="171">
        <f t="shared" si="74"/>
        <v>58064</v>
      </c>
      <c r="L80" s="171">
        <f t="shared" si="74"/>
        <v>51522</v>
      </c>
      <c r="M80" s="425">
        <f t="shared" si="53"/>
        <v>605506</v>
      </c>
      <c r="N80" s="321">
        <f t="shared" si="54"/>
        <v>605506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47171</v>
      </c>
      <c r="W80" s="171">
        <f>VLOOKUP($AC80,原データ!$D$1:$R$2300,5,FALSE)</f>
        <v>173601</v>
      </c>
      <c r="X80" s="171">
        <f>VLOOKUP($AC80,原データ!$D$1:$R$2300,6,FALSE)</f>
        <v>275148</v>
      </c>
      <c r="Y80" s="171">
        <f>VLOOKUP($AC80,原データ!$D$1:$R$2300,7,FALSE)</f>
        <v>58064</v>
      </c>
      <c r="Z80" s="168">
        <f>VLOOKUP($AC80,原データ!$D$1:$R$2300,8,FALSE)</f>
        <v>51522</v>
      </c>
      <c r="AA80" s="425">
        <f t="shared" si="56"/>
        <v>605506</v>
      </c>
      <c r="AB80" s="316">
        <f t="shared" si="57"/>
        <v>605506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228941</v>
      </c>
      <c r="L82" s="168">
        <f t="shared" si="74"/>
        <v>228005</v>
      </c>
      <c r="M82" s="425">
        <f t="shared" si="53"/>
        <v>456946</v>
      </c>
      <c r="N82" s="321">
        <f t="shared" si="54"/>
        <v>456946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228941</v>
      </c>
      <c r="Z82" s="168">
        <f>VLOOKUP($AC82,原データ!$D$1:$R$2300,8,FALSE)</f>
        <v>228005</v>
      </c>
      <c r="AA82" s="425">
        <f t="shared" si="56"/>
        <v>456946</v>
      </c>
      <c r="AB82" s="316">
        <f t="shared" si="57"/>
        <v>456946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129887</v>
      </c>
      <c r="I83" s="171">
        <f t="shared" si="74"/>
        <v>328994</v>
      </c>
      <c r="J83" s="171">
        <f t="shared" si="74"/>
        <v>106928</v>
      </c>
      <c r="K83" s="171">
        <f t="shared" si="74"/>
        <v>56724</v>
      </c>
      <c r="L83" s="168">
        <f t="shared" si="74"/>
        <v>44078</v>
      </c>
      <c r="M83" s="425">
        <f t="shared" si="53"/>
        <v>666611</v>
      </c>
      <c r="N83" s="321">
        <f t="shared" si="54"/>
        <v>666611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129887</v>
      </c>
      <c r="W83" s="171">
        <f>VLOOKUP($AC83,原データ!$D$1:$R$2300,5,FALSE)</f>
        <v>328994</v>
      </c>
      <c r="X83" s="171">
        <f>VLOOKUP($AC83,原データ!$D$1:$R$2300,6,FALSE)</f>
        <v>106928</v>
      </c>
      <c r="Y83" s="171">
        <f>VLOOKUP($AC83,原データ!$D$1:$R$2300,7,FALSE)</f>
        <v>56724</v>
      </c>
      <c r="Z83" s="168">
        <f>VLOOKUP($AC83,原データ!$D$1:$R$2300,8,FALSE)</f>
        <v>44078</v>
      </c>
      <c r="AA83" s="425">
        <f>SUM(U83:Z83)</f>
        <v>666611</v>
      </c>
      <c r="AB83" s="316">
        <f t="shared" si="57"/>
        <v>666611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64285</v>
      </c>
      <c r="I85" s="315">
        <f t="shared" si="49"/>
        <v>286877</v>
      </c>
      <c r="J85" s="315">
        <f t="shared" si="50"/>
        <v>572996</v>
      </c>
      <c r="K85" s="315">
        <f t="shared" si="51"/>
        <v>1198760</v>
      </c>
      <c r="L85" s="312">
        <f t="shared" si="52"/>
        <v>452087</v>
      </c>
      <c r="M85" s="313">
        <f t="shared" si="53"/>
        <v>2575005</v>
      </c>
      <c r="N85" s="316">
        <f t="shared" si="54"/>
        <v>2575005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64285</v>
      </c>
      <c r="W85" s="315">
        <f>SUM(W86:W89)</f>
        <v>286877</v>
      </c>
      <c r="X85" s="315">
        <f>SUM(X86:X89)</f>
        <v>572996</v>
      </c>
      <c r="Y85" s="315">
        <f>SUM(Y86:Y89)</f>
        <v>1198760</v>
      </c>
      <c r="Z85" s="315">
        <f>SUM(Z86:Z89)</f>
        <v>452087</v>
      </c>
      <c r="AA85" s="313">
        <f>SUM(U85:Z85)</f>
        <v>2575005</v>
      </c>
      <c r="AB85" s="316">
        <f t="shared" si="57"/>
        <v>2575005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34145</v>
      </c>
      <c r="J86" s="171">
        <f t="shared" si="50"/>
        <v>317046</v>
      </c>
      <c r="K86" s="171">
        <f t="shared" si="51"/>
        <v>869326</v>
      </c>
      <c r="L86" s="168">
        <f t="shared" si="52"/>
        <v>415171</v>
      </c>
      <c r="M86" s="425">
        <f t="shared" si="53"/>
        <v>1635688</v>
      </c>
      <c r="N86" s="316">
        <f t="shared" si="54"/>
        <v>1635688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34145</v>
      </c>
      <c r="X86" s="171">
        <f>VLOOKUP($AC86,原データ!$D$1:$R$2300,6,FALSE)</f>
        <v>317046</v>
      </c>
      <c r="Y86" s="171">
        <f>VLOOKUP($AC86,原データ!$D$1:$R$2300,7,FALSE)</f>
        <v>869326</v>
      </c>
      <c r="Z86" s="168">
        <f>VLOOKUP($AC86,原データ!$D$1:$R$2300,8,FALSE)</f>
        <v>415171</v>
      </c>
      <c r="AA86" s="425">
        <f t="shared" si="56"/>
        <v>1635688</v>
      </c>
      <c r="AB86" s="316">
        <f t="shared" si="57"/>
        <v>1635688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64285</v>
      </c>
      <c r="I87" s="171">
        <f t="shared" si="49"/>
        <v>252732</v>
      </c>
      <c r="J87" s="171">
        <f t="shared" si="50"/>
        <v>255950</v>
      </c>
      <c r="K87" s="171">
        <f t="shared" si="51"/>
        <v>329434</v>
      </c>
      <c r="L87" s="168">
        <f t="shared" si="52"/>
        <v>36916</v>
      </c>
      <c r="M87" s="425">
        <f t="shared" si="53"/>
        <v>939317</v>
      </c>
      <c r="N87" s="316">
        <f t="shared" si="54"/>
        <v>939317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64285</v>
      </c>
      <c r="W87" s="171">
        <f>VLOOKUP($AC87,原データ!$D$1:$R$2300,5,FALSE)</f>
        <v>252732</v>
      </c>
      <c r="X87" s="171">
        <f>VLOOKUP($AC87,原データ!$D$1:$R$2300,6,FALSE)</f>
        <v>255950</v>
      </c>
      <c r="Y87" s="171">
        <f>VLOOKUP($AC87,原データ!$D$1:$R$2300,7,FALSE)</f>
        <v>329434</v>
      </c>
      <c r="Z87" s="168">
        <f>VLOOKUP($AC87,原データ!$D$1:$R$2300,8,FALSE)</f>
        <v>36916</v>
      </c>
      <c r="AA87" s="425">
        <f t="shared" si="56"/>
        <v>939317</v>
      </c>
      <c r="AB87" s="316">
        <f t="shared" si="57"/>
        <v>939317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21747</v>
      </c>
      <c r="E90" s="416">
        <f t="shared" si="45"/>
        <v>57113</v>
      </c>
      <c r="F90" s="417">
        <f t="shared" si="46"/>
        <v>78860</v>
      </c>
      <c r="G90" s="418">
        <f t="shared" si="47"/>
        <v>0</v>
      </c>
      <c r="H90" s="419">
        <f t="shared" si="48"/>
        <v>1007237</v>
      </c>
      <c r="I90" s="419">
        <f t="shared" si="49"/>
        <v>1920160</v>
      </c>
      <c r="J90" s="419">
        <f t="shared" si="50"/>
        <v>2227299</v>
      </c>
      <c r="K90" s="419">
        <f t="shared" si="51"/>
        <v>2854780</v>
      </c>
      <c r="L90" s="416">
        <f t="shared" si="52"/>
        <v>1324171</v>
      </c>
      <c r="M90" s="417">
        <f t="shared" si="53"/>
        <v>9333647</v>
      </c>
      <c r="N90" s="420">
        <f t="shared" si="54"/>
        <v>9412507</v>
      </c>
      <c r="O90" s="690" t="s">
        <v>148</v>
      </c>
      <c r="P90" s="691"/>
      <c r="Q90" s="692"/>
      <c r="R90" s="415">
        <f>SUM(R85,R71,R51,R70)</f>
        <v>21747</v>
      </c>
      <c r="S90" s="415">
        <f>SUM(S85,S71,S51,S70)</f>
        <v>57113</v>
      </c>
      <c r="T90" s="417">
        <f>SUM(R90:S90)</f>
        <v>78860</v>
      </c>
      <c r="U90" s="418">
        <f t="shared" ref="U90:Z90" si="79">SUM(U85,U71,U51,U70)</f>
        <v>0</v>
      </c>
      <c r="V90" s="418">
        <f t="shared" si="79"/>
        <v>1007237</v>
      </c>
      <c r="W90" s="418">
        <f t="shared" si="79"/>
        <v>1920160</v>
      </c>
      <c r="X90" s="418">
        <f t="shared" si="79"/>
        <v>2227299</v>
      </c>
      <c r="Y90" s="418">
        <f t="shared" si="79"/>
        <v>2854780</v>
      </c>
      <c r="Z90" s="418">
        <f t="shared" si="79"/>
        <v>1324171</v>
      </c>
      <c r="AA90" s="417">
        <f t="shared" si="56"/>
        <v>9333647</v>
      </c>
      <c r="AB90" s="420">
        <f t="shared" si="57"/>
        <v>9412507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164430</v>
      </c>
      <c r="E98" s="312">
        <f t="shared" ref="E98:E139" si="82">S98+AH98</f>
        <v>457630</v>
      </c>
      <c r="F98" s="313">
        <f t="shared" ref="F98:F139" si="83">T98+AI98</f>
        <v>622060</v>
      </c>
      <c r="G98" s="314">
        <f t="shared" ref="G98:G139" si="84">U98+AJ98</f>
        <v>0</v>
      </c>
      <c r="H98" s="315">
        <f t="shared" ref="H98:H139" si="85">V98+AK98</f>
        <v>6160489</v>
      </c>
      <c r="I98" s="315">
        <f t="shared" ref="I98:I139" si="86">W98+AL98</f>
        <v>9195360</v>
      </c>
      <c r="J98" s="315">
        <f t="shared" ref="J98:J139" si="87">X98+AM98</f>
        <v>10419340</v>
      </c>
      <c r="K98" s="315">
        <f t="shared" ref="K98:K139" si="88">Y98+AN98</f>
        <v>11000630</v>
      </c>
      <c r="L98" s="312">
        <f t="shared" ref="L98:L139" si="89">Z98+AO98</f>
        <v>4889140</v>
      </c>
      <c r="M98" s="313">
        <f t="shared" ref="M98:M139" si="90">AA98+AP98</f>
        <v>41664959</v>
      </c>
      <c r="N98" s="316">
        <f t="shared" ref="N98:N139" si="91">AB98+AQ98</f>
        <v>42287019</v>
      </c>
      <c r="O98" s="659" t="s">
        <v>124</v>
      </c>
      <c r="P98" s="660"/>
      <c r="Q98" s="660"/>
      <c r="R98" s="311">
        <f>SUM(R99,R105,R108,R113,R117,R118)</f>
        <v>164430</v>
      </c>
      <c r="S98" s="311">
        <f>SUM(S99,S105,S108,S113,S117,S118)</f>
        <v>457630</v>
      </c>
      <c r="T98" s="313">
        <f t="shared" ref="T98:T139" si="92">SUM(R98:S98)</f>
        <v>622060</v>
      </c>
      <c r="U98" s="314">
        <f t="shared" ref="U98:Z98" si="93">SUM(U99,U105,U108,U113,U117,U118)</f>
        <v>0</v>
      </c>
      <c r="V98" s="314">
        <f t="shared" si="93"/>
        <v>6160489</v>
      </c>
      <c r="W98" s="314">
        <f t="shared" si="93"/>
        <v>9195360</v>
      </c>
      <c r="X98" s="314">
        <f t="shared" si="93"/>
        <v>10144340</v>
      </c>
      <c r="Y98" s="314">
        <f t="shared" si="93"/>
        <v>11000630</v>
      </c>
      <c r="Z98" s="314">
        <f t="shared" si="93"/>
        <v>4889140</v>
      </c>
      <c r="AA98" s="313">
        <f t="shared" ref="AA98:AA139" si="94">SUM(U98:Z98)</f>
        <v>41389959</v>
      </c>
      <c r="AB98" s="316">
        <f t="shared" ref="AB98:AB139" si="95">SUM(AA98,T98)</f>
        <v>42012019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275000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275000</v>
      </c>
      <c r="AQ98" s="316">
        <f t="shared" ref="AQ98:AQ139" si="99">SUM(AP98,AI98)</f>
        <v>275000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61680</v>
      </c>
      <c r="E99" s="225">
        <f t="shared" si="82"/>
        <v>229090</v>
      </c>
      <c r="F99" s="422">
        <f t="shared" si="83"/>
        <v>290770</v>
      </c>
      <c r="G99" s="226">
        <f t="shared" si="84"/>
        <v>0</v>
      </c>
      <c r="H99" s="227">
        <f t="shared" si="85"/>
        <v>1522520</v>
      </c>
      <c r="I99" s="227">
        <f t="shared" si="86"/>
        <v>1402850</v>
      </c>
      <c r="J99" s="227">
        <f t="shared" si="87"/>
        <v>2931350</v>
      </c>
      <c r="K99" s="227">
        <f t="shared" si="88"/>
        <v>5564890</v>
      </c>
      <c r="L99" s="225">
        <f t="shared" si="89"/>
        <v>3062880</v>
      </c>
      <c r="M99" s="422">
        <f t="shared" si="90"/>
        <v>14484490</v>
      </c>
      <c r="N99" s="318">
        <f t="shared" si="91"/>
        <v>14775260</v>
      </c>
      <c r="O99" s="665"/>
      <c r="P99" s="661" t="s">
        <v>125</v>
      </c>
      <c r="Q99" s="661"/>
      <c r="R99" s="224">
        <f>SUM(R100:R104)</f>
        <v>61680</v>
      </c>
      <c r="S99" s="225">
        <f>SUM(S100:S104)</f>
        <v>229090</v>
      </c>
      <c r="T99" s="422">
        <f t="shared" si="92"/>
        <v>290770</v>
      </c>
      <c r="U99" s="226">
        <f t="shared" ref="U99:Z99" si="100">SUM(U100:U104)</f>
        <v>0</v>
      </c>
      <c r="V99" s="227">
        <f t="shared" si="100"/>
        <v>1522520</v>
      </c>
      <c r="W99" s="227">
        <f t="shared" si="100"/>
        <v>1402850</v>
      </c>
      <c r="X99" s="227">
        <f t="shared" si="100"/>
        <v>2931350</v>
      </c>
      <c r="Y99" s="227">
        <f t="shared" si="100"/>
        <v>5564890</v>
      </c>
      <c r="Z99" s="225">
        <f t="shared" si="100"/>
        <v>3062880</v>
      </c>
      <c r="AA99" s="422">
        <f t="shared" si="94"/>
        <v>14484490</v>
      </c>
      <c r="AB99" s="318">
        <f t="shared" si="95"/>
        <v>14775260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763950</v>
      </c>
      <c r="I100" s="156">
        <f t="shared" si="86"/>
        <v>802520</v>
      </c>
      <c r="J100" s="156">
        <f t="shared" si="87"/>
        <v>2305620</v>
      </c>
      <c r="K100" s="156">
        <f t="shared" si="88"/>
        <v>4732390</v>
      </c>
      <c r="L100" s="153">
        <f t="shared" si="89"/>
        <v>2568950</v>
      </c>
      <c r="M100" s="423">
        <f t="shared" si="90"/>
        <v>11173430</v>
      </c>
      <c r="N100" s="319">
        <f t="shared" si="91"/>
        <v>11173430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763950</v>
      </c>
      <c r="W100" s="156">
        <f>VLOOKUP($AC100,原データ!$D$1:$R$2300,5,FALSE)</f>
        <v>802520</v>
      </c>
      <c r="X100" s="156">
        <f>VLOOKUP($AC100,原データ!$D$1:$R$2300,6,FALSE)</f>
        <v>2305620</v>
      </c>
      <c r="Y100" s="156">
        <f>VLOOKUP($AC100,原データ!$D$1:$R$2300,7,FALSE)</f>
        <v>4732390</v>
      </c>
      <c r="Z100" s="153">
        <f>VLOOKUP($AC100,原データ!$D$1:$R$2300,8,FALSE)</f>
        <v>2568950</v>
      </c>
      <c r="AA100" s="423">
        <f t="shared" si="94"/>
        <v>11173430</v>
      </c>
      <c r="AB100" s="319">
        <f t="shared" si="95"/>
        <v>11173430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61680</v>
      </c>
      <c r="E102" s="153">
        <f t="shared" si="82"/>
        <v>229090</v>
      </c>
      <c r="F102" s="423">
        <f t="shared" si="83"/>
        <v>290770</v>
      </c>
      <c r="G102" s="155">
        <f t="shared" si="84"/>
        <v>0</v>
      </c>
      <c r="H102" s="156">
        <f t="shared" si="85"/>
        <v>657610</v>
      </c>
      <c r="I102" s="156">
        <f t="shared" si="86"/>
        <v>498090</v>
      </c>
      <c r="J102" s="156">
        <f t="shared" si="87"/>
        <v>543480</v>
      </c>
      <c r="K102" s="156">
        <f t="shared" si="88"/>
        <v>675090</v>
      </c>
      <c r="L102" s="153">
        <f t="shared" si="89"/>
        <v>411000</v>
      </c>
      <c r="M102" s="423">
        <f t="shared" si="90"/>
        <v>2785270</v>
      </c>
      <c r="N102" s="319">
        <f t="shared" si="91"/>
        <v>3076040</v>
      </c>
      <c r="O102" s="665"/>
      <c r="P102" s="663"/>
      <c r="Q102" s="229" t="s">
        <v>128</v>
      </c>
      <c r="R102" s="152">
        <f>VLOOKUP($AC102,原データ!$D$1:$R$2300,10,FALSE)</f>
        <v>61680</v>
      </c>
      <c r="S102" s="153">
        <f>VLOOKUP($AC102,原データ!$D$1:$R$2300,11,FALSE)</f>
        <v>229090</v>
      </c>
      <c r="T102" s="423">
        <f t="shared" si="92"/>
        <v>290770</v>
      </c>
      <c r="U102" s="155">
        <f>VLOOKUP($AC102,原データ!$D$1:$R$2300,3,FALSE)</f>
        <v>0</v>
      </c>
      <c r="V102" s="156">
        <f>VLOOKUP($AC102,原データ!$D$1:$R$2300,4,FALSE)</f>
        <v>657610</v>
      </c>
      <c r="W102" s="156">
        <f>VLOOKUP($AC102,原データ!$D$1:$R$2300,5,FALSE)</f>
        <v>498090</v>
      </c>
      <c r="X102" s="156">
        <f>VLOOKUP($AC102,原データ!$D$1:$R$2300,6,FALSE)</f>
        <v>543480</v>
      </c>
      <c r="Y102" s="156">
        <f>VLOOKUP($AC102,原データ!$D$1:$R$2300,7,FALSE)</f>
        <v>675090</v>
      </c>
      <c r="Z102" s="153">
        <f>VLOOKUP($AC102,原データ!$D$1:$R$2300,8,FALSE)</f>
        <v>411000</v>
      </c>
      <c r="AA102" s="423">
        <f t="shared" si="94"/>
        <v>2785270</v>
      </c>
      <c r="AB102" s="319">
        <f t="shared" si="95"/>
        <v>3076040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36120</v>
      </c>
      <c r="L103" s="153">
        <f t="shared" si="89"/>
        <v>0</v>
      </c>
      <c r="M103" s="423">
        <f t="shared" si="90"/>
        <v>36120</v>
      </c>
      <c r="N103" s="319">
        <f t="shared" si="91"/>
        <v>36120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36120</v>
      </c>
      <c r="Z103" s="153">
        <f>VLOOKUP($AC103,原データ!$D$1:$R$2300,8,FALSE)</f>
        <v>0</v>
      </c>
      <c r="AA103" s="423">
        <f t="shared" si="94"/>
        <v>36120</v>
      </c>
      <c r="AB103" s="319">
        <f t="shared" si="95"/>
        <v>36120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100960</v>
      </c>
      <c r="I104" s="164">
        <f t="shared" si="86"/>
        <v>102240</v>
      </c>
      <c r="J104" s="164">
        <f t="shared" si="87"/>
        <v>82250</v>
      </c>
      <c r="K104" s="164">
        <f t="shared" si="88"/>
        <v>121290</v>
      </c>
      <c r="L104" s="161">
        <f t="shared" si="89"/>
        <v>82930</v>
      </c>
      <c r="M104" s="424">
        <f t="shared" si="90"/>
        <v>489670</v>
      </c>
      <c r="N104" s="320">
        <f t="shared" si="91"/>
        <v>489670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100960</v>
      </c>
      <c r="W104" s="164">
        <f>VLOOKUP($AC104,原データ!$D$1:$R$2300,5,FALSE)</f>
        <v>102240</v>
      </c>
      <c r="X104" s="164">
        <f>VLOOKUP($AC104,原データ!$D$1:$R$2300,6,FALSE)</f>
        <v>82250</v>
      </c>
      <c r="Y104" s="164">
        <f>VLOOKUP($AC104,原データ!$D$1:$R$2300,7,FALSE)</f>
        <v>121290</v>
      </c>
      <c r="Z104" s="161">
        <f>VLOOKUP($AC104,原データ!$D$1:$R$2300,8,FALSE)</f>
        <v>82930</v>
      </c>
      <c r="AA104" s="424">
        <f t="shared" si="94"/>
        <v>489670</v>
      </c>
      <c r="AB104" s="320">
        <f t="shared" si="95"/>
        <v>489670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24430</v>
      </c>
      <c r="E105" s="225">
        <f t="shared" si="82"/>
        <v>92660</v>
      </c>
      <c r="F105" s="422">
        <f t="shared" si="83"/>
        <v>117090</v>
      </c>
      <c r="G105" s="226">
        <f t="shared" si="84"/>
        <v>0</v>
      </c>
      <c r="H105" s="227">
        <f t="shared" si="85"/>
        <v>3775290</v>
      </c>
      <c r="I105" s="227">
        <f t="shared" si="86"/>
        <v>6687900</v>
      </c>
      <c r="J105" s="227">
        <f t="shared" si="87"/>
        <v>6514290</v>
      </c>
      <c r="K105" s="227">
        <f t="shared" si="88"/>
        <v>4189380</v>
      </c>
      <c r="L105" s="225">
        <f t="shared" si="89"/>
        <v>1428850</v>
      </c>
      <c r="M105" s="422">
        <f t="shared" si="90"/>
        <v>22595710</v>
      </c>
      <c r="N105" s="318">
        <f t="shared" si="91"/>
        <v>22712800</v>
      </c>
      <c r="O105" s="665"/>
      <c r="P105" s="661" t="s">
        <v>131</v>
      </c>
      <c r="Q105" s="661"/>
      <c r="R105" s="224">
        <f>SUM(R106:R107)</f>
        <v>24430</v>
      </c>
      <c r="S105" s="225">
        <f>SUM(S106:S107)</f>
        <v>92660</v>
      </c>
      <c r="T105" s="422">
        <f t="shared" si="92"/>
        <v>117090</v>
      </c>
      <c r="U105" s="226">
        <f t="shared" ref="U105:Z105" si="102">SUM(U106:U107)</f>
        <v>0</v>
      </c>
      <c r="V105" s="227">
        <f t="shared" si="102"/>
        <v>3775290</v>
      </c>
      <c r="W105" s="227">
        <f t="shared" si="102"/>
        <v>6687900</v>
      </c>
      <c r="X105" s="227">
        <f t="shared" si="102"/>
        <v>6514290</v>
      </c>
      <c r="Y105" s="227">
        <f t="shared" si="102"/>
        <v>4189380</v>
      </c>
      <c r="Z105" s="225">
        <f t="shared" si="102"/>
        <v>1428850</v>
      </c>
      <c r="AA105" s="422">
        <f t="shared" si="94"/>
        <v>22595710</v>
      </c>
      <c r="AB105" s="318">
        <f t="shared" si="95"/>
        <v>22712800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2923070</v>
      </c>
      <c r="I106" s="156">
        <f t="shared" si="86"/>
        <v>4764000</v>
      </c>
      <c r="J106" s="156">
        <f t="shared" si="87"/>
        <v>4773800</v>
      </c>
      <c r="K106" s="156">
        <f t="shared" si="88"/>
        <v>3374840</v>
      </c>
      <c r="L106" s="153">
        <f t="shared" si="89"/>
        <v>1288140</v>
      </c>
      <c r="M106" s="423">
        <f t="shared" si="90"/>
        <v>17123850</v>
      </c>
      <c r="N106" s="319">
        <f t="shared" si="91"/>
        <v>17123850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2923070</v>
      </c>
      <c r="W106" s="156">
        <f>VLOOKUP($AC106,原データ!$D$1:$R$2300,5,FALSE)</f>
        <v>4764000</v>
      </c>
      <c r="X106" s="156">
        <f>VLOOKUP($AC106,原データ!$D$1:$R$2300,6,FALSE)</f>
        <v>4773800</v>
      </c>
      <c r="Y106" s="156">
        <f>VLOOKUP($AC106,原データ!$D$1:$R$2300,7,FALSE)</f>
        <v>3374840</v>
      </c>
      <c r="Z106" s="153">
        <f>VLOOKUP($AC106,原データ!$D$1:$R$2300,8,FALSE)</f>
        <v>1288140</v>
      </c>
      <c r="AA106" s="423">
        <f t="shared" si="94"/>
        <v>17123850</v>
      </c>
      <c r="AB106" s="319">
        <f t="shared" si="95"/>
        <v>17123850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24430</v>
      </c>
      <c r="E107" s="161">
        <f t="shared" si="82"/>
        <v>92660</v>
      </c>
      <c r="F107" s="424">
        <f t="shared" si="83"/>
        <v>117090</v>
      </c>
      <c r="G107" s="163">
        <f t="shared" si="84"/>
        <v>0</v>
      </c>
      <c r="H107" s="164">
        <f t="shared" si="85"/>
        <v>852220</v>
      </c>
      <c r="I107" s="164">
        <f t="shared" si="86"/>
        <v>1923900</v>
      </c>
      <c r="J107" s="164">
        <f t="shared" si="87"/>
        <v>1740490</v>
      </c>
      <c r="K107" s="164">
        <f t="shared" si="88"/>
        <v>814540</v>
      </c>
      <c r="L107" s="161">
        <f t="shared" si="89"/>
        <v>140710</v>
      </c>
      <c r="M107" s="424">
        <f t="shared" si="90"/>
        <v>5471860</v>
      </c>
      <c r="N107" s="320">
        <f t="shared" si="91"/>
        <v>5588950</v>
      </c>
      <c r="O107" s="665"/>
      <c r="P107" s="663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92660</v>
      </c>
      <c r="T107" s="424">
        <f t="shared" si="92"/>
        <v>117090</v>
      </c>
      <c r="U107" s="163">
        <f>VLOOKUP($AC107,原データ!$D$1:$R$2300,3,FALSE)</f>
        <v>0</v>
      </c>
      <c r="V107" s="164">
        <f>VLOOKUP($AC107,原データ!$D$1:$R$2300,4,FALSE)</f>
        <v>852220</v>
      </c>
      <c r="W107" s="164">
        <f>VLOOKUP($AC107,原データ!$D$1:$R$2300,5,FALSE)</f>
        <v>1923900</v>
      </c>
      <c r="X107" s="164">
        <f>VLOOKUP($AC107,原データ!$D$1:$R$2300,6,FALSE)</f>
        <v>1740490</v>
      </c>
      <c r="Y107" s="164">
        <f>VLOOKUP($AC107,原データ!$D$1:$R$2300,7,FALSE)</f>
        <v>814540</v>
      </c>
      <c r="Z107" s="161">
        <f>VLOOKUP($AC107,原データ!$D$1:$R$2300,8,FALSE)</f>
        <v>140710</v>
      </c>
      <c r="AA107" s="424">
        <f t="shared" si="94"/>
        <v>5471860</v>
      </c>
      <c r="AB107" s="320">
        <f t="shared" si="95"/>
        <v>5588950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247890</v>
      </c>
      <c r="I108" s="227">
        <f t="shared" si="86"/>
        <v>320910</v>
      </c>
      <c r="J108" s="227">
        <f t="shared" si="87"/>
        <v>158550</v>
      </c>
      <c r="K108" s="227">
        <f t="shared" si="88"/>
        <v>253600</v>
      </c>
      <c r="L108" s="225">
        <f t="shared" si="89"/>
        <v>95590</v>
      </c>
      <c r="M108" s="422">
        <f t="shared" si="90"/>
        <v>1076540</v>
      </c>
      <c r="N108" s="318">
        <f t="shared" si="91"/>
        <v>1076540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247890</v>
      </c>
      <c r="W108" s="227">
        <f t="shared" si="104"/>
        <v>320910</v>
      </c>
      <c r="X108" s="227">
        <f t="shared" si="104"/>
        <v>158550</v>
      </c>
      <c r="Y108" s="227">
        <f t="shared" si="104"/>
        <v>253600</v>
      </c>
      <c r="Z108" s="227">
        <f t="shared" si="104"/>
        <v>95590</v>
      </c>
      <c r="AA108" s="422">
        <f>SUM(U108:Z108)</f>
        <v>1076540</v>
      </c>
      <c r="AB108" s="318">
        <f t="shared" si="95"/>
        <v>1076540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180780</v>
      </c>
      <c r="I109" s="156">
        <f t="shared" si="86"/>
        <v>257340</v>
      </c>
      <c r="J109" s="156">
        <f t="shared" si="87"/>
        <v>139990</v>
      </c>
      <c r="K109" s="156">
        <f t="shared" si="88"/>
        <v>132050</v>
      </c>
      <c r="L109" s="153">
        <f t="shared" si="89"/>
        <v>0</v>
      </c>
      <c r="M109" s="423">
        <f t="shared" si="90"/>
        <v>710160</v>
      </c>
      <c r="N109" s="319">
        <f t="shared" si="91"/>
        <v>710160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180780</v>
      </c>
      <c r="W109" s="156">
        <f>VLOOKUP($AC109,原データ!$D$1:$R$2300,5,FALSE)</f>
        <v>257340</v>
      </c>
      <c r="X109" s="156">
        <f>VLOOKUP($AC109,原データ!$D$1:$R$2300,6,FALSE)</f>
        <v>139990</v>
      </c>
      <c r="Y109" s="156">
        <f>VLOOKUP($AC109,原データ!$D$1:$R$2300,7,FALSE)</f>
        <v>132050</v>
      </c>
      <c r="Z109" s="153">
        <f>VLOOKUP($AC109,原データ!$D$1:$R$2300,8,FALSE)</f>
        <v>0</v>
      </c>
      <c r="AA109" s="423">
        <f t="shared" si="94"/>
        <v>710160</v>
      </c>
      <c r="AB109" s="319">
        <f t="shared" si="95"/>
        <v>710160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67110</v>
      </c>
      <c r="I110" s="156">
        <f t="shared" si="86"/>
        <v>63570</v>
      </c>
      <c r="J110" s="156">
        <f t="shared" si="87"/>
        <v>18560</v>
      </c>
      <c r="K110" s="156">
        <f t="shared" si="88"/>
        <v>121550</v>
      </c>
      <c r="L110" s="153">
        <f t="shared" si="89"/>
        <v>95590</v>
      </c>
      <c r="M110" s="423">
        <f t="shared" si="90"/>
        <v>366380</v>
      </c>
      <c r="N110" s="319">
        <f t="shared" si="91"/>
        <v>366380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67110</v>
      </c>
      <c r="W110" s="156">
        <f>VLOOKUP($AC110,原データ!$D$1:$R$2300,5,FALSE)</f>
        <v>63570</v>
      </c>
      <c r="X110" s="156">
        <f>VLOOKUP($AC110,原データ!$D$1:$R$2300,6,FALSE)</f>
        <v>18560</v>
      </c>
      <c r="Y110" s="156">
        <f>VLOOKUP($AC110,原データ!$D$1:$R$2300,7,FALSE)</f>
        <v>121550</v>
      </c>
      <c r="Z110" s="153">
        <f>VLOOKUP($AC110,原データ!$D$1:$R$2300,8,FALSE)</f>
        <v>95590</v>
      </c>
      <c r="AA110" s="423">
        <f t="shared" si="94"/>
        <v>366380</v>
      </c>
      <c r="AB110" s="319">
        <f t="shared" si="95"/>
        <v>366380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78320</v>
      </c>
      <c r="E113" s="225">
        <f t="shared" si="82"/>
        <v>135880</v>
      </c>
      <c r="F113" s="422">
        <f t="shared" si="83"/>
        <v>214200</v>
      </c>
      <c r="G113" s="226">
        <f t="shared" si="84"/>
        <v>0</v>
      </c>
      <c r="H113" s="227">
        <f t="shared" si="85"/>
        <v>265340</v>
      </c>
      <c r="I113" s="227">
        <f t="shared" si="86"/>
        <v>580670</v>
      </c>
      <c r="J113" s="227">
        <f t="shared" si="87"/>
        <v>815150</v>
      </c>
      <c r="K113" s="227">
        <f t="shared" si="88"/>
        <v>526830</v>
      </c>
      <c r="L113" s="225">
        <f t="shared" si="89"/>
        <v>301820</v>
      </c>
      <c r="M113" s="422">
        <f t="shared" si="90"/>
        <v>2489810</v>
      </c>
      <c r="N113" s="318">
        <f t="shared" si="91"/>
        <v>2704010</v>
      </c>
      <c r="O113" s="665"/>
      <c r="P113" s="661" t="s">
        <v>137</v>
      </c>
      <c r="Q113" s="661"/>
      <c r="R113" s="224">
        <f>SUM(R114:R116)</f>
        <v>78320</v>
      </c>
      <c r="S113" s="225">
        <f>SUM(S114:S116)</f>
        <v>135880</v>
      </c>
      <c r="T113" s="422">
        <f t="shared" si="92"/>
        <v>214200</v>
      </c>
      <c r="U113" s="226">
        <f t="shared" ref="U113:Z113" si="106">SUM(U114:U116)</f>
        <v>0</v>
      </c>
      <c r="V113" s="227">
        <f t="shared" si="106"/>
        <v>265340</v>
      </c>
      <c r="W113" s="227">
        <f t="shared" si="106"/>
        <v>580670</v>
      </c>
      <c r="X113" s="227">
        <f t="shared" si="106"/>
        <v>540150</v>
      </c>
      <c r="Y113" s="227">
        <f t="shared" si="106"/>
        <v>526830</v>
      </c>
      <c r="Z113" s="225">
        <f t="shared" si="106"/>
        <v>301820</v>
      </c>
      <c r="AA113" s="422">
        <f t="shared" si="94"/>
        <v>2214810</v>
      </c>
      <c r="AB113" s="318">
        <f t="shared" si="95"/>
        <v>2429010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275000</v>
      </c>
      <c r="AN113" s="227">
        <f t="shared" si="107"/>
        <v>0</v>
      </c>
      <c r="AO113" s="225">
        <f t="shared" si="107"/>
        <v>0</v>
      </c>
      <c r="AP113" s="422">
        <f t="shared" si="98"/>
        <v>275000</v>
      </c>
      <c r="AQ113" s="318">
        <f t="shared" si="99"/>
        <v>275000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78320</v>
      </c>
      <c r="E114" s="153">
        <f t="shared" si="82"/>
        <v>135880</v>
      </c>
      <c r="F114" s="423">
        <f t="shared" si="83"/>
        <v>214200</v>
      </c>
      <c r="G114" s="155">
        <f t="shared" si="84"/>
        <v>0</v>
      </c>
      <c r="H114" s="156">
        <f t="shared" si="85"/>
        <v>265340</v>
      </c>
      <c r="I114" s="156">
        <f t="shared" si="86"/>
        <v>580670</v>
      </c>
      <c r="J114" s="156">
        <f t="shared" si="87"/>
        <v>540150</v>
      </c>
      <c r="K114" s="156">
        <f t="shared" si="88"/>
        <v>526830</v>
      </c>
      <c r="L114" s="153">
        <f t="shared" si="89"/>
        <v>301820</v>
      </c>
      <c r="M114" s="423">
        <f t="shared" si="90"/>
        <v>2214810</v>
      </c>
      <c r="N114" s="319">
        <f t="shared" si="91"/>
        <v>2429010</v>
      </c>
      <c r="O114" s="665"/>
      <c r="P114" s="662"/>
      <c r="Q114" s="229" t="s">
        <v>138</v>
      </c>
      <c r="R114" s="152">
        <f>VLOOKUP($AC114,原データ!$D$1:$R$2300,10,FALSE)</f>
        <v>78320</v>
      </c>
      <c r="S114" s="153">
        <f>VLOOKUP($AC114,原データ!$D$1:$R$2300,11,FALSE)</f>
        <v>135880</v>
      </c>
      <c r="T114" s="423">
        <f t="shared" si="92"/>
        <v>214200</v>
      </c>
      <c r="U114" s="155">
        <f>VLOOKUP($AC114,原データ!$D$1:$R$2300,3,FALSE)</f>
        <v>0</v>
      </c>
      <c r="V114" s="156">
        <f>VLOOKUP($AC114,原データ!$D$1:$R$2300,4,FALSE)</f>
        <v>265340</v>
      </c>
      <c r="W114" s="156">
        <f>VLOOKUP($AC114,原データ!$D$1:$R$2300,5,FALSE)</f>
        <v>580670</v>
      </c>
      <c r="X114" s="156">
        <f>VLOOKUP($AC114,原データ!$D$1:$R$2300,6,FALSE)</f>
        <v>540150</v>
      </c>
      <c r="Y114" s="156">
        <f>VLOOKUP($AC114,原データ!$D$1:$R$2300,7,FALSE)</f>
        <v>526830</v>
      </c>
      <c r="Z114" s="153">
        <f>VLOOKUP($AC114,原データ!$D$1:$R$2300,8,FALSE)</f>
        <v>301820</v>
      </c>
      <c r="AA114" s="423">
        <f t="shared" si="94"/>
        <v>2214810</v>
      </c>
      <c r="AB114" s="319">
        <f t="shared" si="95"/>
        <v>2429010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275000</v>
      </c>
      <c r="K116" s="164">
        <f t="shared" si="88"/>
        <v>0</v>
      </c>
      <c r="L116" s="161">
        <f t="shared" si="89"/>
        <v>0</v>
      </c>
      <c r="M116" s="424">
        <f t="shared" si="90"/>
        <v>275000</v>
      </c>
      <c r="N116" s="320">
        <f t="shared" si="91"/>
        <v>275000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275000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275000</v>
      </c>
      <c r="AQ116" s="320">
        <f t="shared" si="99"/>
        <v>275000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349449</v>
      </c>
      <c r="I117" s="171">
        <f t="shared" si="86"/>
        <v>203030</v>
      </c>
      <c r="J117" s="171">
        <f t="shared" si="87"/>
        <v>0</v>
      </c>
      <c r="K117" s="171">
        <f t="shared" si="88"/>
        <v>465930</v>
      </c>
      <c r="L117" s="168">
        <f t="shared" si="89"/>
        <v>0</v>
      </c>
      <c r="M117" s="425">
        <f t="shared" si="90"/>
        <v>1018409</v>
      </c>
      <c r="N117" s="316">
        <f t="shared" si="91"/>
        <v>1018409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349449</v>
      </c>
      <c r="W117" s="171">
        <f>VLOOKUP($AC117,原データ!$D$1:$R$2300,5,FALSE)</f>
        <v>203030</v>
      </c>
      <c r="X117" s="171">
        <f>VLOOKUP($AC117,原データ!$D$1:$R$2300,6,FALSE)</f>
        <v>0</v>
      </c>
      <c r="Y117" s="171">
        <f>VLOOKUP($AC117,原データ!$D$1:$R$2300,7,FALSE)</f>
        <v>465930</v>
      </c>
      <c r="Z117" s="168">
        <f>VLOOKUP($AC117,原データ!$D$1:$R$2300,8,FALSE)</f>
        <v>0</v>
      </c>
      <c r="AA117" s="425">
        <f t="shared" si="94"/>
        <v>1018409</v>
      </c>
      <c r="AB117" s="316">
        <f t="shared" si="95"/>
        <v>1018409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53040</v>
      </c>
      <c r="E119" s="312">
        <f t="shared" si="82"/>
        <v>113500</v>
      </c>
      <c r="F119" s="313">
        <f t="shared" si="83"/>
        <v>166540</v>
      </c>
      <c r="G119" s="314">
        <f t="shared" si="84"/>
        <v>0</v>
      </c>
      <c r="H119" s="315">
        <f t="shared" si="85"/>
        <v>745470</v>
      </c>
      <c r="I119" s="315">
        <f t="shared" si="86"/>
        <v>811297</v>
      </c>
      <c r="J119" s="315">
        <f t="shared" si="87"/>
        <v>820380</v>
      </c>
      <c r="K119" s="315">
        <f t="shared" si="88"/>
        <v>688210</v>
      </c>
      <c r="L119" s="312">
        <f t="shared" si="89"/>
        <v>298950</v>
      </c>
      <c r="M119" s="313">
        <f t="shared" si="90"/>
        <v>3364307</v>
      </c>
      <c r="N119" s="316">
        <f t="shared" si="91"/>
        <v>3530847</v>
      </c>
      <c r="O119" s="676" t="s">
        <v>141</v>
      </c>
      <c r="P119" s="677"/>
      <c r="Q119" s="678"/>
      <c r="R119" s="167">
        <f>VLOOKUP($AC119,原データ!$D$1:$R$2300,10,FALSE)</f>
        <v>53040</v>
      </c>
      <c r="S119" s="168">
        <f>VLOOKUP($AC119,原データ!$D$1:$R$2300,11,FALSE)</f>
        <v>113500</v>
      </c>
      <c r="T119" s="425">
        <f t="shared" si="92"/>
        <v>166540</v>
      </c>
      <c r="U119" s="170">
        <f>VLOOKUP($AC119,原データ!$D$1:$R$2300,3,FALSE)</f>
        <v>0</v>
      </c>
      <c r="V119" s="171">
        <f>VLOOKUP($AC119,原データ!$D$1:$R$2300,4,FALSE)</f>
        <v>745470</v>
      </c>
      <c r="W119" s="171">
        <f>VLOOKUP($AC119,原データ!$D$1:$R$2300,5,FALSE)</f>
        <v>811297</v>
      </c>
      <c r="X119" s="171">
        <f>VLOOKUP($AC119,原データ!$D$1:$R$2300,6,FALSE)</f>
        <v>820380</v>
      </c>
      <c r="Y119" s="171">
        <f>VLOOKUP($AC119,原データ!$D$1:$R$2300,7,FALSE)</f>
        <v>688210</v>
      </c>
      <c r="Z119" s="168">
        <f>VLOOKUP($AC119,原データ!$D$1:$R$2300,8,FALSE)</f>
        <v>298950</v>
      </c>
      <c r="AA119" s="425">
        <f t="shared" si="94"/>
        <v>3364307</v>
      </c>
      <c r="AB119" s="316">
        <f t="shared" si="95"/>
        <v>3530847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2528290</v>
      </c>
      <c r="I120" s="315">
        <f t="shared" si="86"/>
        <v>6326950</v>
      </c>
      <c r="J120" s="315">
        <f t="shared" si="87"/>
        <v>5579090</v>
      </c>
      <c r="K120" s="315">
        <f t="shared" si="88"/>
        <v>4871360</v>
      </c>
      <c r="L120" s="312">
        <f t="shared" si="89"/>
        <v>3532750</v>
      </c>
      <c r="M120" s="313">
        <f t="shared" si="90"/>
        <v>22838440</v>
      </c>
      <c r="N120" s="316">
        <f t="shared" si="91"/>
        <v>22838440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2528290</v>
      </c>
      <c r="W120" s="315">
        <f t="shared" si="109"/>
        <v>6326950</v>
      </c>
      <c r="X120" s="315">
        <f t="shared" si="109"/>
        <v>5579090</v>
      </c>
      <c r="Y120" s="315">
        <f t="shared" si="109"/>
        <v>4871360</v>
      </c>
      <c r="Z120" s="312">
        <f t="shared" si="109"/>
        <v>3532750</v>
      </c>
      <c r="AA120" s="313">
        <f t="shared" si="94"/>
        <v>22838440</v>
      </c>
      <c r="AB120" s="316">
        <f t="shared" si="95"/>
        <v>22838440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116250</v>
      </c>
      <c r="J123" s="171">
        <f t="shared" si="112"/>
        <v>79320</v>
      </c>
      <c r="K123" s="171">
        <f t="shared" si="112"/>
        <v>0</v>
      </c>
      <c r="L123" s="168">
        <f t="shared" si="112"/>
        <v>0</v>
      </c>
      <c r="M123" s="425">
        <f t="shared" si="112"/>
        <v>195570</v>
      </c>
      <c r="N123" s="321">
        <f t="shared" si="112"/>
        <v>195570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116250</v>
      </c>
      <c r="X123" s="171">
        <f>VLOOKUP($AC123,原データ!$D$1:$R$2300,6,FALSE)</f>
        <v>79320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195570</v>
      </c>
      <c r="AB123" s="316">
        <f>SUM(AA123,T123)</f>
        <v>195570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757710</v>
      </c>
      <c r="I127" s="171">
        <f t="shared" si="111"/>
        <v>1184750</v>
      </c>
      <c r="J127" s="171">
        <f t="shared" si="111"/>
        <v>1679010</v>
      </c>
      <c r="K127" s="171">
        <f t="shared" si="111"/>
        <v>1434070</v>
      </c>
      <c r="L127" s="168">
        <f t="shared" si="111"/>
        <v>296700</v>
      </c>
      <c r="M127" s="425">
        <f t="shared" si="90"/>
        <v>5352240</v>
      </c>
      <c r="N127" s="316">
        <f t="shared" si="91"/>
        <v>5352240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757710</v>
      </c>
      <c r="W127" s="171">
        <f>VLOOKUP($AC127,原データ!$D$1:$R$2300,5,FALSE)</f>
        <v>1184750</v>
      </c>
      <c r="X127" s="171">
        <f>VLOOKUP($AC127,原データ!$D$1:$R$2300,6,FALSE)</f>
        <v>1679010</v>
      </c>
      <c r="Y127" s="171">
        <f>VLOOKUP($AC127,原データ!$D$1:$R$2300,7,FALSE)</f>
        <v>1434070</v>
      </c>
      <c r="Z127" s="168">
        <f>VLOOKUP($AC127,原データ!$D$1:$R$2300,8,FALSE)</f>
        <v>296700</v>
      </c>
      <c r="AA127" s="425">
        <f t="shared" si="94"/>
        <v>5352240</v>
      </c>
      <c r="AB127" s="316">
        <f t="shared" si="95"/>
        <v>5352240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471710</v>
      </c>
      <c r="I129" s="171">
        <f t="shared" si="111"/>
        <v>1736010</v>
      </c>
      <c r="J129" s="171">
        <f t="shared" si="111"/>
        <v>2751480</v>
      </c>
      <c r="K129" s="171">
        <f t="shared" si="111"/>
        <v>580640</v>
      </c>
      <c r="L129" s="171">
        <f t="shared" si="111"/>
        <v>515220</v>
      </c>
      <c r="M129" s="425">
        <f t="shared" si="90"/>
        <v>6055060</v>
      </c>
      <c r="N129" s="321">
        <f t="shared" si="91"/>
        <v>6055060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471710</v>
      </c>
      <c r="W129" s="171">
        <f>VLOOKUP($AC129,原データ!$D$1:$R$2300,5,FALSE)</f>
        <v>1736010</v>
      </c>
      <c r="X129" s="171">
        <f>VLOOKUP($AC129,原データ!$D$1:$R$2300,6,FALSE)</f>
        <v>2751480</v>
      </c>
      <c r="Y129" s="171">
        <f>VLOOKUP($AC129,原データ!$D$1:$R$2300,7,FALSE)</f>
        <v>580640</v>
      </c>
      <c r="Z129" s="168">
        <f>VLOOKUP($AC129,原データ!$D$1:$R$2300,8,FALSE)</f>
        <v>515220</v>
      </c>
      <c r="AA129" s="425">
        <f t="shared" si="94"/>
        <v>6055060</v>
      </c>
      <c r="AB129" s="316">
        <f t="shared" si="95"/>
        <v>6055060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2289410</v>
      </c>
      <c r="L131" s="168">
        <f t="shared" si="111"/>
        <v>2280050</v>
      </c>
      <c r="M131" s="425">
        <f t="shared" si="90"/>
        <v>4569460</v>
      </c>
      <c r="N131" s="321">
        <f t="shared" si="91"/>
        <v>4569460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2289410</v>
      </c>
      <c r="Z131" s="168">
        <f>VLOOKUP($AC131,原データ!$D$1:$R$2300,8,FALSE)</f>
        <v>2280050</v>
      </c>
      <c r="AA131" s="425">
        <f t="shared" si="94"/>
        <v>4569460</v>
      </c>
      <c r="AB131" s="316">
        <f t="shared" si="95"/>
        <v>4569460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1298870</v>
      </c>
      <c r="I132" s="171">
        <f t="shared" si="116"/>
        <v>3289940</v>
      </c>
      <c r="J132" s="171">
        <f t="shared" si="116"/>
        <v>1069280</v>
      </c>
      <c r="K132" s="171">
        <f t="shared" si="116"/>
        <v>567240</v>
      </c>
      <c r="L132" s="168">
        <f t="shared" si="116"/>
        <v>440780</v>
      </c>
      <c r="M132" s="425">
        <f t="shared" si="116"/>
        <v>6666110</v>
      </c>
      <c r="N132" s="321">
        <f t="shared" si="116"/>
        <v>6666110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1298870</v>
      </c>
      <c r="W132" s="171">
        <f>VLOOKUP($AC132,原データ!$D$1:$R$2300,5,FALSE)</f>
        <v>3289940</v>
      </c>
      <c r="X132" s="171">
        <f>VLOOKUP($AC132,原データ!$D$1:$R$2300,6,FALSE)</f>
        <v>1069280</v>
      </c>
      <c r="Y132" s="171">
        <f>VLOOKUP($AC132,原データ!$D$1:$R$2300,7,FALSE)</f>
        <v>567240</v>
      </c>
      <c r="Z132" s="168">
        <f>VLOOKUP($AC132,原データ!$D$1:$R$2300,8,FALSE)</f>
        <v>440780</v>
      </c>
      <c r="AA132" s="425">
        <f>SUM(U132:Z132)</f>
        <v>6666110</v>
      </c>
      <c r="AB132" s="316">
        <f>SUM(AA132,T132)</f>
        <v>6666110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642850</v>
      </c>
      <c r="I134" s="315">
        <f t="shared" si="86"/>
        <v>2868770</v>
      </c>
      <c r="J134" s="315">
        <f t="shared" si="87"/>
        <v>5729960</v>
      </c>
      <c r="K134" s="315">
        <f t="shared" si="88"/>
        <v>11987600</v>
      </c>
      <c r="L134" s="312">
        <f t="shared" si="89"/>
        <v>4520870</v>
      </c>
      <c r="M134" s="313">
        <f t="shared" si="90"/>
        <v>25750050</v>
      </c>
      <c r="N134" s="316">
        <f t="shared" si="91"/>
        <v>25750050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642850</v>
      </c>
      <c r="W134" s="315">
        <f>SUM(W135:W138)</f>
        <v>2868770</v>
      </c>
      <c r="X134" s="315">
        <f>SUM(X135:X138)</f>
        <v>5729960</v>
      </c>
      <c r="Y134" s="315">
        <f>SUM(Y135:Y138)</f>
        <v>11987600</v>
      </c>
      <c r="Z134" s="315">
        <f>SUM(Z135:Z138)</f>
        <v>4520870</v>
      </c>
      <c r="AA134" s="313">
        <f>SUM(U134:Z134)</f>
        <v>25750050</v>
      </c>
      <c r="AB134" s="316">
        <f>SUM(AA134,T134)</f>
        <v>25750050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341450</v>
      </c>
      <c r="J135" s="171">
        <f t="shared" si="87"/>
        <v>3170460</v>
      </c>
      <c r="K135" s="171">
        <f t="shared" si="88"/>
        <v>8693260</v>
      </c>
      <c r="L135" s="168">
        <f t="shared" si="89"/>
        <v>4151710</v>
      </c>
      <c r="M135" s="425">
        <f t="shared" si="90"/>
        <v>16356880</v>
      </c>
      <c r="N135" s="316">
        <f t="shared" si="91"/>
        <v>16356880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341450</v>
      </c>
      <c r="X135" s="171">
        <f>VLOOKUP($AC135,原データ!$D$1:$R$2300,6,FALSE)</f>
        <v>3170460</v>
      </c>
      <c r="Y135" s="171">
        <f>VLOOKUP($AC135,原データ!$D$1:$R$2300,7,FALSE)</f>
        <v>8693260</v>
      </c>
      <c r="Z135" s="168">
        <f>VLOOKUP($AC135,原データ!$D$1:$R$2300,8,FALSE)</f>
        <v>4151710</v>
      </c>
      <c r="AA135" s="425">
        <f t="shared" si="94"/>
        <v>16356880</v>
      </c>
      <c r="AB135" s="316">
        <f t="shared" si="95"/>
        <v>16356880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642850</v>
      </c>
      <c r="I136" s="171">
        <f t="shared" si="86"/>
        <v>2527320</v>
      </c>
      <c r="J136" s="171">
        <f t="shared" si="87"/>
        <v>2559500</v>
      </c>
      <c r="K136" s="171">
        <f t="shared" si="88"/>
        <v>3294340</v>
      </c>
      <c r="L136" s="168">
        <f t="shared" si="89"/>
        <v>369160</v>
      </c>
      <c r="M136" s="425">
        <f t="shared" si="90"/>
        <v>9393170</v>
      </c>
      <c r="N136" s="316">
        <f t="shared" si="91"/>
        <v>9393170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642850</v>
      </c>
      <c r="W136" s="171">
        <f>VLOOKUP($AC136,原データ!$D$1:$R$2300,5,FALSE)</f>
        <v>2527320</v>
      </c>
      <c r="X136" s="171">
        <f>VLOOKUP($AC136,原データ!$D$1:$R$2300,6,FALSE)</f>
        <v>2559500</v>
      </c>
      <c r="Y136" s="171">
        <f>VLOOKUP($AC136,原データ!$D$1:$R$2300,7,FALSE)</f>
        <v>3294340</v>
      </c>
      <c r="Z136" s="168">
        <f>VLOOKUP($AC136,原データ!$D$1:$R$2300,8,FALSE)</f>
        <v>369160</v>
      </c>
      <c r="AA136" s="425">
        <f t="shared" si="94"/>
        <v>9393170</v>
      </c>
      <c r="AB136" s="316">
        <f t="shared" si="95"/>
        <v>9393170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217470</v>
      </c>
      <c r="E139" s="416">
        <f t="shared" si="82"/>
        <v>571130</v>
      </c>
      <c r="F139" s="417">
        <f t="shared" si="83"/>
        <v>788600</v>
      </c>
      <c r="G139" s="418">
        <f t="shared" si="84"/>
        <v>0</v>
      </c>
      <c r="H139" s="419">
        <f t="shared" si="85"/>
        <v>10077099</v>
      </c>
      <c r="I139" s="419">
        <f t="shared" si="86"/>
        <v>19202377</v>
      </c>
      <c r="J139" s="419">
        <f t="shared" si="87"/>
        <v>22548770</v>
      </c>
      <c r="K139" s="419">
        <f t="shared" si="88"/>
        <v>28547800</v>
      </c>
      <c r="L139" s="416">
        <f t="shared" si="89"/>
        <v>13241710</v>
      </c>
      <c r="M139" s="417">
        <f t="shared" si="90"/>
        <v>93617756</v>
      </c>
      <c r="N139" s="420">
        <f t="shared" si="91"/>
        <v>94406356</v>
      </c>
      <c r="O139" s="684" t="s">
        <v>148</v>
      </c>
      <c r="P139" s="685"/>
      <c r="Q139" s="685"/>
      <c r="R139" s="415">
        <f>SUM(R98,R120,R134,R119)</f>
        <v>217470</v>
      </c>
      <c r="S139" s="415">
        <f>SUM(S98,S120,S134,S119)</f>
        <v>571130</v>
      </c>
      <c r="T139" s="417">
        <f t="shared" si="92"/>
        <v>788600</v>
      </c>
      <c r="U139" s="418">
        <f t="shared" ref="U139:Z139" si="117">SUM(U98,U120,U134,U119)</f>
        <v>0</v>
      </c>
      <c r="V139" s="418">
        <f t="shared" si="117"/>
        <v>10077099</v>
      </c>
      <c r="W139" s="418">
        <f t="shared" si="117"/>
        <v>19202377</v>
      </c>
      <c r="X139" s="418">
        <f t="shared" si="117"/>
        <v>22273770</v>
      </c>
      <c r="Y139" s="418">
        <f t="shared" si="117"/>
        <v>28547800</v>
      </c>
      <c r="Z139" s="418">
        <f t="shared" si="117"/>
        <v>13241710</v>
      </c>
      <c r="AA139" s="417">
        <f t="shared" si="94"/>
        <v>93342756</v>
      </c>
      <c r="AB139" s="420">
        <f t="shared" si="95"/>
        <v>94131356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275000</v>
      </c>
      <c r="AN139" s="418">
        <f t="shared" si="118"/>
        <v>0</v>
      </c>
      <c r="AO139" s="418">
        <f t="shared" si="118"/>
        <v>0</v>
      </c>
      <c r="AP139" s="417">
        <f>SUM(AJ139:AO139)</f>
        <v>275000</v>
      </c>
      <c r="AQ139" s="420">
        <f t="shared" si="99"/>
        <v>275000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144223</v>
      </c>
      <c r="E141" s="312">
        <f t="shared" ref="E141:E182" si="120">S141+AH141</f>
        <v>411067</v>
      </c>
      <c r="F141" s="313">
        <f t="shared" ref="F141:F182" si="121">T141+AI141</f>
        <v>555290</v>
      </c>
      <c r="G141" s="314">
        <f t="shared" ref="G141:G182" si="122">U141+AJ141</f>
        <v>0</v>
      </c>
      <c r="H141" s="315">
        <f t="shared" ref="H141:H182" si="123">V141+AK141</f>
        <v>5456399</v>
      </c>
      <c r="I141" s="315">
        <f t="shared" ref="I141:I182" si="124">W141+AL141</f>
        <v>8120592</v>
      </c>
      <c r="J141" s="315">
        <f t="shared" ref="J141:J182" si="125">X141+AM141</f>
        <v>9187929</v>
      </c>
      <c r="K141" s="315">
        <f t="shared" ref="K141:K182" si="126">Y141+AN141</f>
        <v>9685741</v>
      </c>
      <c r="L141" s="312">
        <f t="shared" ref="L141:L182" si="127">Z141+AO141</f>
        <v>4258004</v>
      </c>
      <c r="M141" s="313">
        <f t="shared" ref="M141:M182" si="128">AA141+AP141</f>
        <v>36708665</v>
      </c>
      <c r="N141" s="316">
        <f t="shared" ref="N141:N182" si="129">AB141+AQ141</f>
        <v>37263955</v>
      </c>
      <c r="O141" s="659" t="s">
        <v>124</v>
      </c>
      <c r="P141" s="660"/>
      <c r="Q141" s="660"/>
      <c r="R141" s="311">
        <f>SUM(R142,R148,R151,R156,R160,R161)</f>
        <v>144223</v>
      </c>
      <c r="S141" s="311">
        <f>SUM(S142,S148,S151,S156,S160,S161)</f>
        <v>411067</v>
      </c>
      <c r="T141" s="313">
        <f>SUM(R141:S141)</f>
        <v>555290</v>
      </c>
      <c r="U141" s="314">
        <f t="shared" ref="U141:Z141" si="130">SUM(U142,U148,U151,U156,U160,U161)</f>
        <v>0</v>
      </c>
      <c r="V141" s="314">
        <f t="shared" si="130"/>
        <v>5456399</v>
      </c>
      <c r="W141" s="314">
        <f t="shared" si="130"/>
        <v>8120592</v>
      </c>
      <c r="X141" s="314">
        <f t="shared" si="130"/>
        <v>8940429</v>
      </c>
      <c r="Y141" s="314">
        <f t="shared" si="130"/>
        <v>9685741</v>
      </c>
      <c r="Z141" s="314">
        <f t="shared" si="130"/>
        <v>4258004</v>
      </c>
      <c r="AA141" s="313">
        <f t="shared" ref="AA141:AA182" si="131">SUM(U141:Z141)</f>
        <v>36461165</v>
      </c>
      <c r="AB141" s="316">
        <f t="shared" ref="AB141:AB182" si="132">SUM(AA141,T141)</f>
        <v>37016455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247500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247500</v>
      </c>
      <c r="AQ141" s="316">
        <f t="shared" ref="AQ141:AQ182" si="135">SUM(AP141,AI141)</f>
        <v>247500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51748</v>
      </c>
      <c r="E142" s="225">
        <f t="shared" si="120"/>
        <v>206181</v>
      </c>
      <c r="F142" s="422">
        <f t="shared" si="121"/>
        <v>257929</v>
      </c>
      <c r="G142" s="226">
        <f t="shared" si="122"/>
        <v>0</v>
      </c>
      <c r="H142" s="227">
        <f t="shared" si="123"/>
        <v>1332124</v>
      </c>
      <c r="I142" s="227">
        <f t="shared" si="124"/>
        <v>1241694</v>
      </c>
      <c r="J142" s="227">
        <f t="shared" si="125"/>
        <v>2561093</v>
      </c>
      <c r="K142" s="227">
        <f t="shared" si="126"/>
        <v>4891156</v>
      </c>
      <c r="L142" s="225">
        <f t="shared" si="127"/>
        <v>2681632</v>
      </c>
      <c r="M142" s="422">
        <f t="shared" si="128"/>
        <v>12707699</v>
      </c>
      <c r="N142" s="318">
        <f t="shared" si="129"/>
        <v>12965628</v>
      </c>
      <c r="O142" s="665"/>
      <c r="P142" s="661" t="s">
        <v>125</v>
      </c>
      <c r="Q142" s="661"/>
      <c r="R142" s="224">
        <f>SUM(R143:R147)</f>
        <v>51748</v>
      </c>
      <c r="S142" s="225">
        <f>SUM(S143:S147)</f>
        <v>206181</v>
      </c>
      <c r="T142" s="422">
        <f t="shared" ref="T142:T182" si="136">SUM(R142:S142)</f>
        <v>257929</v>
      </c>
      <c r="U142" s="226">
        <f t="shared" ref="U142:Z142" si="137">SUM(U143:U147)</f>
        <v>0</v>
      </c>
      <c r="V142" s="227">
        <f t="shared" si="137"/>
        <v>1332124</v>
      </c>
      <c r="W142" s="227">
        <f t="shared" si="137"/>
        <v>1241694</v>
      </c>
      <c r="X142" s="227">
        <f t="shared" si="137"/>
        <v>2561093</v>
      </c>
      <c r="Y142" s="227">
        <f t="shared" si="137"/>
        <v>4891156</v>
      </c>
      <c r="Z142" s="225">
        <f t="shared" si="137"/>
        <v>2681632</v>
      </c>
      <c r="AA142" s="422">
        <f t="shared" si="131"/>
        <v>12707699</v>
      </c>
      <c r="AB142" s="318">
        <f t="shared" si="132"/>
        <v>12965628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677043</v>
      </c>
      <c r="I143" s="156">
        <f t="shared" si="124"/>
        <v>717646</v>
      </c>
      <c r="J143" s="156">
        <f t="shared" si="125"/>
        <v>2014432</v>
      </c>
      <c r="K143" s="156">
        <f t="shared" si="126"/>
        <v>4184778</v>
      </c>
      <c r="L143" s="153">
        <f t="shared" si="127"/>
        <v>2251295</v>
      </c>
      <c r="M143" s="423">
        <f t="shared" si="128"/>
        <v>9845194</v>
      </c>
      <c r="N143" s="319">
        <f t="shared" si="129"/>
        <v>9845194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677043</v>
      </c>
      <c r="W143" s="156">
        <f>VLOOKUP($AC143,原データ!$D$1:$R$2300,5,FALSE)</f>
        <v>717646</v>
      </c>
      <c r="X143" s="156">
        <f>VLOOKUP($AC143,原データ!$D$1:$R$2300,6,FALSE)</f>
        <v>2014432</v>
      </c>
      <c r="Y143" s="156">
        <f>VLOOKUP($AC143,原データ!$D$1:$R$2300,7,FALSE)</f>
        <v>4184778</v>
      </c>
      <c r="Z143" s="153">
        <f>VLOOKUP($AC143,原データ!$D$1:$R$2300,8,FALSE)</f>
        <v>2251295</v>
      </c>
      <c r="AA143" s="423">
        <f t="shared" si="131"/>
        <v>9845194</v>
      </c>
      <c r="AB143" s="319">
        <f t="shared" si="132"/>
        <v>9845194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51748</v>
      </c>
      <c r="E145" s="153">
        <f t="shared" si="120"/>
        <v>206181</v>
      </c>
      <c r="F145" s="423">
        <f t="shared" si="121"/>
        <v>257929</v>
      </c>
      <c r="G145" s="155">
        <f t="shared" si="122"/>
        <v>0</v>
      </c>
      <c r="H145" s="156">
        <f t="shared" si="123"/>
        <v>564217</v>
      </c>
      <c r="I145" s="156">
        <f t="shared" si="124"/>
        <v>437182</v>
      </c>
      <c r="J145" s="156">
        <f t="shared" si="125"/>
        <v>473676</v>
      </c>
      <c r="K145" s="156">
        <f t="shared" si="126"/>
        <v>568157</v>
      </c>
      <c r="L145" s="153">
        <f t="shared" si="127"/>
        <v>358264</v>
      </c>
      <c r="M145" s="423">
        <f t="shared" si="128"/>
        <v>2401496</v>
      </c>
      <c r="N145" s="319">
        <f t="shared" si="129"/>
        <v>2659425</v>
      </c>
      <c r="O145" s="665"/>
      <c r="P145" s="663"/>
      <c r="Q145" s="229" t="s">
        <v>128</v>
      </c>
      <c r="R145" s="152">
        <f>VLOOKUP($AC145,原データ!$D$1:$R$2300,10,FALSE)</f>
        <v>51748</v>
      </c>
      <c r="S145" s="153">
        <f>VLOOKUP($AC145,原データ!$D$1:$R$2300,11,FALSE)</f>
        <v>206181</v>
      </c>
      <c r="T145" s="423">
        <f t="shared" si="136"/>
        <v>257929</v>
      </c>
      <c r="U145" s="155">
        <f>VLOOKUP($AC145,原データ!$D$1:$R$2300,3,FALSE)</f>
        <v>0</v>
      </c>
      <c r="V145" s="156">
        <f>VLOOKUP($AC145,原データ!$D$1:$R$2300,4,FALSE)</f>
        <v>564217</v>
      </c>
      <c r="W145" s="156">
        <f>VLOOKUP($AC145,原データ!$D$1:$R$2300,5,FALSE)</f>
        <v>437182</v>
      </c>
      <c r="X145" s="156">
        <f>VLOOKUP($AC145,原データ!$D$1:$R$2300,6,FALSE)</f>
        <v>473676</v>
      </c>
      <c r="Y145" s="156">
        <f>VLOOKUP($AC145,原データ!$D$1:$R$2300,7,FALSE)</f>
        <v>568157</v>
      </c>
      <c r="Z145" s="153">
        <f>VLOOKUP($AC145,原データ!$D$1:$R$2300,8,FALSE)</f>
        <v>358264</v>
      </c>
      <c r="AA145" s="423">
        <f t="shared" si="131"/>
        <v>2401496</v>
      </c>
      <c r="AB145" s="319">
        <f t="shared" si="132"/>
        <v>2659425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32508</v>
      </c>
      <c r="L146" s="153">
        <f t="shared" si="127"/>
        <v>0</v>
      </c>
      <c r="M146" s="423">
        <f t="shared" si="128"/>
        <v>32508</v>
      </c>
      <c r="N146" s="319">
        <f t="shared" si="129"/>
        <v>32508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32508</v>
      </c>
      <c r="Z146" s="153">
        <f>VLOOKUP($AC146,原データ!$D$1:$R$2300,8,FALSE)</f>
        <v>0</v>
      </c>
      <c r="AA146" s="423">
        <f t="shared" si="131"/>
        <v>32508</v>
      </c>
      <c r="AB146" s="319">
        <f t="shared" si="132"/>
        <v>32508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90864</v>
      </c>
      <c r="I147" s="164">
        <f t="shared" si="124"/>
        <v>86866</v>
      </c>
      <c r="J147" s="164">
        <f t="shared" si="125"/>
        <v>72985</v>
      </c>
      <c r="K147" s="164">
        <f t="shared" si="126"/>
        <v>105713</v>
      </c>
      <c r="L147" s="161">
        <f t="shared" si="127"/>
        <v>72073</v>
      </c>
      <c r="M147" s="424">
        <f t="shared" si="128"/>
        <v>428501</v>
      </c>
      <c r="N147" s="320">
        <f t="shared" si="129"/>
        <v>428501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90864</v>
      </c>
      <c r="W147" s="164">
        <f>VLOOKUP($AC147,原データ!$D$1:$R$2300,5,FALSE)</f>
        <v>86866</v>
      </c>
      <c r="X147" s="164">
        <f>VLOOKUP($AC147,原データ!$D$1:$R$2300,6,FALSE)</f>
        <v>72985</v>
      </c>
      <c r="Y147" s="164">
        <f>VLOOKUP($AC147,原データ!$D$1:$R$2300,7,FALSE)</f>
        <v>105713</v>
      </c>
      <c r="Z147" s="161">
        <f>VLOOKUP($AC147,原データ!$D$1:$R$2300,8,FALSE)</f>
        <v>72073</v>
      </c>
      <c r="AA147" s="424">
        <f t="shared" si="131"/>
        <v>428501</v>
      </c>
      <c r="AB147" s="320">
        <f t="shared" si="132"/>
        <v>428501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21987</v>
      </c>
      <c r="E148" s="225">
        <f t="shared" si="120"/>
        <v>83394</v>
      </c>
      <c r="F148" s="422">
        <f t="shared" si="121"/>
        <v>105381</v>
      </c>
      <c r="G148" s="226">
        <f t="shared" si="122"/>
        <v>0</v>
      </c>
      <c r="H148" s="227">
        <f t="shared" si="123"/>
        <v>3356865</v>
      </c>
      <c r="I148" s="227">
        <f t="shared" si="124"/>
        <v>5908380</v>
      </c>
      <c r="J148" s="227">
        <f t="shared" si="125"/>
        <v>5757934</v>
      </c>
      <c r="K148" s="227">
        <f t="shared" si="126"/>
        <v>3677877</v>
      </c>
      <c r="L148" s="225">
        <f t="shared" si="127"/>
        <v>1245641</v>
      </c>
      <c r="M148" s="422">
        <f t="shared" si="128"/>
        <v>19946697</v>
      </c>
      <c r="N148" s="318">
        <f t="shared" si="129"/>
        <v>20052078</v>
      </c>
      <c r="O148" s="665"/>
      <c r="P148" s="661" t="s">
        <v>131</v>
      </c>
      <c r="Q148" s="661"/>
      <c r="R148" s="224">
        <f>SUM(R149:R150)</f>
        <v>21987</v>
      </c>
      <c r="S148" s="225">
        <f>SUM(S149:S150)</f>
        <v>83394</v>
      </c>
      <c r="T148" s="422">
        <f t="shared" si="136"/>
        <v>105381</v>
      </c>
      <c r="U148" s="226">
        <f t="shared" ref="U148:Z148" si="140">SUM(U149:U150)</f>
        <v>0</v>
      </c>
      <c r="V148" s="227">
        <f t="shared" si="140"/>
        <v>3356865</v>
      </c>
      <c r="W148" s="227">
        <f t="shared" si="140"/>
        <v>5908380</v>
      </c>
      <c r="X148" s="227">
        <f t="shared" si="140"/>
        <v>5757934</v>
      </c>
      <c r="Y148" s="227">
        <f t="shared" si="140"/>
        <v>3677877</v>
      </c>
      <c r="Z148" s="225">
        <f t="shared" si="140"/>
        <v>1245641</v>
      </c>
      <c r="AA148" s="422">
        <f t="shared" si="131"/>
        <v>19946697</v>
      </c>
      <c r="AB148" s="318">
        <f t="shared" si="132"/>
        <v>20052078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2589867</v>
      </c>
      <c r="I149" s="156">
        <f t="shared" si="124"/>
        <v>4188484</v>
      </c>
      <c r="J149" s="156">
        <f t="shared" si="125"/>
        <v>4233122</v>
      </c>
      <c r="K149" s="156">
        <f t="shared" si="126"/>
        <v>2970707</v>
      </c>
      <c r="L149" s="153">
        <f t="shared" si="127"/>
        <v>1119002</v>
      </c>
      <c r="M149" s="423">
        <f t="shared" si="128"/>
        <v>15101182</v>
      </c>
      <c r="N149" s="319">
        <f t="shared" si="129"/>
        <v>15101182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2589867</v>
      </c>
      <c r="W149" s="156">
        <f>VLOOKUP($AC149,原データ!$D$1:$R$2300,5,FALSE)</f>
        <v>4188484</v>
      </c>
      <c r="X149" s="156">
        <f>VLOOKUP($AC149,原データ!$D$1:$R$2300,6,FALSE)</f>
        <v>4233122</v>
      </c>
      <c r="Y149" s="156">
        <f>VLOOKUP($AC149,原データ!$D$1:$R$2300,7,FALSE)</f>
        <v>2970707</v>
      </c>
      <c r="Z149" s="153">
        <f>VLOOKUP($AC149,原データ!$D$1:$R$2300,8,FALSE)</f>
        <v>1119002</v>
      </c>
      <c r="AA149" s="423">
        <f t="shared" si="131"/>
        <v>15101182</v>
      </c>
      <c r="AB149" s="319">
        <f t="shared" si="132"/>
        <v>15101182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21987</v>
      </c>
      <c r="E150" s="161">
        <f t="shared" si="120"/>
        <v>83394</v>
      </c>
      <c r="F150" s="424">
        <f t="shared" si="121"/>
        <v>105381</v>
      </c>
      <c r="G150" s="163">
        <f t="shared" si="122"/>
        <v>0</v>
      </c>
      <c r="H150" s="164">
        <f t="shared" si="123"/>
        <v>766998</v>
      </c>
      <c r="I150" s="164">
        <f t="shared" si="124"/>
        <v>1719896</v>
      </c>
      <c r="J150" s="164">
        <f t="shared" si="125"/>
        <v>1524812</v>
      </c>
      <c r="K150" s="164">
        <f t="shared" si="126"/>
        <v>707170</v>
      </c>
      <c r="L150" s="161">
        <f t="shared" si="127"/>
        <v>126639</v>
      </c>
      <c r="M150" s="424">
        <f t="shared" si="128"/>
        <v>4845515</v>
      </c>
      <c r="N150" s="320">
        <f t="shared" si="129"/>
        <v>4950896</v>
      </c>
      <c r="O150" s="665"/>
      <c r="P150" s="663"/>
      <c r="Q150" s="230" t="s">
        <v>133</v>
      </c>
      <c r="R150" s="160">
        <f>VLOOKUP($AC150,原データ!$D$1:$R$2300,10,FALSE)</f>
        <v>21987</v>
      </c>
      <c r="S150" s="161">
        <f>VLOOKUP($AC150,原データ!$D$1:$R$2300,11,FALSE)</f>
        <v>83394</v>
      </c>
      <c r="T150" s="424">
        <f t="shared" si="136"/>
        <v>105381</v>
      </c>
      <c r="U150" s="163">
        <f>VLOOKUP($AC150,原データ!$D$1:$R$2300,3,FALSE)</f>
        <v>0</v>
      </c>
      <c r="V150" s="164">
        <f>VLOOKUP($AC150,原データ!$D$1:$R$2300,4,FALSE)</f>
        <v>766998</v>
      </c>
      <c r="W150" s="164">
        <f>VLOOKUP($AC150,原データ!$D$1:$R$2300,5,FALSE)</f>
        <v>1719896</v>
      </c>
      <c r="X150" s="164">
        <f>VLOOKUP($AC150,原データ!$D$1:$R$2300,6,FALSE)</f>
        <v>1524812</v>
      </c>
      <c r="Y150" s="164">
        <f>VLOOKUP($AC150,原データ!$D$1:$R$2300,7,FALSE)</f>
        <v>707170</v>
      </c>
      <c r="Z150" s="161">
        <f>VLOOKUP($AC150,原データ!$D$1:$R$2300,8,FALSE)</f>
        <v>126639</v>
      </c>
      <c r="AA150" s="424">
        <f t="shared" si="131"/>
        <v>4845515</v>
      </c>
      <c r="AB150" s="320">
        <f t="shared" si="132"/>
        <v>4950896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220102</v>
      </c>
      <c r="I151" s="227">
        <f t="shared" si="124"/>
        <v>288819</v>
      </c>
      <c r="J151" s="227">
        <f t="shared" si="125"/>
        <v>142695</v>
      </c>
      <c r="K151" s="227">
        <f t="shared" si="126"/>
        <v>228240</v>
      </c>
      <c r="L151" s="225">
        <f t="shared" si="127"/>
        <v>76911</v>
      </c>
      <c r="M151" s="422">
        <f t="shared" si="128"/>
        <v>956767</v>
      </c>
      <c r="N151" s="318">
        <f t="shared" si="129"/>
        <v>956767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220102</v>
      </c>
      <c r="W151" s="227">
        <f t="shared" si="142"/>
        <v>288819</v>
      </c>
      <c r="X151" s="227">
        <f t="shared" si="142"/>
        <v>142695</v>
      </c>
      <c r="Y151" s="227">
        <f t="shared" si="142"/>
        <v>228240</v>
      </c>
      <c r="Z151" s="227">
        <f t="shared" si="142"/>
        <v>76911</v>
      </c>
      <c r="AA151" s="422">
        <f>SUM(U151:Z151)</f>
        <v>956767</v>
      </c>
      <c r="AB151" s="318">
        <f>SUM(AA151,T151)</f>
        <v>956767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159703</v>
      </c>
      <c r="I152" s="156">
        <f t="shared" si="124"/>
        <v>231606</v>
      </c>
      <c r="J152" s="156">
        <f t="shared" si="125"/>
        <v>125991</v>
      </c>
      <c r="K152" s="156">
        <f t="shared" si="126"/>
        <v>118845</v>
      </c>
      <c r="L152" s="153">
        <f t="shared" si="127"/>
        <v>0</v>
      </c>
      <c r="M152" s="423">
        <f t="shared" si="128"/>
        <v>636145</v>
      </c>
      <c r="N152" s="319">
        <f t="shared" si="129"/>
        <v>636145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159703</v>
      </c>
      <c r="W152" s="156">
        <f>VLOOKUP($AC152,原データ!$D$1:$R$2300,5,FALSE)</f>
        <v>231606</v>
      </c>
      <c r="X152" s="156">
        <f>VLOOKUP($AC152,原データ!$D$1:$R$2300,6,FALSE)</f>
        <v>125991</v>
      </c>
      <c r="Y152" s="156">
        <f>VLOOKUP($AC152,原データ!$D$1:$R$2300,7,FALSE)</f>
        <v>118845</v>
      </c>
      <c r="Z152" s="153">
        <f>VLOOKUP($AC152,原データ!$D$1:$R$2300,8,FALSE)</f>
        <v>0</v>
      </c>
      <c r="AA152" s="423">
        <f t="shared" si="131"/>
        <v>636145</v>
      </c>
      <c r="AB152" s="319">
        <f t="shared" si="132"/>
        <v>636145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60399</v>
      </c>
      <c r="I153" s="156">
        <f t="shared" si="124"/>
        <v>57213</v>
      </c>
      <c r="J153" s="156">
        <f t="shared" si="125"/>
        <v>16704</v>
      </c>
      <c r="K153" s="156">
        <f t="shared" si="126"/>
        <v>109395</v>
      </c>
      <c r="L153" s="153">
        <f t="shared" si="127"/>
        <v>76911</v>
      </c>
      <c r="M153" s="423">
        <f t="shared" si="128"/>
        <v>320622</v>
      </c>
      <c r="N153" s="319">
        <f t="shared" si="129"/>
        <v>320622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60399</v>
      </c>
      <c r="W153" s="156">
        <f>VLOOKUP($AC153,原データ!$D$1:$R$2300,5,FALSE)</f>
        <v>57213</v>
      </c>
      <c r="X153" s="156">
        <f>VLOOKUP($AC153,原データ!$D$1:$R$2300,6,FALSE)</f>
        <v>16704</v>
      </c>
      <c r="Y153" s="156">
        <f>VLOOKUP($AC153,原データ!$D$1:$R$2300,7,FALSE)</f>
        <v>109395</v>
      </c>
      <c r="Z153" s="153">
        <f>VLOOKUP($AC153,原データ!$D$1:$R$2300,8,FALSE)</f>
        <v>76911</v>
      </c>
      <c r="AA153" s="423">
        <f t="shared" si="131"/>
        <v>320622</v>
      </c>
      <c r="AB153" s="319">
        <f t="shared" si="132"/>
        <v>320622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70488</v>
      </c>
      <c r="E156" s="225">
        <f t="shared" si="120"/>
        <v>121492</v>
      </c>
      <c r="F156" s="422">
        <f t="shared" si="121"/>
        <v>191980</v>
      </c>
      <c r="G156" s="226">
        <f t="shared" si="122"/>
        <v>0</v>
      </c>
      <c r="H156" s="227">
        <f t="shared" si="123"/>
        <v>232804</v>
      </c>
      <c r="I156" s="227">
        <f t="shared" si="124"/>
        <v>519275</v>
      </c>
      <c r="J156" s="227">
        <f t="shared" si="125"/>
        <v>726207</v>
      </c>
      <c r="K156" s="227">
        <f t="shared" si="126"/>
        <v>469131</v>
      </c>
      <c r="L156" s="225">
        <f t="shared" si="127"/>
        <v>253820</v>
      </c>
      <c r="M156" s="422">
        <f t="shared" si="128"/>
        <v>2201237</v>
      </c>
      <c r="N156" s="318">
        <f t="shared" si="129"/>
        <v>2393217</v>
      </c>
      <c r="O156" s="665"/>
      <c r="P156" s="661" t="s">
        <v>137</v>
      </c>
      <c r="Q156" s="661"/>
      <c r="R156" s="224">
        <f>SUM(R157:R159)</f>
        <v>70488</v>
      </c>
      <c r="S156" s="225">
        <f>SUM(S157:S159)</f>
        <v>121492</v>
      </c>
      <c r="T156" s="422">
        <f t="shared" si="136"/>
        <v>191980</v>
      </c>
      <c r="U156" s="226">
        <f t="shared" ref="U156:Z156" si="144">SUM(U157:U159)</f>
        <v>0</v>
      </c>
      <c r="V156" s="227">
        <f t="shared" si="144"/>
        <v>232804</v>
      </c>
      <c r="W156" s="227">
        <f t="shared" si="144"/>
        <v>519275</v>
      </c>
      <c r="X156" s="227">
        <f t="shared" si="144"/>
        <v>478707</v>
      </c>
      <c r="Y156" s="227">
        <f t="shared" si="144"/>
        <v>469131</v>
      </c>
      <c r="Z156" s="225">
        <f t="shared" si="144"/>
        <v>253820</v>
      </c>
      <c r="AA156" s="422">
        <f t="shared" si="131"/>
        <v>1953737</v>
      </c>
      <c r="AB156" s="318">
        <f t="shared" si="132"/>
        <v>2145717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247500</v>
      </c>
      <c r="AN156" s="227">
        <f t="shared" si="145"/>
        <v>0</v>
      </c>
      <c r="AO156" s="225">
        <f t="shared" si="145"/>
        <v>0</v>
      </c>
      <c r="AP156" s="422">
        <f t="shared" si="134"/>
        <v>247500</v>
      </c>
      <c r="AQ156" s="318">
        <f t="shared" si="135"/>
        <v>247500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70488</v>
      </c>
      <c r="E157" s="153">
        <f t="shared" si="120"/>
        <v>121492</v>
      </c>
      <c r="F157" s="423">
        <f t="shared" si="121"/>
        <v>191980</v>
      </c>
      <c r="G157" s="155">
        <f t="shared" si="122"/>
        <v>0</v>
      </c>
      <c r="H157" s="156">
        <f t="shared" si="123"/>
        <v>232804</v>
      </c>
      <c r="I157" s="156">
        <f t="shared" si="124"/>
        <v>519275</v>
      </c>
      <c r="J157" s="156">
        <f t="shared" si="125"/>
        <v>478707</v>
      </c>
      <c r="K157" s="156">
        <f t="shared" si="126"/>
        <v>469131</v>
      </c>
      <c r="L157" s="153">
        <f t="shared" si="127"/>
        <v>253820</v>
      </c>
      <c r="M157" s="423">
        <f t="shared" si="128"/>
        <v>1953737</v>
      </c>
      <c r="N157" s="319">
        <f t="shared" si="129"/>
        <v>2145717</v>
      </c>
      <c r="O157" s="665"/>
      <c r="P157" s="662"/>
      <c r="Q157" s="229" t="s">
        <v>138</v>
      </c>
      <c r="R157" s="152">
        <f>VLOOKUP($AC157,原データ!$D$1:$R$2300,10,FALSE)</f>
        <v>70488</v>
      </c>
      <c r="S157" s="153">
        <f>VLOOKUP($AC157,原データ!$D$1:$R$2300,11,FALSE)</f>
        <v>121492</v>
      </c>
      <c r="T157" s="423">
        <f t="shared" si="136"/>
        <v>191980</v>
      </c>
      <c r="U157" s="155">
        <f>VLOOKUP($AC157,原データ!$D$1:$R$2300,3,FALSE)</f>
        <v>0</v>
      </c>
      <c r="V157" s="156">
        <f>VLOOKUP($AC157,原データ!$D$1:$R$2300,4,FALSE)</f>
        <v>232804</v>
      </c>
      <c r="W157" s="156">
        <f>VLOOKUP($AC157,原データ!$D$1:$R$2300,5,FALSE)</f>
        <v>519275</v>
      </c>
      <c r="X157" s="156">
        <f>VLOOKUP($AC157,原データ!$D$1:$R$2300,6,FALSE)</f>
        <v>478707</v>
      </c>
      <c r="Y157" s="156">
        <f>VLOOKUP($AC157,原データ!$D$1:$R$2300,7,FALSE)</f>
        <v>469131</v>
      </c>
      <c r="Z157" s="153">
        <f>VLOOKUP($AC157,原データ!$D$1:$R$2300,8,FALSE)</f>
        <v>253820</v>
      </c>
      <c r="AA157" s="423">
        <f t="shared" si="131"/>
        <v>1953737</v>
      </c>
      <c r="AB157" s="319">
        <f t="shared" si="132"/>
        <v>2145717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247500</v>
      </c>
      <c r="K159" s="164">
        <f t="shared" si="126"/>
        <v>0</v>
      </c>
      <c r="L159" s="161">
        <f t="shared" si="127"/>
        <v>0</v>
      </c>
      <c r="M159" s="424">
        <f t="shared" si="128"/>
        <v>247500</v>
      </c>
      <c r="N159" s="320">
        <f t="shared" si="129"/>
        <v>247500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247500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247500</v>
      </c>
      <c r="AQ159" s="320">
        <f t="shared" si="135"/>
        <v>247500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314504</v>
      </c>
      <c r="I160" s="171">
        <f t="shared" si="124"/>
        <v>162424</v>
      </c>
      <c r="J160" s="171">
        <f t="shared" si="125"/>
        <v>0</v>
      </c>
      <c r="K160" s="171">
        <f t="shared" si="126"/>
        <v>419337</v>
      </c>
      <c r="L160" s="168">
        <f t="shared" si="127"/>
        <v>0</v>
      </c>
      <c r="M160" s="425">
        <f t="shared" si="128"/>
        <v>896265</v>
      </c>
      <c r="N160" s="316">
        <f t="shared" si="129"/>
        <v>896265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314504</v>
      </c>
      <c r="W160" s="171">
        <f>VLOOKUP($AC160,原データ!$D$1:$R$2300,5,FALSE)</f>
        <v>162424</v>
      </c>
      <c r="X160" s="171">
        <f>VLOOKUP($AC160,原データ!$D$1:$R$2300,6,FALSE)</f>
        <v>0</v>
      </c>
      <c r="Y160" s="171">
        <f>VLOOKUP($AC160,原データ!$D$1:$R$2300,7,FALSE)</f>
        <v>419337</v>
      </c>
      <c r="Z160" s="168">
        <f>VLOOKUP($AC160,原データ!$D$1:$R$2300,8,FALSE)</f>
        <v>0</v>
      </c>
      <c r="AA160" s="425">
        <f t="shared" si="131"/>
        <v>896265</v>
      </c>
      <c r="AB160" s="316">
        <f t="shared" si="132"/>
        <v>896265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53040</v>
      </c>
      <c r="E162" s="312">
        <f t="shared" si="120"/>
        <v>113500</v>
      </c>
      <c r="F162" s="313">
        <f t="shared" si="121"/>
        <v>166540</v>
      </c>
      <c r="G162" s="314">
        <f t="shared" si="122"/>
        <v>0</v>
      </c>
      <c r="H162" s="315">
        <f t="shared" si="123"/>
        <v>745470</v>
      </c>
      <c r="I162" s="315">
        <f t="shared" si="124"/>
        <v>811297</v>
      </c>
      <c r="J162" s="315">
        <f t="shared" si="125"/>
        <v>820380</v>
      </c>
      <c r="K162" s="315">
        <f t="shared" si="126"/>
        <v>688210</v>
      </c>
      <c r="L162" s="312">
        <f t="shared" si="127"/>
        <v>298950</v>
      </c>
      <c r="M162" s="313">
        <f t="shared" si="128"/>
        <v>3364307</v>
      </c>
      <c r="N162" s="316">
        <f t="shared" si="129"/>
        <v>3530847</v>
      </c>
      <c r="O162" s="676" t="s">
        <v>141</v>
      </c>
      <c r="P162" s="677"/>
      <c r="Q162" s="678"/>
      <c r="R162" s="167">
        <f>VLOOKUP($AC162,原データ!$D$1:$R$2300,10,FALSE)</f>
        <v>53040</v>
      </c>
      <c r="S162" s="168">
        <f>VLOOKUP($AC162,原データ!$D$1:$R$2300,11,FALSE)</f>
        <v>113500</v>
      </c>
      <c r="T162" s="425">
        <f t="shared" si="136"/>
        <v>166540</v>
      </c>
      <c r="U162" s="170">
        <f>VLOOKUP($AC162,原データ!$D$1:$R$2300,3,FALSE)</f>
        <v>0</v>
      </c>
      <c r="V162" s="171">
        <f>VLOOKUP($AC162,原データ!$D$1:$R$2300,4,FALSE)</f>
        <v>745470</v>
      </c>
      <c r="W162" s="171">
        <f>VLOOKUP($AC162,原データ!$D$1:$R$2300,5,FALSE)</f>
        <v>811297</v>
      </c>
      <c r="X162" s="171">
        <f>VLOOKUP($AC162,原データ!$D$1:$R$2300,6,FALSE)</f>
        <v>820380</v>
      </c>
      <c r="Y162" s="171">
        <f>VLOOKUP($AC162,原データ!$D$1:$R$2300,7,FALSE)</f>
        <v>688210</v>
      </c>
      <c r="Z162" s="168">
        <f>VLOOKUP($AC162,原データ!$D$1:$R$2300,8,FALSE)</f>
        <v>298950</v>
      </c>
      <c r="AA162" s="425">
        <f t="shared" si="131"/>
        <v>3364307</v>
      </c>
      <c r="AB162" s="316">
        <f t="shared" si="132"/>
        <v>3530847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2212896</v>
      </c>
      <c r="I163" s="315">
        <f t="shared" si="124"/>
        <v>5639075</v>
      </c>
      <c r="J163" s="315">
        <f t="shared" si="125"/>
        <v>4915018</v>
      </c>
      <c r="K163" s="315">
        <f t="shared" si="126"/>
        <v>4228123</v>
      </c>
      <c r="L163" s="312">
        <f t="shared" si="127"/>
        <v>3179475</v>
      </c>
      <c r="M163" s="313">
        <f t="shared" si="128"/>
        <v>20174587</v>
      </c>
      <c r="N163" s="316">
        <f t="shared" si="129"/>
        <v>20174587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2212896</v>
      </c>
      <c r="W163" s="314">
        <f t="shared" si="147"/>
        <v>5639075</v>
      </c>
      <c r="X163" s="314">
        <f t="shared" si="147"/>
        <v>4915018</v>
      </c>
      <c r="Y163" s="314">
        <f t="shared" si="147"/>
        <v>4228123</v>
      </c>
      <c r="Z163" s="314">
        <f t="shared" si="147"/>
        <v>3179475</v>
      </c>
      <c r="AA163" s="313">
        <f t="shared" si="131"/>
        <v>20174587</v>
      </c>
      <c r="AB163" s="316">
        <f t="shared" si="132"/>
        <v>20174587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93000</v>
      </c>
      <c r="J166" s="171">
        <f t="shared" si="150"/>
        <v>71388</v>
      </c>
      <c r="K166" s="171">
        <f t="shared" si="150"/>
        <v>0</v>
      </c>
      <c r="L166" s="168">
        <f t="shared" si="150"/>
        <v>0</v>
      </c>
      <c r="M166" s="425">
        <f t="shared" si="150"/>
        <v>164388</v>
      </c>
      <c r="N166" s="321">
        <f t="shared" si="150"/>
        <v>164388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93000</v>
      </c>
      <c r="X166" s="171">
        <f>VLOOKUP($AC166,原データ!$D$1:$R$2300,6,FALSE)</f>
        <v>71388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164388</v>
      </c>
      <c r="AB166" s="316">
        <f>SUM(AA166,T166)</f>
        <v>164388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681939</v>
      </c>
      <c r="I170" s="171">
        <f t="shared" si="149"/>
        <v>1066275</v>
      </c>
      <c r="J170" s="171">
        <f t="shared" si="149"/>
        <v>1482571</v>
      </c>
      <c r="K170" s="171">
        <f t="shared" si="149"/>
        <v>1233180</v>
      </c>
      <c r="L170" s="168">
        <f t="shared" si="149"/>
        <v>267030</v>
      </c>
      <c r="M170" s="425">
        <f t="shared" si="128"/>
        <v>4730995</v>
      </c>
      <c r="N170" s="316">
        <f t="shared" si="129"/>
        <v>4730995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681939</v>
      </c>
      <c r="W170" s="171">
        <f>VLOOKUP($AC170,原データ!$D$1:$R$2300,5,FALSE)</f>
        <v>1066275</v>
      </c>
      <c r="X170" s="171">
        <f>VLOOKUP($AC170,原データ!$D$1:$R$2300,6,FALSE)</f>
        <v>1482571</v>
      </c>
      <c r="Y170" s="171">
        <f>VLOOKUP($AC170,原データ!$D$1:$R$2300,7,FALSE)</f>
        <v>1233180</v>
      </c>
      <c r="Z170" s="168">
        <f>VLOOKUP($AC170,原データ!$D$1:$R$2300,8,FALSE)</f>
        <v>267030</v>
      </c>
      <c r="AA170" s="425">
        <f t="shared" si="131"/>
        <v>4730995</v>
      </c>
      <c r="AB170" s="316">
        <f t="shared" si="132"/>
        <v>4730995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424539</v>
      </c>
      <c r="I172" s="171">
        <f t="shared" si="149"/>
        <v>1543120</v>
      </c>
      <c r="J172" s="171">
        <f t="shared" si="149"/>
        <v>2398707</v>
      </c>
      <c r="K172" s="171">
        <f t="shared" si="149"/>
        <v>522576</v>
      </c>
      <c r="L172" s="171">
        <f t="shared" si="149"/>
        <v>463698</v>
      </c>
      <c r="M172" s="425">
        <f t="shared" si="128"/>
        <v>5352640</v>
      </c>
      <c r="N172" s="321">
        <f t="shared" si="129"/>
        <v>5352640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424539</v>
      </c>
      <c r="W172" s="171">
        <f>VLOOKUP($AC172,原データ!$D$1:$R$2300,5,FALSE)</f>
        <v>1543120</v>
      </c>
      <c r="X172" s="171">
        <f>VLOOKUP($AC172,原データ!$D$1:$R$2300,6,FALSE)</f>
        <v>2398707</v>
      </c>
      <c r="Y172" s="171">
        <f>VLOOKUP($AC172,原データ!$D$1:$R$2300,7,FALSE)</f>
        <v>522576</v>
      </c>
      <c r="Z172" s="168">
        <f>VLOOKUP($AC172,原データ!$D$1:$R$2300,8,FALSE)</f>
        <v>463698</v>
      </c>
      <c r="AA172" s="425">
        <f t="shared" si="131"/>
        <v>5352640</v>
      </c>
      <c r="AB172" s="316">
        <f t="shared" si="132"/>
        <v>5352640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1994041</v>
      </c>
      <c r="L174" s="168">
        <f t="shared" si="149"/>
        <v>2052045</v>
      </c>
      <c r="M174" s="425">
        <f t="shared" si="128"/>
        <v>4046086</v>
      </c>
      <c r="N174" s="321">
        <f t="shared" si="129"/>
        <v>4046086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1994041</v>
      </c>
      <c r="Z174" s="168">
        <f>VLOOKUP($AC174,原データ!$D$1:$R$2300,8,FALSE)</f>
        <v>2052045</v>
      </c>
      <c r="AA174" s="425">
        <f t="shared" si="131"/>
        <v>4046086</v>
      </c>
      <c r="AB174" s="316">
        <f t="shared" si="132"/>
        <v>4046086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1106418</v>
      </c>
      <c r="I175" s="171">
        <f t="shared" si="149"/>
        <v>2936680</v>
      </c>
      <c r="J175" s="171">
        <f t="shared" si="149"/>
        <v>962352</v>
      </c>
      <c r="K175" s="171">
        <f t="shared" si="149"/>
        <v>478326</v>
      </c>
      <c r="L175" s="168">
        <f t="shared" si="149"/>
        <v>396702</v>
      </c>
      <c r="M175" s="425">
        <f t="shared" si="128"/>
        <v>5880478</v>
      </c>
      <c r="N175" s="321">
        <f t="shared" si="129"/>
        <v>5880478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1106418</v>
      </c>
      <c r="W175" s="171">
        <f>VLOOKUP($AC175,原データ!$D$1:$R$2300,5,FALSE)</f>
        <v>2936680</v>
      </c>
      <c r="X175" s="171">
        <f>VLOOKUP($AC175,原データ!$D$1:$R$2300,6,FALSE)</f>
        <v>962352</v>
      </c>
      <c r="Y175" s="171">
        <f>VLOOKUP($AC175,原データ!$D$1:$R$2300,7,FALSE)</f>
        <v>478326</v>
      </c>
      <c r="Z175" s="168">
        <f>VLOOKUP($AC175,原データ!$D$1:$R$2300,8,FALSE)</f>
        <v>396702</v>
      </c>
      <c r="AA175" s="425">
        <f>SUM(U175:Z175)</f>
        <v>5880478</v>
      </c>
      <c r="AB175" s="316">
        <f t="shared" si="132"/>
        <v>5880478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578565</v>
      </c>
      <c r="I177" s="315">
        <f t="shared" si="124"/>
        <v>2581893</v>
      </c>
      <c r="J177" s="315">
        <f t="shared" si="125"/>
        <v>5132211</v>
      </c>
      <c r="K177" s="315">
        <f t="shared" si="126"/>
        <v>10656994</v>
      </c>
      <c r="L177" s="312">
        <f t="shared" si="127"/>
        <v>4010433</v>
      </c>
      <c r="M177" s="313">
        <f t="shared" si="128"/>
        <v>22960096</v>
      </c>
      <c r="N177" s="316">
        <f t="shared" si="129"/>
        <v>22960096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578565</v>
      </c>
      <c r="W177" s="315">
        <f>SUM(W178:W181)</f>
        <v>2581893</v>
      </c>
      <c r="X177" s="315">
        <f>SUM(X178:X181)</f>
        <v>5132211</v>
      </c>
      <c r="Y177" s="315">
        <f>SUM(Y178:Y181)</f>
        <v>10656994</v>
      </c>
      <c r="Z177" s="315">
        <f>SUM(Z178:Z181)</f>
        <v>4010433</v>
      </c>
      <c r="AA177" s="313">
        <f t="shared" si="131"/>
        <v>22960096</v>
      </c>
      <c r="AB177" s="316">
        <f t="shared" si="132"/>
        <v>22960096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307305</v>
      </c>
      <c r="J178" s="171">
        <f t="shared" si="125"/>
        <v>2828661</v>
      </c>
      <c r="K178" s="171">
        <f t="shared" si="126"/>
        <v>7769974</v>
      </c>
      <c r="L178" s="168">
        <f t="shared" si="127"/>
        <v>3678189</v>
      </c>
      <c r="M178" s="425">
        <f t="shared" si="128"/>
        <v>14584129</v>
      </c>
      <c r="N178" s="316">
        <f t="shared" si="129"/>
        <v>14584129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307305</v>
      </c>
      <c r="X178" s="171">
        <f>VLOOKUP($AC178,原データ!$D$1:$R$2300,6,FALSE)</f>
        <v>2828661</v>
      </c>
      <c r="Y178" s="171">
        <f>VLOOKUP($AC178,原データ!$D$1:$R$2300,7,FALSE)</f>
        <v>7769974</v>
      </c>
      <c r="Z178" s="168">
        <f>VLOOKUP($AC178,原データ!$D$1:$R$2300,8,FALSE)</f>
        <v>3678189</v>
      </c>
      <c r="AA178" s="425">
        <f t="shared" si="131"/>
        <v>14584129</v>
      </c>
      <c r="AB178" s="316">
        <f t="shared" si="132"/>
        <v>14584129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578565</v>
      </c>
      <c r="I179" s="171">
        <f t="shared" si="124"/>
        <v>2274588</v>
      </c>
      <c r="J179" s="171">
        <f t="shared" si="125"/>
        <v>2303550</v>
      </c>
      <c r="K179" s="171">
        <f t="shared" si="126"/>
        <v>2887020</v>
      </c>
      <c r="L179" s="168">
        <f t="shared" si="127"/>
        <v>332244</v>
      </c>
      <c r="M179" s="425">
        <f t="shared" si="128"/>
        <v>8375967</v>
      </c>
      <c r="N179" s="316">
        <f t="shared" si="129"/>
        <v>8375967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578565</v>
      </c>
      <c r="W179" s="171">
        <f>VLOOKUP($AC179,原データ!$D$1:$R$2300,5,FALSE)</f>
        <v>2274588</v>
      </c>
      <c r="X179" s="171">
        <f>VLOOKUP($AC179,原データ!$D$1:$R$2300,6,FALSE)</f>
        <v>2303550</v>
      </c>
      <c r="Y179" s="171">
        <f>VLOOKUP($AC179,原データ!$D$1:$R$2300,7,FALSE)</f>
        <v>2887020</v>
      </c>
      <c r="Z179" s="168">
        <f>VLOOKUP($AC179,原データ!$D$1:$R$2300,8,FALSE)</f>
        <v>332244</v>
      </c>
      <c r="AA179" s="425">
        <f t="shared" si="131"/>
        <v>8375967</v>
      </c>
      <c r="AB179" s="316">
        <f t="shared" si="132"/>
        <v>8375967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197263</v>
      </c>
      <c r="E182" s="416">
        <f t="shared" si="120"/>
        <v>524567</v>
      </c>
      <c r="F182" s="417">
        <f t="shared" si="121"/>
        <v>721830</v>
      </c>
      <c r="G182" s="418">
        <f t="shared" si="122"/>
        <v>0</v>
      </c>
      <c r="H182" s="419">
        <f t="shared" si="123"/>
        <v>8993330</v>
      </c>
      <c r="I182" s="419">
        <f t="shared" si="124"/>
        <v>17152857</v>
      </c>
      <c r="J182" s="419">
        <f t="shared" si="125"/>
        <v>20055538</v>
      </c>
      <c r="K182" s="419">
        <f t="shared" si="126"/>
        <v>25259068</v>
      </c>
      <c r="L182" s="416">
        <f t="shared" si="127"/>
        <v>11746862</v>
      </c>
      <c r="M182" s="417">
        <f t="shared" si="128"/>
        <v>83207655</v>
      </c>
      <c r="N182" s="420">
        <f t="shared" si="129"/>
        <v>83929485</v>
      </c>
      <c r="O182" s="684" t="s">
        <v>80</v>
      </c>
      <c r="P182" s="685"/>
      <c r="Q182" s="685"/>
      <c r="R182" s="415">
        <f>SUM(R177,R163,R141,R162)</f>
        <v>197263</v>
      </c>
      <c r="S182" s="415">
        <f>SUM(S177,S163,S141,S162)</f>
        <v>524567</v>
      </c>
      <c r="T182" s="417">
        <f t="shared" si="136"/>
        <v>721830</v>
      </c>
      <c r="U182" s="418">
        <f t="shared" ref="U182:Z182" si="155">SUM(U177,U163,U141,U162)</f>
        <v>0</v>
      </c>
      <c r="V182" s="418">
        <f t="shared" si="155"/>
        <v>8993330</v>
      </c>
      <c r="W182" s="418">
        <f t="shared" si="155"/>
        <v>17152857</v>
      </c>
      <c r="X182" s="418">
        <f t="shared" si="155"/>
        <v>19808038</v>
      </c>
      <c r="Y182" s="418">
        <f t="shared" si="155"/>
        <v>25259068</v>
      </c>
      <c r="Z182" s="418">
        <f t="shared" si="155"/>
        <v>11746862</v>
      </c>
      <c r="AA182" s="417">
        <f t="shared" si="131"/>
        <v>82960155</v>
      </c>
      <c r="AB182" s="420">
        <f t="shared" si="132"/>
        <v>83681985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247500</v>
      </c>
      <c r="AN182" s="418">
        <f t="shared" si="156"/>
        <v>0</v>
      </c>
      <c r="AO182" s="418">
        <f t="shared" si="156"/>
        <v>0</v>
      </c>
      <c r="AP182" s="417">
        <f>SUM(AJ182:AO182)</f>
        <v>247500</v>
      </c>
      <c r="AQ182" s="420">
        <f t="shared" si="135"/>
        <v>247500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144FF-4030-4DF9-90BD-F8853CE53BE6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</v>
      </c>
      <c r="E8" s="312">
        <f t="shared" si="0"/>
        <v>0</v>
      </c>
      <c r="F8" s="313">
        <f t="shared" si="0"/>
        <v>2</v>
      </c>
      <c r="G8" s="314">
        <f t="shared" si="0"/>
        <v>0</v>
      </c>
      <c r="H8" s="315">
        <f t="shared" si="0"/>
        <v>2</v>
      </c>
      <c r="I8" s="315">
        <f t="shared" si="0"/>
        <v>12</v>
      </c>
      <c r="J8" s="315">
        <f t="shared" si="0"/>
        <v>6</v>
      </c>
      <c r="K8" s="315">
        <f t="shared" si="0"/>
        <v>10</v>
      </c>
      <c r="L8" s="312">
        <f t="shared" si="0"/>
        <v>0</v>
      </c>
      <c r="M8" s="313">
        <f t="shared" si="0"/>
        <v>30</v>
      </c>
      <c r="N8" s="316">
        <f t="shared" si="0"/>
        <v>32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0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12</v>
      </c>
      <c r="X8" s="314">
        <f t="shared" si="2"/>
        <v>6</v>
      </c>
      <c r="Y8" s="314">
        <f t="shared" si="2"/>
        <v>10</v>
      </c>
      <c r="Z8" s="314">
        <f t="shared" si="2"/>
        <v>0</v>
      </c>
      <c r="AA8" s="313">
        <f>SUM(U8:Z8)</f>
        <v>30</v>
      </c>
      <c r="AB8" s="316">
        <f t="shared" ref="AB8:AB47" si="3">SUM(AA8,T8)</f>
        <v>32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2</v>
      </c>
      <c r="E9" s="225">
        <f t="shared" si="0"/>
        <v>0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6</v>
      </c>
      <c r="J9" s="227">
        <f t="shared" si="0"/>
        <v>2</v>
      </c>
      <c r="K9" s="227">
        <f t="shared" si="0"/>
        <v>5</v>
      </c>
      <c r="L9" s="225">
        <f t="shared" si="0"/>
        <v>0</v>
      </c>
      <c r="M9" s="422">
        <f t="shared" si="0"/>
        <v>13</v>
      </c>
      <c r="N9" s="318">
        <f t="shared" si="0"/>
        <v>15</v>
      </c>
      <c r="O9" s="752"/>
      <c r="P9" s="661" t="s">
        <v>125</v>
      </c>
      <c r="Q9" s="661"/>
      <c r="R9" s="224">
        <f>SUM(R10:R14)</f>
        <v>2</v>
      </c>
      <c r="S9" s="225">
        <f>SUM(S10:S14)</f>
        <v>0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6</v>
      </c>
      <c r="X9" s="227">
        <f t="shared" si="7"/>
        <v>2</v>
      </c>
      <c r="Y9" s="227">
        <f t="shared" si="7"/>
        <v>5</v>
      </c>
      <c r="Z9" s="225">
        <f t="shared" si="7"/>
        <v>0</v>
      </c>
      <c r="AA9" s="422">
        <f t="shared" ref="AA9:AA47" si="8">SUM(U9:Z9)</f>
        <v>13</v>
      </c>
      <c r="AB9" s="318">
        <f t="shared" si="3"/>
        <v>15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3</v>
      </c>
      <c r="L10" s="153">
        <f t="shared" si="0"/>
        <v>0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2</v>
      </c>
      <c r="E12" s="153">
        <f t="shared" si="0"/>
        <v>0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4</v>
      </c>
      <c r="O12" s="753"/>
      <c r="P12" s="663"/>
      <c r="Q12" s="229" t="s">
        <v>128</v>
      </c>
      <c r="R12" s="152">
        <f>VLOOKUP($AC12,原データ!$D$1:$R$2300,10,FALSE)</f>
        <v>2</v>
      </c>
      <c r="S12" s="153">
        <f>VLOOKUP($AC12,原データ!$D$1:$R$2300,11,FALSE)</f>
        <v>0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4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5</v>
      </c>
      <c r="J14" s="164">
        <f t="shared" si="0"/>
        <v>0</v>
      </c>
      <c r="K14" s="164">
        <f t="shared" si="0"/>
        <v>2</v>
      </c>
      <c r="L14" s="161">
        <f t="shared" si="0"/>
        <v>0</v>
      </c>
      <c r="M14" s="424">
        <f t="shared" si="0"/>
        <v>7</v>
      </c>
      <c r="N14" s="320">
        <f t="shared" si="0"/>
        <v>7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5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7</v>
      </c>
      <c r="AB14" s="320">
        <f t="shared" si="3"/>
        <v>7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3</v>
      </c>
      <c r="J15" s="227">
        <f t="shared" si="0"/>
        <v>2</v>
      </c>
      <c r="K15" s="227">
        <f t="shared" si="0"/>
        <v>2</v>
      </c>
      <c r="L15" s="225">
        <f t="shared" si="0"/>
        <v>0</v>
      </c>
      <c r="M15" s="422">
        <f t="shared" si="0"/>
        <v>7</v>
      </c>
      <c r="N15" s="318">
        <f t="shared" si="0"/>
        <v>7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3</v>
      </c>
      <c r="X15" s="227">
        <f t="shared" si="11"/>
        <v>2</v>
      </c>
      <c r="Y15" s="227">
        <f t="shared" si="11"/>
        <v>2</v>
      </c>
      <c r="Z15" s="225">
        <f t="shared" si="11"/>
        <v>0</v>
      </c>
      <c r="AA15" s="422">
        <f t="shared" si="8"/>
        <v>7</v>
      </c>
      <c r="AB15" s="318">
        <f t="shared" si="3"/>
        <v>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3</v>
      </c>
      <c r="J16" s="156">
        <f t="shared" si="0"/>
        <v>1</v>
      </c>
      <c r="K16" s="156">
        <f t="shared" si="0"/>
        <v>2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2</v>
      </c>
      <c r="K23" s="227">
        <f t="shared" si="0"/>
        <v>3</v>
      </c>
      <c r="L23" s="225">
        <f t="shared" si="0"/>
        <v>0</v>
      </c>
      <c r="M23" s="422">
        <f t="shared" si="0"/>
        <v>8</v>
      </c>
      <c r="N23" s="318">
        <f t="shared" si="0"/>
        <v>8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2</v>
      </c>
      <c r="X23" s="227">
        <f t="shared" si="16"/>
        <v>2</v>
      </c>
      <c r="Y23" s="227">
        <f t="shared" si="16"/>
        <v>3</v>
      </c>
      <c r="Z23" s="225">
        <f t="shared" si="16"/>
        <v>0</v>
      </c>
      <c r="AA23" s="422">
        <f t="shared" si="8"/>
        <v>8</v>
      </c>
      <c r="AB23" s="318">
        <f t="shared" si="3"/>
        <v>8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2</v>
      </c>
      <c r="K24" s="156">
        <f t="shared" si="0"/>
        <v>3</v>
      </c>
      <c r="L24" s="153">
        <f t="shared" si="0"/>
        <v>0</v>
      </c>
      <c r="M24" s="423">
        <f t="shared" si="0"/>
        <v>8</v>
      </c>
      <c r="N24" s="319">
        <f t="shared" si="0"/>
        <v>8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0</v>
      </c>
      <c r="AA24" s="423">
        <f t="shared" si="8"/>
        <v>8</v>
      </c>
      <c r="AB24" s="319">
        <f t="shared" si="3"/>
        <v>8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3</v>
      </c>
      <c r="J30" s="315">
        <f t="shared" si="0"/>
        <v>5</v>
      </c>
      <c r="K30" s="315">
        <f t="shared" si="0"/>
        <v>2</v>
      </c>
      <c r="L30" s="312">
        <f t="shared" si="0"/>
        <v>0</v>
      </c>
      <c r="M30" s="313">
        <f t="shared" si="0"/>
        <v>11</v>
      </c>
      <c r="N30" s="316">
        <f t="shared" si="0"/>
        <v>11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3</v>
      </c>
      <c r="X30" s="315">
        <f t="shared" si="19"/>
        <v>5</v>
      </c>
      <c r="Y30" s="315">
        <f t="shared" si="19"/>
        <v>2</v>
      </c>
      <c r="Z30" s="312">
        <f t="shared" si="19"/>
        <v>0</v>
      </c>
      <c r="AA30" s="313">
        <f t="shared" si="8"/>
        <v>11</v>
      </c>
      <c r="AB30" s="316">
        <f t="shared" si="3"/>
        <v>11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2</v>
      </c>
      <c r="L37" s="168">
        <f t="shared" ref="L37:L49" si="33">Z37+AO37</f>
        <v>0</v>
      </c>
      <c r="M37" s="425">
        <f t="shared" si="22"/>
        <v>3</v>
      </c>
      <c r="N37" s="316">
        <f t="shared" si="23"/>
        <v>3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8"/>
        <v>3</v>
      </c>
      <c r="AB37" s="316">
        <f t="shared" si="3"/>
        <v>3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4</v>
      </c>
      <c r="K39" s="171">
        <f t="shared" si="32"/>
        <v>0</v>
      </c>
      <c r="L39" s="171">
        <f t="shared" si="33"/>
        <v>0</v>
      </c>
      <c r="M39" s="425">
        <f t="shared" si="22"/>
        <v>5</v>
      </c>
      <c r="N39" s="321">
        <f t="shared" si="23"/>
        <v>5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4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5</v>
      </c>
      <c r="AB39" s="316">
        <f t="shared" si="3"/>
        <v>5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1</v>
      </c>
      <c r="I42" s="171">
        <f t="shared" si="30"/>
        <v>1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2</v>
      </c>
      <c r="N42" s="321">
        <f t="shared" si="23"/>
        <v>2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1</v>
      </c>
      <c r="W42" s="171">
        <f>VLOOKUP($AC42,原データ!$D$1:$R$2300,5,FALSE)</f>
        <v>1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</v>
      </c>
      <c r="E49" s="416">
        <f t="shared" si="27"/>
        <v>0</v>
      </c>
      <c r="F49" s="417">
        <f t="shared" si="28"/>
        <v>2</v>
      </c>
      <c r="G49" s="418">
        <f>U49+AJ49</f>
        <v>0</v>
      </c>
      <c r="H49" s="419">
        <f t="shared" si="29"/>
        <v>3</v>
      </c>
      <c r="I49" s="419">
        <f t="shared" si="30"/>
        <v>15</v>
      </c>
      <c r="J49" s="419">
        <f t="shared" si="31"/>
        <v>12</v>
      </c>
      <c r="K49" s="419">
        <f t="shared" si="32"/>
        <v>12</v>
      </c>
      <c r="L49" s="416">
        <f t="shared" si="33"/>
        <v>0</v>
      </c>
      <c r="M49" s="417">
        <f t="shared" si="22"/>
        <v>42</v>
      </c>
      <c r="N49" s="420">
        <f t="shared" si="23"/>
        <v>44</v>
      </c>
      <c r="O49" s="684" t="s">
        <v>148</v>
      </c>
      <c r="P49" s="685"/>
      <c r="Q49" s="685"/>
      <c r="R49" s="415">
        <f>SUM(R8,R30,R44,R29)</f>
        <v>2</v>
      </c>
      <c r="S49" s="416">
        <f>SUM(S8,S30,S44,S29)</f>
        <v>0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15</v>
      </c>
      <c r="X49" s="419">
        <f t="shared" si="40"/>
        <v>12</v>
      </c>
      <c r="Y49" s="419">
        <f t="shared" si="40"/>
        <v>12</v>
      </c>
      <c r="Z49" s="416">
        <f t="shared" si="40"/>
        <v>0</v>
      </c>
      <c r="AA49" s="417">
        <f>SUM(U49:Z49)</f>
        <v>42</v>
      </c>
      <c r="AB49" s="420">
        <f>SUM(AA49,T49)</f>
        <v>44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3764</v>
      </c>
      <c r="E51" s="312">
        <f t="shared" si="42"/>
        <v>0</v>
      </c>
      <c r="F51" s="313">
        <f t="shared" si="42"/>
        <v>3764</v>
      </c>
      <c r="G51" s="314">
        <f t="shared" si="42"/>
        <v>0</v>
      </c>
      <c r="H51" s="315">
        <f t="shared" si="42"/>
        <v>4265</v>
      </c>
      <c r="I51" s="315">
        <f t="shared" si="42"/>
        <v>59402</v>
      </c>
      <c r="J51" s="315">
        <f t="shared" si="42"/>
        <v>30121</v>
      </c>
      <c r="K51" s="315">
        <f t="shared" si="42"/>
        <v>93904</v>
      </c>
      <c r="L51" s="312">
        <f t="shared" si="42"/>
        <v>0</v>
      </c>
      <c r="M51" s="313">
        <f t="shared" si="42"/>
        <v>187692</v>
      </c>
      <c r="N51" s="316">
        <f t="shared" si="42"/>
        <v>191456</v>
      </c>
      <c r="O51" s="702" t="s">
        <v>124</v>
      </c>
      <c r="P51" s="703"/>
      <c r="Q51" s="704"/>
      <c r="R51" s="311">
        <f>SUM(R52,R58,R61,R66,R68,R69)</f>
        <v>3764</v>
      </c>
      <c r="S51" s="311">
        <f>SUM(S52,S58,S61,S66,S68,S69)</f>
        <v>0</v>
      </c>
      <c r="T51" s="313">
        <f>SUM(R51:S51)</f>
        <v>3764</v>
      </c>
      <c r="U51" s="314">
        <f t="shared" ref="U51:Z51" si="43">SUM(U52,U58,U61,U66,U68,U69)</f>
        <v>0</v>
      </c>
      <c r="V51" s="314">
        <f t="shared" si="43"/>
        <v>4265</v>
      </c>
      <c r="W51" s="314">
        <f t="shared" si="43"/>
        <v>59402</v>
      </c>
      <c r="X51" s="314">
        <f t="shared" si="43"/>
        <v>30121</v>
      </c>
      <c r="Y51" s="314">
        <f t="shared" si="43"/>
        <v>93904</v>
      </c>
      <c r="Z51" s="314">
        <f t="shared" si="43"/>
        <v>0</v>
      </c>
      <c r="AA51" s="313">
        <f t="shared" ref="AA51:AA90" si="44">SUM(U51:Z51)</f>
        <v>187692</v>
      </c>
      <c r="AB51" s="316">
        <f t="shared" ref="AB51:AB90" si="45">SUM(AA51,T51)</f>
        <v>191456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3764</v>
      </c>
      <c r="E52" s="225">
        <f t="shared" si="42"/>
        <v>0</v>
      </c>
      <c r="F52" s="422">
        <f t="shared" si="42"/>
        <v>3764</v>
      </c>
      <c r="G52" s="226">
        <f t="shared" si="42"/>
        <v>0</v>
      </c>
      <c r="H52" s="227">
        <f t="shared" si="42"/>
        <v>0</v>
      </c>
      <c r="I52" s="227">
        <f t="shared" si="42"/>
        <v>7385</v>
      </c>
      <c r="J52" s="227">
        <f t="shared" si="42"/>
        <v>16450</v>
      </c>
      <c r="K52" s="227">
        <f t="shared" si="42"/>
        <v>64891</v>
      </c>
      <c r="L52" s="225">
        <f t="shared" si="42"/>
        <v>0</v>
      </c>
      <c r="M52" s="422">
        <f t="shared" si="42"/>
        <v>88726</v>
      </c>
      <c r="N52" s="318">
        <f t="shared" si="42"/>
        <v>92490</v>
      </c>
      <c r="O52" s="754"/>
      <c r="P52" s="664" t="s">
        <v>125</v>
      </c>
      <c r="Q52" s="696"/>
      <c r="R52" s="224">
        <f>SUM(R53:R57)</f>
        <v>3764</v>
      </c>
      <c r="S52" s="225">
        <f>SUM(S53:S57)</f>
        <v>0</v>
      </c>
      <c r="T52" s="422">
        <f t="shared" ref="T52:T88" si="50">SUM(R52:S52)</f>
        <v>3764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7385</v>
      </c>
      <c r="X52" s="227">
        <f t="shared" si="51"/>
        <v>16450</v>
      </c>
      <c r="Y52" s="227">
        <f t="shared" si="51"/>
        <v>64891</v>
      </c>
      <c r="Z52" s="225">
        <f t="shared" si="51"/>
        <v>0</v>
      </c>
      <c r="AA52" s="422">
        <f t="shared" si="44"/>
        <v>88726</v>
      </c>
      <c r="AB52" s="318">
        <f t="shared" si="45"/>
        <v>92490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12070</v>
      </c>
      <c r="K53" s="156">
        <f t="shared" si="42"/>
        <v>63851</v>
      </c>
      <c r="L53" s="153">
        <f t="shared" si="42"/>
        <v>0</v>
      </c>
      <c r="M53" s="423">
        <f t="shared" si="42"/>
        <v>75921</v>
      </c>
      <c r="N53" s="319">
        <f t="shared" si="42"/>
        <v>75921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12070</v>
      </c>
      <c r="Y53" s="156">
        <f>VLOOKUP($AC53,原データ!$D$1:$R$2300,7,FALSE)</f>
        <v>63851</v>
      </c>
      <c r="Z53" s="153">
        <f>VLOOKUP($AC53,原データ!$D$1:$R$2300,8,FALSE)</f>
        <v>0</v>
      </c>
      <c r="AA53" s="423">
        <f t="shared" si="44"/>
        <v>75921</v>
      </c>
      <c r="AB53" s="319">
        <f t="shared" si="45"/>
        <v>75921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3764</v>
      </c>
      <c r="E55" s="153">
        <f t="shared" si="42"/>
        <v>0</v>
      </c>
      <c r="F55" s="423">
        <f t="shared" si="42"/>
        <v>3764</v>
      </c>
      <c r="G55" s="155">
        <f t="shared" si="42"/>
        <v>0</v>
      </c>
      <c r="H55" s="156">
        <f t="shared" si="42"/>
        <v>0</v>
      </c>
      <c r="I55" s="156">
        <f t="shared" si="42"/>
        <v>2235</v>
      </c>
      <c r="J55" s="156">
        <f t="shared" si="42"/>
        <v>4380</v>
      </c>
      <c r="K55" s="156">
        <f t="shared" si="42"/>
        <v>0</v>
      </c>
      <c r="L55" s="153">
        <f t="shared" si="42"/>
        <v>0</v>
      </c>
      <c r="M55" s="423">
        <f t="shared" si="42"/>
        <v>6615</v>
      </c>
      <c r="N55" s="319">
        <f t="shared" si="42"/>
        <v>10379</v>
      </c>
      <c r="O55" s="754"/>
      <c r="P55" s="695"/>
      <c r="Q55" s="229" t="s">
        <v>128</v>
      </c>
      <c r="R55" s="152">
        <f>VLOOKUP($AC55,原データ!$D$1:$R$2300,10,FALSE)</f>
        <v>3764</v>
      </c>
      <c r="S55" s="153">
        <f>VLOOKUP($AC55,原データ!$D$1:$R$2300,11,FALSE)</f>
        <v>0</v>
      </c>
      <c r="T55" s="423">
        <f t="shared" si="50"/>
        <v>3764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2235</v>
      </c>
      <c r="X55" s="156">
        <f>VLOOKUP($AC55,原データ!$D$1:$R$2300,6,FALSE)</f>
        <v>4380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6615</v>
      </c>
      <c r="AB55" s="319">
        <f t="shared" si="45"/>
        <v>10379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5150</v>
      </c>
      <c r="J57" s="164">
        <f t="shared" si="42"/>
        <v>0</v>
      </c>
      <c r="K57" s="164">
        <f t="shared" si="42"/>
        <v>1040</v>
      </c>
      <c r="L57" s="161">
        <f t="shared" si="42"/>
        <v>0</v>
      </c>
      <c r="M57" s="424">
        <f t="shared" si="42"/>
        <v>6190</v>
      </c>
      <c r="N57" s="320">
        <f t="shared" si="42"/>
        <v>6190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5150</v>
      </c>
      <c r="X57" s="164">
        <f>VLOOKUP($AC57,原データ!$D$1:$R$2300,6,FALSE)</f>
        <v>0</v>
      </c>
      <c r="Y57" s="164">
        <f>VLOOKUP($AC57,原データ!$D$1:$R$2300,7,FALSE)</f>
        <v>1040</v>
      </c>
      <c r="Z57" s="161">
        <f>VLOOKUP($AC57,原データ!$D$1:$R$2300,8,FALSE)</f>
        <v>0</v>
      </c>
      <c r="AA57" s="424">
        <f t="shared" si="44"/>
        <v>6190</v>
      </c>
      <c r="AB57" s="320">
        <f t="shared" si="45"/>
        <v>6190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28906</v>
      </c>
      <c r="J58" s="227">
        <f t="shared" si="42"/>
        <v>11343</v>
      </c>
      <c r="K58" s="227">
        <f t="shared" si="42"/>
        <v>26899</v>
      </c>
      <c r="L58" s="225">
        <f t="shared" si="42"/>
        <v>0</v>
      </c>
      <c r="M58" s="422">
        <f t="shared" si="42"/>
        <v>67148</v>
      </c>
      <c r="N58" s="318">
        <f t="shared" si="42"/>
        <v>67148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28906</v>
      </c>
      <c r="X58" s="227">
        <f t="shared" si="53"/>
        <v>11343</v>
      </c>
      <c r="Y58" s="227">
        <f t="shared" si="53"/>
        <v>26899</v>
      </c>
      <c r="Z58" s="225">
        <f t="shared" si="53"/>
        <v>0</v>
      </c>
      <c r="AA58" s="422">
        <f t="shared" si="44"/>
        <v>67148</v>
      </c>
      <c r="AB58" s="318">
        <f t="shared" si="45"/>
        <v>67148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28906</v>
      </c>
      <c r="J59" s="156">
        <f t="shared" si="42"/>
        <v>5254</v>
      </c>
      <c r="K59" s="156">
        <f t="shared" si="42"/>
        <v>26899</v>
      </c>
      <c r="L59" s="153">
        <f t="shared" si="42"/>
        <v>0</v>
      </c>
      <c r="M59" s="423">
        <f t="shared" si="42"/>
        <v>61059</v>
      </c>
      <c r="N59" s="319">
        <f t="shared" si="42"/>
        <v>61059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28906</v>
      </c>
      <c r="X59" s="156">
        <f>VLOOKUP($AC59,原データ!$D$1:$R$2300,6,FALSE)</f>
        <v>5254</v>
      </c>
      <c r="Y59" s="156">
        <f>VLOOKUP($AC59,原データ!$D$1:$R$2300,7,FALSE)</f>
        <v>26899</v>
      </c>
      <c r="Z59" s="153">
        <f>VLOOKUP($AC59,原データ!$D$1:$R$2300,8,FALSE)</f>
        <v>0</v>
      </c>
      <c r="AA59" s="423">
        <f t="shared" si="44"/>
        <v>61059</v>
      </c>
      <c r="AB59" s="319">
        <f t="shared" si="45"/>
        <v>61059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6089</v>
      </c>
      <c r="K60" s="164">
        <f t="shared" si="42"/>
        <v>0</v>
      </c>
      <c r="L60" s="161">
        <f t="shared" si="42"/>
        <v>0</v>
      </c>
      <c r="M60" s="424">
        <f t="shared" si="42"/>
        <v>6089</v>
      </c>
      <c r="N60" s="320">
        <f t="shared" si="42"/>
        <v>6089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6089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6089</v>
      </c>
      <c r="AB60" s="320">
        <f t="shared" si="45"/>
        <v>6089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2999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2999</v>
      </c>
      <c r="N61" s="318">
        <f t="shared" si="42"/>
        <v>2999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2999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2999</v>
      </c>
      <c r="AB61" s="318">
        <f t="shared" si="45"/>
        <v>2999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2999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2999</v>
      </c>
      <c r="N62" s="319">
        <f t="shared" si="42"/>
        <v>2999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2999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2999</v>
      </c>
      <c r="AB62" s="319">
        <f t="shared" si="45"/>
        <v>2999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1266</v>
      </c>
      <c r="I66" s="227">
        <f t="shared" si="42"/>
        <v>2808</v>
      </c>
      <c r="J66" s="227">
        <f t="shared" si="42"/>
        <v>2328</v>
      </c>
      <c r="K66" s="227">
        <f t="shared" si="42"/>
        <v>2114</v>
      </c>
      <c r="L66" s="225">
        <f t="shared" si="42"/>
        <v>0</v>
      </c>
      <c r="M66" s="422">
        <f t="shared" si="42"/>
        <v>8516</v>
      </c>
      <c r="N66" s="318">
        <f t="shared" si="42"/>
        <v>8516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1266</v>
      </c>
      <c r="W66" s="227">
        <f t="shared" si="58"/>
        <v>2808</v>
      </c>
      <c r="X66" s="227">
        <f t="shared" si="58"/>
        <v>2328</v>
      </c>
      <c r="Y66" s="227">
        <f t="shared" si="58"/>
        <v>2114</v>
      </c>
      <c r="Z66" s="225">
        <f t="shared" si="58"/>
        <v>0</v>
      </c>
      <c r="AA66" s="422">
        <f t="shared" si="44"/>
        <v>8516</v>
      </c>
      <c r="AB66" s="318">
        <f t="shared" si="45"/>
        <v>8516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1266</v>
      </c>
      <c r="I67" s="164">
        <f t="shared" si="42"/>
        <v>2808</v>
      </c>
      <c r="J67" s="164">
        <f t="shared" si="42"/>
        <v>2328</v>
      </c>
      <c r="K67" s="164">
        <f t="shared" si="42"/>
        <v>2114</v>
      </c>
      <c r="L67" s="161">
        <f t="shared" si="42"/>
        <v>0</v>
      </c>
      <c r="M67" s="424">
        <f t="shared" si="42"/>
        <v>8516</v>
      </c>
      <c r="N67" s="320">
        <f t="shared" si="42"/>
        <v>8516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1266</v>
      </c>
      <c r="W67" s="164">
        <f>VLOOKUP($AC67,原データ!$D$1:$R$2300,5,FALSE)</f>
        <v>2808</v>
      </c>
      <c r="X67" s="164">
        <f>VLOOKUP($AC67,原データ!$D$1:$R$2300,6,FALSE)</f>
        <v>2328</v>
      </c>
      <c r="Y67" s="164">
        <f>VLOOKUP($AC67,原データ!$D$1:$R$2300,7,FALSE)</f>
        <v>2114</v>
      </c>
      <c r="Z67" s="161">
        <f>VLOOKUP($AC67,原データ!$D$1:$R$2300,8,FALSE)</f>
        <v>0</v>
      </c>
      <c r="AA67" s="424">
        <f t="shared" si="44"/>
        <v>8516</v>
      </c>
      <c r="AB67" s="320">
        <f t="shared" si="45"/>
        <v>8516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20303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20303</v>
      </c>
      <c r="N68" s="316">
        <f t="shared" si="60"/>
        <v>20303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20303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20303</v>
      </c>
      <c r="AB68" s="316">
        <f>SUM(AA68,T68)</f>
        <v>20303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18557</v>
      </c>
      <c r="I71" s="315">
        <f t="shared" si="42"/>
        <v>55180</v>
      </c>
      <c r="J71" s="315">
        <f t="shared" si="42"/>
        <v>106163</v>
      </c>
      <c r="K71" s="315">
        <f t="shared" si="42"/>
        <v>57483</v>
      </c>
      <c r="L71" s="312">
        <f t="shared" si="42"/>
        <v>0</v>
      </c>
      <c r="M71" s="313">
        <f t="shared" si="42"/>
        <v>237383</v>
      </c>
      <c r="N71" s="316">
        <f t="shared" si="42"/>
        <v>237383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18557</v>
      </c>
      <c r="W71" s="315">
        <f t="shared" si="61"/>
        <v>55180</v>
      </c>
      <c r="X71" s="315">
        <f t="shared" si="61"/>
        <v>106163</v>
      </c>
      <c r="Y71" s="315">
        <f t="shared" si="61"/>
        <v>57483</v>
      </c>
      <c r="Z71" s="312">
        <f t="shared" si="61"/>
        <v>0</v>
      </c>
      <c r="AA71" s="313">
        <f>SUM(U71:Z71)</f>
        <v>237383</v>
      </c>
      <c r="AB71" s="316">
        <f>SUM(AA71,T71)</f>
        <v>237383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11625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11625</v>
      </c>
      <c r="N74" s="321">
        <f t="shared" si="63"/>
        <v>11625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11625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11625</v>
      </c>
      <c r="AB74" s="316">
        <f>SUM(AA74,T74)</f>
        <v>11625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28538</v>
      </c>
      <c r="K78" s="171">
        <f t="shared" si="42"/>
        <v>57483</v>
      </c>
      <c r="L78" s="168">
        <f t="shared" si="42"/>
        <v>0</v>
      </c>
      <c r="M78" s="425">
        <f t="shared" si="42"/>
        <v>86021</v>
      </c>
      <c r="N78" s="316">
        <f t="shared" si="42"/>
        <v>86021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28538</v>
      </c>
      <c r="Y78" s="171">
        <f>VLOOKUP($AC78,原データ!$D$1:$R$2300,7,FALSE)</f>
        <v>57483</v>
      </c>
      <c r="Z78" s="168">
        <f>VLOOKUP($AC78,原データ!$D$1:$R$2300,8,FALSE)</f>
        <v>0</v>
      </c>
      <c r="AA78" s="425">
        <f t="shared" si="44"/>
        <v>86021</v>
      </c>
      <c r="AB78" s="316">
        <f t="shared" si="45"/>
        <v>86021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19289</v>
      </c>
      <c r="J80" s="171">
        <f t="shared" si="67"/>
        <v>77625</v>
      </c>
      <c r="K80" s="171">
        <f t="shared" si="67"/>
        <v>0</v>
      </c>
      <c r="L80" s="171">
        <f t="shared" si="67"/>
        <v>0</v>
      </c>
      <c r="M80" s="425">
        <f t="shared" si="67"/>
        <v>96914</v>
      </c>
      <c r="N80" s="321">
        <f t="shared" si="67"/>
        <v>96914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19289</v>
      </c>
      <c r="X80" s="171">
        <f>VLOOKUP($AC80,原データ!$D$1:$R$2300,6,FALSE)</f>
        <v>77625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96914</v>
      </c>
      <c r="AB80" s="316">
        <f t="shared" si="45"/>
        <v>96914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18557</v>
      </c>
      <c r="I83" s="171">
        <f t="shared" si="67"/>
        <v>24266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42823</v>
      </c>
      <c r="N83" s="321">
        <f t="shared" si="67"/>
        <v>42823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18557</v>
      </c>
      <c r="W83" s="171">
        <f>VLOOKUP($AC83,原データ!$D$1:$R$2300,5,FALSE)</f>
        <v>24266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42823</v>
      </c>
      <c r="AB83" s="316">
        <f t="shared" si="45"/>
        <v>42823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24753</v>
      </c>
      <c r="K85" s="315">
        <f t="shared" si="67"/>
        <v>0</v>
      </c>
      <c r="L85" s="312">
        <f t="shared" si="67"/>
        <v>0</v>
      </c>
      <c r="M85" s="313">
        <f t="shared" si="67"/>
        <v>24753</v>
      </c>
      <c r="N85" s="316">
        <f t="shared" si="67"/>
        <v>24753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24753</v>
      </c>
      <c r="Y85" s="315">
        <f t="shared" si="70"/>
        <v>0</v>
      </c>
      <c r="Z85" s="312">
        <f t="shared" si="70"/>
        <v>0</v>
      </c>
      <c r="AA85" s="313">
        <f t="shared" si="44"/>
        <v>24753</v>
      </c>
      <c r="AB85" s="316">
        <f t="shared" si="45"/>
        <v>24753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24753</v>
      </c>
      <c r="K86" s="171">
        <f t="shared" si="67"/>
        <v>0</v>
      </c>
      <c r="L86" s="168">
        <f t="shared" si="67"/>
        <v>0</v>
      </c>
      <c r="M86" s="425">
        <f t="shared" si="67"/>
        <v>24753</v>
      </c>
      <c r="N86" s="316">
        <f t="shared" si="67"/>
        <v>24753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24753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24753</v>
      </c>
      <c r="AB86" s="316">
        <f t="shared" si="45"/>
        <v>24753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3764</v>
      </c>
      <c r="E90" s="416">
        <f t="shared" si="66"/>
        <v>0</v>
      </c>
      <c r="F90" s="417">
        <f t="shared" si="66"/>
        <v>3764</v>
      </c>
      <c r="G90" s="418">
        <f>U90+AJ90</f>
        <v>0</v>
      </c>
      <c r="H90" s="419">
        <f t="shared" si="67"/>
        <v>22822</v>
      </c>
      <c r="I90" s="419">
        <f t="shared" si="67"/>
        <v>114582</v>
      </c>
      <c r="J90" s="419">
        <f t="shared" si="67"/>
        <v>161037</v>
      </c>
      <c r="K90" s="419">
        <f t="shared" si="67"/>
        <v>151387</v>
      </c>
      <c r="L90" s="416">
        <f t="shared" si="67"/>
        <v>0</v>
      </c>
      <c r="M90" s="417">
        <f t="shared" si="67"/>
        <v>449828</v>
      </c>
      <c r="N90" s="420">
        <f t="shared" si="67"/>
        <v>453592</v>
      </c>
      <c r="O90" s="690" t="s">
        <v>148</v>
      </c>
      <c r="P90" s="691"/>
      <c r="Q90" s="692"/>
      <c r="R90" s="415">
        <f>SUM(R85,R71,R51,R70)</f>
        <v>3764</v>
      </c>
      <c r="S90" s="416">
        <f>SUM(S85,S71,S51,S70)</f>
        <v>0</v>
      </c>
      <c r="T90" s="417">
        <f>SUM(R90:S90)</f>
        <v>3764</v>
      </c>
      <c r="U90" s="418">
        <f t="shared" ref="U90:Z90" si="73">SUM(U85,U71,U51,U70)</f>
        <v>0</v>
      </c>
      <c r="V90" s="419">
        <f t="shared" si="73"/>
        <v>22822</v>
      </c>
      <c r="W90" s="419">
        <f t="shared" si="73"/>
        <v>114582</v>
      </c>
      <c r="X90" s="419">
        <f t="shared" si="73"/>
        <v>161037</v>
      </c>
      <c r="Y90" s="419">
        <f t="shared" si="73"/>
        <v>151387</v>
      </c>
      <c r="Z90" s="416">
        <f t="shared" si="73"/>
        <v>0</v>
      </c>
      <c r="AA90" s="417">
        <f t="shared" si="44"/>
        <v>449828</v>
      </c>
      <c r="AB90" s="420">
        <f t="shared" si="45"/>
        <v>453592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37640</v>
      </c>
      <c r="E98" s="312">
        <f t="shared" si="75"/>
        <v>0</v>
      </c>
      <c r="F98" s="313">
        <f t="shared" si="75"/>
        <v>37640</v>
      </c>
      <c r="G98" s="314">
        <f t="shared" si="75"/>
        <v>0</v>
      </c>
      <c r="H98" s="315">
        <f t="shared" si="75"/>
        <v>42650</v>
      </c>
      <c r="I98" s="315">
        <f t="shared" si="75"/>
        <v>594020</v>
      </c>
      <c r="J98" s="315">
        <f t="shared" si="75"/>
        <v>301210</v>
      </c>
      <c r="K98" s="315">
        <f t="shared" si="75"/>
        <v>939040</v>
      </c>
      <c r="L98" s="312">
        <f t="shared" si="75"/>
        <v>0</v>
      </c>
      <c r="M98" s="313">
        <f t="shared" si="75"/>
        <v>1876920</v>
      </c>
      <c r="N98" s="316">
        <f t="shared" si="75"/>
        <v>1914560</v>
      </c>
      <c r="O98" s="659" t="s">
        <v>124</v>
      </c>
      <c r="P98" s="660"/>
      <c r="Q98" s="660"/>
      <c r="R98" s="311">
        <f>SUM(R99,R105,R108,R113,R117,R118)</f>
        <v>37640</v>
      </c>
      <c r="S98" s="312">
        <f>SUM(S99,S105,S108,S113,S117,S118)</f>
        <v>0</v>
      </c>
      <c r="T98" s="313">
        <f t="shared" ref="T98:T139" si="76">SUM(R98:S98)</f>
        <v>37640</v>
      </c>
      <c r="U98" s="314">
        <f t="shared" ref="U98:Z98" si="77">SUM(U99,U105,U108,U113,U117,U118)</f>
        <v>0</v>
      </c>
      <c r="V98" s="314">
        <f t="shared" si="77"/>
        <v>42650</v>
      </c>
      <c r="W98" s="314">
        <f t="shared" si="77"/>
        <v>594020</v>
      </c>
      <c r="X98" s="314">
        <f t="shared" si="77"/>
        <v>301210</v>
      </c>
      <c r="Y98" s="314">
        <f t="shared" si="77"/>
        <v>939040</v>
      </c>
      <c r="Z98" s="314">
        <f t="shared" si="77"/>
        <v>0</v>
      </c>
      <c r="AA98" s="313">
        <f t="shared" ref="AA98:AA139" si="78">SUM(U98:Z98)</f>
        <v>1876920</v>
      </c>
      <c r="AB98" s="316">
        <f t="shared" ref="AB98:AB139" si="79">SUM(AA98,T98)</f>
        <v>1914560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37640</v>
      </c>
      <c r="E99" s="225">
        <f t="shared" si="75"/>
        <v>0</v>
      </c>
      <c r="F99" s="422">
        <f t="shared" si="75"/>
        <v>37640</v>
      </c>
      <c r="G99" s="226">
        <f t="shared" si="75"/>
        <v>0</v>
      </c>
      <c r="H99" s="227">
        <f t="shared" si="75"/>
        <v>0</v>
      </c>
      <c r="I99" s="227">
        <f t="shared" si="75"/>
        <v>73850</v>
      </c>
      <c r="J99" s="227">
        <f t="shared" si="75"/>
        <v>164500</v>
      </c>
      <c r="K99" s="227">
        <f t="shared" si="75"/>
        <v>648910</v>
      </c>
      <c r="L99" s="225">
        <f t="shared" si="75"/>
        <v>0</v>
      </c>
      <c r="M99" s="422">
        <f t="shared" si="75"/>
        <v>887260</v>
      </c>
      <c r="N99" s="318">
        <f t="shared" si="75"/>
        <v>924900</v>
      </c>
      <c r="O99" s="758"/>
      <c r="P99" s="661" t="s">
        <v>125</v>
      </c>
      <c r="Q99" s="661"/>
      <c r="R99" s="224">
        <f>SUM(R100:R104)</f>
        <v>37640</v>
      </c>
      <c r="S99" s="225">
        <f>SUM(S100:S104)</f>
        <v>0</v>
      </c>
      <c r="T99" s="422">
        <f t="shared" si="76"/>
        <v>37640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73850</v>
      </c>
      <c r="X99" s="227">
        <f t="shared" si="84"/>
        <v>164500</v>
      </c>
      <c r="Y99" s="227">
        <f>SUM(Y100:Y104)</f>
        <v>648910</v>
      </c>
      <c r="Z99" s="225">
        <f t="shared" si="84"/>
        <v>0</v>
      </c>
      <c r="AA99" s="422">
        <f t="shared" si="78"/>
        <v>887260</v>
      </c>
      <c r="AB99" s="318">
        <f t="shared" si="79"/>
        <v>924900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120700</v>
      </c>
      <c r="K100" s="156">
        <f t="shared" si="75"/>
        <v>638510</v>
      </c>
      <c r="L100" s="153">
        <f t="shared" si="75"/>
        <v>0</v>
      </c>
      <c r="M100" s="423">
        <f t="shared" si="75"/>
        <v>759210</v>
      </c>
      <c r="N100" s="319">
        <f t="shared" si="75"/>
        <v>759210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120700</v>
      </c>
      <c r="Y100" s="156">
        <f>VLOOKUP($AC100,原データ!$D$1:$R$2300,7,FALSE)</f>
        <v>638510</v>
      </c>
      <c r="Z100" s="153">
        <f>VLOOKUP($AC100,原データ!$D$1:$R$2300,8,FALSE)</f>
        <v>0</v>
      </c>
      <c r="AA100" s="423">
        <f t="shared" si="78"/>
        <v>759210</v>
      </c>
      <c r="AB100" s="319">
        <f t="shared" si="79"/>
        <v>759210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37640</v>
      </c>
      <c r="E102" s="153">
        <f t="shared" si="75"/>
        <v>0</v>
      </c>
      <c r="F102" s="423">
        <f t="shared" si="75"/>
        <v>37640</v>
      </c>
      <c r="G102" s="155">
        <f t="shared" si="75"/>
        <v>0</v>
      </c>
      <c r="H102" s="156">
        <f t="shared" si="75"/>
        <v>0</v>
      </c>
      <c r="I102" s="156">
        <f t="shared" si="75"/>
        <v>22350</v>
      </c>
      <c r="J102" s="156">
        <f t="shared" si="75"/>
        <v>43800</v>
      </c>
      <c r="K102" s="156">
        <f t="shared" si="75"/>
        <v>0</v>
      </c>
      <c r="L102" s="153">
        <f t="shared" si="75"/>
        <v>0</v>
      </c>
      <c r="M102" s="423">
        <f t="shared" si="75"/>
        <v>66150</v>
      </c>
      <c r="N102" s="319">
        <f t="shared" si="75"/>
        <v>103790</v>
      </c>
      <c r="O102" s="759"/>
      <c r="P102" s="663"/>
      <c r="Q102" s="229" t="s">
        <v>128</v>
      </c>
      <c r="R102" s="152">
        <f>VLOOKUP($AC102,原データ!$D$1:$R$2300,10,FALSE)</f>
        <v>37640</v>
      </c>
      <c r="S102" s="153">
        <f>VLOOKUP($AC102,原データ!$D$1:$R$2300,11,FALSE)</f>
        <v>0</v>
      </c>
      <c r="T102" s="423">
        <f t="shared" si="76"/>
        <v>37640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22350</v>
      </c>
      <c r="X102" s="156">
        <f>VLOOKUP($AC102,原データ!$D$1:$R$2300,6,FALSE)</f>
        <v>43800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66150</v>
      </c>
      <c r="AB102" s="319">
        <f t="shared" si="79"/>
        <v>103790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51500</v>
      </c>
      <c r="J104" s="164">
        <f t="shared" si="75"/>
        <v>0</v>
      </c>
      <c r="K104" s="164">
        <f t="shared" si="75"/>
        <v>10400</v>
      </c>
      <c r="L104" s="161">
        <f t="shared" si="75"/>
        <v>0</v>
      </c>
      <c r="M104" s="424">
        <f t="shared" si="75"/>
        <v>61900</v>
      </c>
      <c r="N104" s="320">
        <f t="shared" si="75"/>
        <v>61900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51500</v>
      </c>
      <c r="X104" s="164">
        <f>VLOOKUP($AC104,原データ!$D$1:$R$2300,6,FALSE)</f>
        <v>0</v>
      </c>
      <c r="Y104" s="164">
        <f>VLOOKUP($AC104,原データ!$D$1:$R$2300,7,FALSE)</f>
        <v>10400</v>
      </c>
      <c r="Z104" s="161">
        <f>VLOOKUP($AC104,原データ!$D$1:$R$2300,8,FALSE)</f>
        <v>0</v>
      </c>
      <c r="AA104" s="424">
        <f t="shared" si="78"/>
        <v>61900</v>
      </c>
      <c r="AB104" s="320">
        <f t="shared" si="79"/>
        <v>61900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289060</v>
      </c>
      <c r="J105" s="227">
        <f t="shared" si="75"/>
        <v>113430</v>
      </c>
      <c r="K105" s="227">
        <f t="shared" si="75"/>
        <v>268990</v>
      </c>
      <c r="L105" s="225">
        <f t="shared" si="75"/>
        <v>0</v>
      </c>
      <c r="M105" s="422">
        <f t="shared" si="75"/>
        <v>671480</v>
      </c>
      <c r="N105" s="318">
        <f t="shared" si="75"/>
        <v>671480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289060</v>
      </c>
      <c r="X105" s="227">
        <f t="shared" si="86"/>
        <v>113430</v>
      </c>
      <c r="Y105" s="227">
        <f t="shared" si="86"/>
        <v>268990</v>
      </c>
      <c r="Z105" s="225">
        <f t="shared" si="86"/>
        <v>0</v>
      </c>
      <c r="AA105" s="422">
        <f t="shared" si="78"/>
        <v>671480</v>
      </c>
      <c r="AB105" s="318">
        <f t="shared" si="79"/>
        <v>671480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289060</v>
      </c>
      <c r="J106" s="156">
        <f t="shared" si="75"/>
        <v>52540</v>
      </c>
      <c r="K106" s="156">
        <f t="shared" si="75"/>
        <v>268990</v>
      </c>
      <c r="L106" s="153">
        <f t="shared" si="75"/>
        <v>0</v>
      </c>
      <c r="M106" s="423">
        <f t="shared" si="75"/>
        <v>610590</v>
      </c>
      <c r="N106" s="319">
        <f t="shared" si="75"/>
        <v>610590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289060</v>
      </c>
      <c r="X106" s="156">
        <f>VLOOKUP($AC106,原データ!$D$1:$R$2300,6,FALSE)</f>
        <v>52540</v>
      </c>
      <c r="Y106" s="156">
        <f>VLOOKUP($AC106,原データ!$D$1:$R$2300,7,FALSE)</f>
        <v>268990</v>
      </c>
      <c r="Z106" s="153">
        <f>VLOOKUP($AC106,原データ!$D$1:$R$2300,8,FALSE)</f>
        <v>0</v>
      </c>
      <c r="AA106" s="423">
        <f t="shared" si="78"/>
        <v>610590</v>
      </c>
      <c r="AB106" s="319">
        <f t="shared" si="79"/>
        <v>610590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60890</v>
      </c>
      <c r="K107" s="164">
        <f t="shared" si="75"/>
        <v>0</v>
      </c>
      <c r="L107" s="161">
        <f t="shared" si="75"/>
        <v>0</v>
      </c>
      <c r="M107" s="424">
        <f t="shared" si="75"/>
        <v>60890</v>
      </c>
      <c r="N107" s="320">
        <f t="shared" si="75"/>
        <v>60890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60890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60890</v>
      </c>
      <c r="AB107" s="320">
        <f t="shared" si="79"/>
        <v>60890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29990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29990</v>
      </c>
      <c r="N108" s="318">
        <f t="shared" si="75"/>
        <v>29990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29990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29990</v>
      </c>
      <c r="AB108" s="318">
        <f t="shared" si="79"/>
        <v>29990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29990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29990</v>
      </c>
      <c r="N109" s="319">
        <f t="shared" si="75"/>
        <v>29990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29990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29990</v>
      </c>
      <c r="AB109" s="319">
        <f t="shared" si="79"/>
        <v>29990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12660</v>
      </c>
      <c r="I113" s="227">
        <f t="shared" si="75"/>
        <v>28080</v>
      </c>
      <c r="J113" s="227">
        <f t="shared" si="75"/>
        <v>23280</v>
      </c>
      <c r="K113" s="227">
        <f t="shared" si="75"/>
        <v>21140</v>
      </c>
      <c r="L113" s="225">
        <f t="shared" si="75"/>
        <v>0</v>
      </c>
      <c r="M113" s="422">
        <f t="shared" si="75"/>
        <v>85160</v>
      </c>
      <c r="N113" s="318">
        <f t="shared" si="75"/>
        <v>85160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12660</v>
      </c>
      <c r="W113" s="227">
        <f t="shared" si="91"/>
        <v>28080</v>
      </c>
      <c r="X113" s="227">
        <f t="shared" si="91"/>
        <v>23280</v>
      </c>
      <c r="Y113" s="227">
        <f t="shared" si="91"/>
        <v>21140</v>
      </c>
      <c r="Z113" s="225">
        <f t="shared" si="91"/>
        <v>0</v>
      </c>
      <c r="AA113" s="422">
        <f t="shared" si="78"/>
        <v>85160</v>
      </c>
      <c r="AB113" s="318">
        <f t="shared" si="79"/>
        <v>85160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12660</v>
      </c>
      <c r="I114" s="156">
        <f t="shared" si="75"/>
        <v>28080</v>
      </c>
      <c r="J114" s="156">
        <f t="shared" si="75"/>
        <v>23280</v>
      </c>
      <c r="K114" s="156">
        <f t="shared" si="75"/>
        <v>21140</v>
      </c>
      <c r="L114" s="153">
        <f t="shared" si="75"/>
        <v>0</v>
      </c>
      <c r="M114" s="423">
        <f t="shared" si="75"/>
        <v>85160</v>
      </c>
      <c r="N114" s="319">
        <f t="shared" si="75"/>
        <v>85160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12660</v>
      </c>
      <c r="W114" s="156">
        <f>VLOOKUP($AC114,原データ!$D$1:$R$2300,5,FALSE)</f>
        <v>28080</v>
      </c>
      <c r="X114" s="156">
        <f>VLOOKUP($AC114,原データ!$D$1:$R$2300,6,FALSE)</f>
        <v>23280</v>
      </c>
      <c r="Y114" s="156">
        <f>VLOOKUP($AC114,原データ!$D$1:$R$2300,7,FALSE)</f>
        <v>21140</v>
      </c>
      <c r="Z114" s="153">
        <f>VLOOKUP($AC114,原データ!$D$1:$R$2300,8,FALSE)</f>
        <v>0</v>
      </c>
      <c r="AA114" s="423">
        <f t="shared" si="78"/>
        <v>85160</v>
      </c>
      <c r="AB114" s="319">
        <f t="shared" si="79"/>
        <v>85160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203030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203030</v>
      </c>
      <c r="N117" s="316">
        <f t="shared" si="75"/>
        <v>203030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203030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203030</v>
      </c>
      <c r="AB117" s="316">
        <f t="shared" si="79"/>
        <v>203030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185570</v>
      </c>
      <c r="I120" s="315">
        <f t="shared" si="75"/>
        <v>551800</v>
      </c>
      <c r="J120" s="315">
        <f t="shared" si="75"/>
        <v>1061630</v>
      </c>
      <c r="K120" s="315">
        <f t="shared" si="75"/>
        <v>574830</v>
      </c>
      <c r="L120" s="312">
        <f t="shared" si="75"/>
        <v>0</v>
      </c>
      <c r="M120" s="313">
        <f t="shared" si="75"/>
        <v>2373830</v>
      </c>
      <c r="N120" s="316">
        <f t="shared" si="75"/>
        <v>2373830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185570</v>
      </c>
      <c r="W120" s="315">
        <f t="shared" si="94"/>
        <v>551800</v>
      </c>
      <c r="X120" s="315">
        <f t="shared" si="94"/>
        <v>1061630</v>
      </c>
      <c r="Y120" s="315">
        <f t="shared" si="94"/>
        <v>574830</v>
      </c>
      <c r="Z120" s="312">
        <f t="shared" si="94"/>
        <v>0</v>
      </c>
      <c r="AA120" s="313">
        <f t="shared" si="78"/>
        <v>2373830</v>
      </c>
      <c r="AB120" s="316">
        <f t="shared" si="79"/>
        <v>2373830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116250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116250</v>
      </c>
      <c r="N123" s="321">
        <f t="shared" si="96"/>
        <v>116250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116250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116250</v>
      </c>
      <c r="AB123" s="316">
        <f>SUM(AA123,T123)</f>
        <v>116250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285380</v>
      </c>
      <c r="K127" s="171">
        <f t="shared" si="102"/>
        <v>574830</v>
      </c>
      <c r="L127" s="168">
        <f t="shared" si="102"/>
        <v>0</v>
      </c>
      <c r="M127" s="425">
        <f t="shared" si="97"/>
        <v>860210</v>
      </c>
      <c r="N127" s="316">
        <f t="shared" si="98"/>
        <v>860210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285380</v>
      </c>
      <c r="Y127" s="171">
        <f>VLOOKUP($AC127,原データ!$D$1:$R$2300,7,FALSE)</f>
        <v>574830</v>
      </c>
      <c r="Z127" s="168">
        <f>VLOOKUP($AC127,原データ!$D$1:$R$2300,8,FALSE)</f>
        <v>0</v>
      </c>
      <c r="AA127" s="425">
        <f t="shared" si="78"/>
        <v>860210</v>
      </c>
      <c r="AB127" s="316">
        <f t="shared" si="79"/>
        <v>860210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192890</v>
      </c>
      <c r="J129" s="171">
        <f t="shared" si="102"/>
        <v>776250</v>
      </c>
      <c r="K129" s="171">
        <f t="shared" si="102"/>
        <v>0</v>
      </c>
      <c r="L129" s="171">
        <f t="shared" si="102"/>
        <v>0</v>
      </c>
      <c r="M129" s="425">
        <f t="shared" si="97"/>
        <v>969140</v>
      </c>
      <c r="N129" s="321">
        <f t="shared" si="98"/>
        <v>969140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192890</v>
      </c>
      <c r="X129" s="171">
        <f>VLOOKUP($AC129,原データ!$D$1:$R$2300,6,FALSE)</f>
        <v>776250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969140</v>
      </c>
      <c r="AB129" s="316">
        <f t="shared" si="79"/>
        <v>969140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185570</v>
      </c>
      <c r="I132" s="171">
        <f t="shared" si="102"/>
        <v>242660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428230</v>
      </c>
      <c r="N132" s="321">
        <f t="shared" si="98"/>
        <v>428230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185570</v>
      </c>
      <c r="W132" s="171">
        <f>VLOOKUP($AC132,原データ!$D$1:$R$2300,5,FALSE)</f>
        <v>242660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428230</v>
      </c>
      <c r="AB132" s="316">
        <f t="shared" si="79"/>
        <v>428230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247530</v>
      </c>
      <c r="K134" s="315">
        <f t="shared" si="102"/>
        <v>0</v>
      </c>
      <c r="L134" s="312">
        <f t="shared" si="102"/>
        <v>0</v>
      </c>
      <c r="M134" s="313">
        <f t="shared" si="97"/>
        <v>247530</v>
      </c>
      <c r="N134" s="316">
        <f t="shared" si="98"/>
        <v>247530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247530</v>
      </c>
      <c r="Y134" s="315">
        <f t="shared" si="107"/>
        <v>0</v>
      </c>
      <c r="Z134" s="312">
        <f t="shared" si="107"/>
        <v>0</v>
      </c>
      <c r="AA134" s="313">
        <f t="shared" si="78"/>
        <v>247530</v>
      </c>
      <c r="AB134" s="316">
        <f t="shared" si="79"/>
        <v>247530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247530</v>
      </c>
      <c r="K135" s="171">
        <f t="shared" si="102"/>
        <v>0</v>
      </c>
      <c r="L135" s="168">
        <f t="shared" si="102"/>
        <v>0</v>
      </c>
      <c r="M135" s="425">
        <f t="shared" si="97"/>
        <v>247530</v>
      </c>
      <c r="N135" s="316">
        <f t="shared" si="98"/>
        <v>247530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247530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247530</v>
      </c>
      <c r="AB135" s="316">
        <f t="shared" si="79"/>
        <v>247530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37640</v>
      </c>
      <c r="E139" s="416">
        <f t="shared" si="100"/>
        <v>0</v>
      </c>
      <c r="F139" s="417">
        <f t="shared" si="101"/>
        <v>37640</v>
      </c>
      <c r="G139" s="418">
        <f>U139+AJ139</f>
        <v>0</v>
      </c>
      <c r="H139" s="419">
        <f t="shared" si="102"/>
        <v>228220</v>
      </c>
      <c r="I139" s="419">
        <f t="shared" si="102"/>
        <v>1145820</v>
      </c>
      <c r="J139" s="419">
        <f t="shared" si="102"/>
        <v>1610370</v>
      </c>
      <c r="K139" s="419">
        <f t="shared" si="102"/>
        <v>1513870</v>
      </c>
      <c r="L139" s="416">
        <f t="shared" si="102"/>
        <v>0</v>
      </c>
      <c r="M139" s="417">
        <f t="shared" si="97"/>
        <v>4498280</v>
      </c>
      <c r="N139" s="420">
        <f t="shared" si="98"/>
        <v>4535920</v>
      </c>
      <c r="O139" s="684" t="s">
        <v>148</v>
      </c>
      <c r="P139" s="685"/>
      <c r="Q139" s="685"/>
      <c r="R139" s="415">
        <f>SUM(R98,R120,R134,R119)</f>
        <v>37640</v>
      </c>
      <c r="S139" s="416">
        <f>SUM(S98,S120,S134,S119)</f>
        <v>0</v>
      </c>
      <c r="T139" s="417">
        <f t="shared" si="76"/>
        <v>37640</v>
      </c>
      <c r="U139" s="418">
        <f t="shared" ref="U139:Z139" si="110">SUM(U98,U120,U134,U119)</f>
        <v>0</v>
      </c>
      <c r="V139" s="419">
        <f t="shared" si="110"/>
        <v>228220</v>
      </c>
      <c r="W139" s="419">
        <f t="shared" si="110"/>
        <v>1145820</v>
      </c>
      <c r="X139" s="419">
        <f t="shared" si="110"/>
        <v>1610370</v>
      </c>
      <c r="Y139" s="419">
        <f t="shared" si="110"/>
        <v>1513870</v>
      </c>
      <c r="Z139" s="416">
        <f t="shared" si="110"/>
        <v>0</v>
      </c>
      <c r="AA139" s="417">
        <f t="shared" si="78"/>
        <v>4498280</v>
      </c>
      <c r="AB139" s="420">
        <f t="shared" si="79"/>
        <v>4535920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30112</v>
      </c>
      <c r="E141" s="312">
        <f t="shared" si="112"/>
        <v>0</v>
      </c>
      <c r="F141" s="313">
        <f t="shared" si="112"/>
        <v>30112</v>
      </c>
      <c r="G141" s="314">
        <f t="shared" si="112"/>
        <v>0</v>
      </c>
      <c r="H141" s="315">
        <f t="shared" si="112"/>
        <v>34120</v>
      </c>
      <c r="I141" s="315">
        <f t="shared" si="112"/>
        <v>475216</v>
      </c>
      <c r="J141" s="315">
        <f t="shared" si="112"/>
        <v>240968</v>
      </c>
      <c r="K141" s="315">
        <f t="shared" si="112"/>
        <v>751232</v>
      </c>
      <c r="L141" s="312">
        <f t="shared" si="112"/>
        <v>0</v>
      </c>
      <c r="M141" s="313">
        <f t="shared" si="112"/>
        <v>1501536</v>
      </c>
      <c r="N141" s="316">
        <f t="shared" si="112"/>
        <v>1531648</v>
      </c>
      <c r="O141" s="659" t="s">
        <v>124</v>
      </c>
      <c r="P141" s="660"/>
      <c r="Q141" s="660"/>
      <c r="R141" s="311">
        <f>SUM(R142,R148,R151,R156,R160,R161)</f>
        <v>30112</v>
      </c>
      <c r="S141" s="311">
        <f>SUM(S142,S148,S151,S156,S160,S161)</f>
        <v>0</v>
      </c>
      <c r="T141" s="313">
        <f t="shared" ref="T141:T182" si="113">SUM(R141:S141)</f>
        <v>30112</v>
      </c>
      <c r="U141" s="314">
        <f t="shared" ref="U141:Z141" si="114">SUM(U142,U148,U151,U156,U160,U161)</f>
        <v>0</v>
      </c>
      <c r="V141" s="314">
        <f t="shared" si="114"/>
        <v>34120</v>
      </c>
      <c r="W141" s="314">
        <f t="shared" si="114"/>
        <v>475216</v>
      </c>
      <c r="X141" s="314">
        <f t="shared" si="114"/>
        <v>240968</v>
      </c>
      <c r="Y141" s="314">
        <f t="shared" si="114"/>
        <v>751232</v>
      </c>
      <c r="Z141" s="314">
        <f t="shared" si="114"/>
        <v>0</v>
      </c>
      <c r="AA141" s="313">
        <f t="shared" ref="AA141:AA182" si="115">SUM(U141:Z141)</f>
        <v>1501536</v>
      </c>
      <c r="AB141" s="316">
        <f t="shared" ref="AB141:AB182" si="116">SUM(AA141,T141)</f>
        <v>1531648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30112</v>
      </c>
      <c r="E142" s="225">
        <f t="shared" si="112"/>
        <v>0</v>
      </c>
      <c r="F142" s="422">
        <f t="shared" si="112"/>
        <v>30112</v>
      </c>
      <c r="G142" s="226">
        <f t="shared" si="112"/>
        <v>0</v>
      </c>
      <c r="H142" s="227">
        <f t="shared" si="112"/>
        <v>0</v>
      </c>
      <c r="I142" s="227">
        <f t="shared" si="112"/>
        <v>59080</v>
      </c>
      <c r="J142" s="227">
        <f t="shared" si="112"/>
        <v>131600</v>
      </c>
      <c r="K142" s="227">
        <f t="shared" si="112"/>
        <v>519128</v>
      </c>
      <c r="L142" s="225">
        <f t="shared" si="112"/>
        <v>0</v>
      </c>
      <c r="M142" s="422">
        <f t="shared" si="112"/>
        <v>709808</v>
      </c>
      <c r="N142" s="318">
        <f t="shared" si="112"/>
        <v>739920</v>
      </c>
      <c r="O142" s="758"/>
      <c r="P142" s="661" t="s">
        <v>125</v>
      </c>
      <c r="Q142" s="661"/>
      <c r="R142" s="224">
        <f>SUM(R143:R147)</f>
        <v>30112</v>
      </c>
      <c r="S142" s="225">
        <f>SUM(S143:S147)</f>
        <v>0</v>
      </c>
      <c r="T142" s="422">
        <f t="shared" si="113"/>
        <v>30112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59080</v>
      </c>
      <c r="X142" s="227">
        <f t="shared" si="120"/>
        <v>131600</v>
      </c>
      <c r="Y142" s="227">
        <f t="shared" si="120"/>
        <v>519128</v>
      </c>
      <c r="Z142" s="225">
        <f t="shared" si="120"/>
        <v>0</v>
      </c>
      <c r="AA142" s="422">
        <f t="shared" si="115"/>
        <v>709808</v>
      </c>
      <c r="AB142" s="318">
        <f t="shared" si="116"/>
        <v>739920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96560</v>
      </c>
      <c r="K143" s="156">
        <f t="shared" si="112"/>
        <v>510808</v>
      </c>
      <c r="L143" s="153">
        <f t="shared" si="112"/>
        <v>0</v>
      </c>
      <c r="M143" s="423">
        <f t="shared" si="112"/>
        <v>607368</v>
      </c>
      <c r="N143" s="319">
        <f t="shared" si="112"/>
        <v>607368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96560</v>
      </c>
      <c r="Y143" s="156">
        <f>VLOOKUP($AC143,原データ!$D$1:$R$2300,7,FALSE)</f>
        <v>510808</v>
      </c>
      <c r="Z143" s="153">
        <f>VLOOKUP($AC143,原データ!$D$1:$R$2300,8,FALSE)</f>
        <v>0</v>
      </c>
      <c r="AA143" s="423">
        <f t="shared" si="115"/>
        <v>607368</v>
      </c>
      <c r="AB143" s="319">
        <f t="shared" si="116"/>
        <v>607368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30112</v>
      </c>
      <c r="E145" s="153">
        <f t="shared" si="112"/>
        <v>0</v>
      </c>
      <c r="F145" s="423">
        <f t="shared" si="112"/>
        <v>30112</v>
      </c>
      <c r="G145" s="155">
        <f t="shared" si="112"/>
        <v>0</v>
      </c>
      <c r="H145" s="156">
        <f t="shared" si="112"/>
        <v>0</v>
      </c>
      <c r="I145" s="156">
        <f t="shared" si="112"/>
        <v>17880</v>
      </c>
      <c r="J145" s="156">
        <f t="shared" si="112"/>
        <v>35040</v>
      </c>
      <c r="K145" s="156">
        <f t="shared" si="112"/>
        <v>0</v>
      </c>
      <c r="L145" s="153">
        <f t="shared" si="112"/>
        <v>0</v>
      </c>
      <c r="M145" s="423">
        <f t="shared" si="112"/>
        <v>52920</v>
      </c>
      <c r="N145" s="319">
        <f t="shared" si="112"/>
        <v>83032</v>
      </c>
      <c r="O145" s="759"/>
      <c r="P145" s="663"/>
      <c r="Q145" s="229" t="s">
        <v>128</v>
      </c>
      <c r="R145" s="152">
        <f>VLOOKUP($AC145,原データ!$D$1:$R$2300,10,FALSE)</f>
        <v>30112</v>
      </c>
      <c r="S145" s="153">
        <f>VLOOKUP($AC145,原データ!$D$1:$R$2300,11,FALSE)</f>
        <v>0</v>
      </c>
      <c r="T145" s="423">
        <f t="shared" si="113"/>
        <v>30112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17880</v>
      </c>
      <c r="X145" s="156">
        <f>VLOOKUP($AC145,原データ!$D$1:$R$2300,6,FALSE)</f>
        <v>35040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52920</v>
      </c>
      <c r="AB145" s="319">
        <f t="shared" si="116"/>
        <v>83032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41200</v>
      </c>
      <c r="J147" s="164">
        <f t="shared" si="112"/>
        <v>0</v>
      </c>
      <c r="K147" s="164">
        <f t="shared" si="112"/>
        <v>8320</v>
      </c>
      <c r="L147" s="161">
        <f t="shared" si="112"/>
        <v>0</v>
      </c>
      <c r="M147" s="424">
        <f t="shared" si="112"/>
        <v>49520</v>
      </c>
      <c r="N147" s="320">
        <f t="shared" si="112"/>
        <v>49520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41200</v>
      </c>
      <c r="X147" s="164">
        <f>VLOOKUP($AC147,原データ!$D$1:$R$2300,6,FALSE)</f>
        <v>0</v>
      </c>
      <c r="Y147" s="164">
        <f>VLOOKUP($AC147,原データ!$D$1:$R$2300,7,FALSE)</f>
        <v>8320</v>
      </c>
      <c r="Z147" s="161">
        <f>VLOOKUP($AC147,原データ!$D$1:$R$2300,8,FALSE)</f>
        <v>0</v>
      </c>
      <c r="AA147" s="424">
        <f t="shared" si="115"/>
        <v>49520</v>
      </c>
      <c r="AB147" s="320">
        <f t="shared" si="116"/>
        <v>49520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231248</v>
      </c>
      <c r="J148" s="227">
        <f t="shared" si="112"/>
        <v>90744</v>
      </c>
      <c r="K148" s="227">
        <f t="shared" si="112"/>
        <v>215192</v>
      </c>
      <c r="L148" s="225">
        <f t="shared" si="112"/>
        <v>0</v>
      </c>
      <c r="M148" s="422">
        <f t="shared" si="112"/>
        <v>537184</v>
      </c>
      <c r="N148" s="318">
        <f t="shared" si="112"/>
        <v>537184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231248</v>
      </c>
      <c r="X148" s="227">
        <f t="shared" si="123"/>
        <v>90744</v>
      </c>
      <c r="Y148" s="227">
        <f t="shared" si="123"/>
        <v>215192</v>
      </c>
      <c r="Z148" s="225">
        <f t="shared" si="123"/>
        <v>0</v>
      </c>
      <c r="AA148" s="422">
        <f t="shared" si="115"/>
        <v>537184</v>
      </c>
      <c r="AB148" s="318">
        <f t="shared" si="116"/>
        <v>537184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231248</v>
      </c>
      <c r="J149" s="156">
        <f t="shared" si="112"/>
        <v>42032</v>
      </c>
      <c r="K149" s="156">
        <f t="shared" si="112"/>
        <v>215192</v>
      </c>
      <c r="L149" s="153">
        <f t="shared" si="112"/>
        <v>0</v>
      </c>
      <c r="M149" s="423">
        <f t="shared" si="112"/>
        <v>488472</v>
      </c>
      <c r="N149" s="319">
        <f t="shared" si="112"/>
        <v>488472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231248</v>
      </c>
      <c r="X149" s="156">
        <f>VLOOKUP($AC149,原データ!$D$1:$R$2300,6,FALSE)</f>
        <v>42032</v>
      </c>
      <c r="Y149" s="156">
        <f>VLOOKUP($AC149,原データ!$D$1:$R$2300,7,FALSE)</f>
        <v>215192</v>
      </c>
      <c r="Z149" s="153">
        <f>VLOOKUP($AC149,原データ!$D$1:$R$2300,8,FALSE)</f>
        <v>0</v>
      </c>
      <c r="AA149" s="423">
        <f t="shared" si="115"/>
        <v>488472</v>
      </c>
      <c r="AB149" s="319">
        <f t="shared" si="116"/>
        <v>488472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48712</v>
      </c>
      <c r="K150" s="164">
        <f t="shared" si="112"/>
        <v>0</v>
      </c>
      <c r="L150" s="161">
        <f t="shared" si="112"/>
        <v>0</v>
      </c>
      <c r="M150" s="424">
        <f t="shared" si="112"/>
        <v>48712</v>
      </c>
      <c r="N150" s="320">
        <f t="shared" si="112"/>
        <v>48712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48712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48712</v>
      </c>
      <c r="AB150" s="320">
        <f t="shared" si="116"/>
        <v>48712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23992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23992</v>
      </c>
      <c r="N151" s="318">
        <f t="shared" si="112"/>
        <v>23992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23992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23992</v>
      </c>
      <c r="AB151" s="318">
        <f t="shared" si="116"/>
        <v>23992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23992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23992</v>
      </c>
      <c r="N152" s="319">
        <f t="shared" si="112"/>
        <v>23992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23992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23992</v>
      </c>
      <c r="AB152" s="319">
        <f t="shared" si="116"/>
        <v>23992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10128</v>
      </c>
      <c r="I156" s="227">
        <f t="shared" si="112"/>
        <v>22464</v>
      </c>
      <c r="J156" s="227">
        <f t="shared" si="112"/>
        <v>18624</v>
      </c>
      <c r="K156" s="227">
        <f t="shared" si="112"/>
        <v>16912</v>
      </c>
      <c r="L156" s="225">
        <f t="shared" si="112"/>
        <v>0</v>
      </c>
      <c r="M156" s="422">
        <f t="shared" si="112"/>
        <v>68128</v>
      </c>
      <c r="N156" s="318">
        <f t="shared" si="112"/>
        <v>68128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10128</v>
      </c>
      <c r="W156" s="227">
        <f t="shared" si="128"/>
        <v>22464</v>
      </c>
      <c r="X156" s="227">
        <f t="shared" si="128"/>
        <v>18624</v>
      </c>
      <c r="Y156" s="227">
        <f t="shared" si="128"/>
        <v>16912</v>
      </c>
      <c r="Z156" s="225">
        <f t="shared" si="128"/>
        <v>0</v>
      </c>
      <c r="AA156" s="422">
        <f t="shared" si="115"/>
        <v>68128</v>
      </c>
      <c r="AB156" s="318">
        <f t="shared" si="116"/>
        <v>68128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10128</v>
      </c>
      <c r="I157" s="156">
        <f t="shared" si="112"/>
        <v>22464</v>
      </c>
      <c r="J157" s="156">
        <f t="shared" si="112"/>
        <v>18624</v>
      </c>
      <c r="K157" s="156">
        <f t="shared" si="112"/>
        <v>16912</v>
      </c>
      <c r="L157" s="153">
        <f t="shared" si="112"/>
        <v>0</v>
      </c>
      <c r="M157" s="423">
        <f t="shared" si="112"/>
        <v>68128</v>
      </c>
      <c r="N157" s="319">
        <f t="shared" si="112"/>
        <v>68128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10128</v>
      </c>
      <c r="W157" s="156">
        <f>VLOOKUP($AC157,原データ!$D$1:$R$2300,5,FALSE)</f>
        <v>22464</v>
      </c>
      <c r="X157" s="156">
        <f>VLOOKUP($AC157,原データ!$D$1:$R$2300,6,FALSE)</f>
        <v>18624</v>
      </c>
      <c r="Y157" s="156">
        <f>VLOOKUP($AC157,原データ!$D$1:$R$2300,7,FALSE)</f>
        <v>16912</v>
      </c>
      <c r="Z157" s="153">
        <f>VLOOKUP($AC157,原データ!$D$1:$R$2300,8,FALSE)</f>
        <v>0</v>
      </c>
      <c r="AA157" s="423">
        <f t="shared" si="115"/>
        <v>68128</v>
      </c>
      <c r="AB157" s="319">
        <f t="shared" si="116"/>
        <v>68128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162424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162424</v>
      </c>
      <c r="N160" s="316">
        <f t="shared" si="112"/>
        <v>162424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162424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162424</v>
      </c>
      <c r="AB160" s="316">
        <f t="shared" si="116"/>
        <v>162424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148456</v>
      </c>
      <c r="I163" s="315">
        <f t="shared" si="112"/>
        <v>441440</v>
      </c>
      <c r="J163" s="315">
        <f t="shared" si="112"/>
        <v>849304</v>
      </c>
      <c r="K163" s="315">
        <f t="shared" si="112"/>
        <v>459864</v>
      </c>
      <c r="L163" s="312">
        <f t="shared" si="112"/>
        <v>0</v>
      </c>
      <c r="M163" s="313">
        <f t="shared" si="112"/>
        <v>1899064</v>
      </c>
      <c r="N163" s="316">
        <f t="shared" si="112"/>
        <v>1899064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148456</v>
      </c>
      <c r="W163" s="314">
        <f t="shared" si="131"/>
        <v>441440</v>
      </c>
      <c r="X163" s="314">
        <f t="shared" si="131"/>
        <v>849304</v>
      </c>
      <c r="Y163" s="314">
        <f t="shared" si="131"/>
        <v>459864</v>
      </c>
      <c r="Z163" s="314">
        <f t="shared" si="131"/>
        <v>0</v>
      </c>
      <c r="AA163" s="313">
        <f>SUM(U163:Z163)</f>
        <v>1899064</v>
      </c>
      <c r="AB163" s="316">
        <f>SUM(AA163,T163)</f>
        <v>1899064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93000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93000</v>
      </c>
      <c r="N166" s="321">
        <f t="shared" si="133"/>
        <v>93000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93000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93000</v>
      </c>
      <c r="AB166" s="316">
        <f>SUM(AA166,T166)</f>
        <v>93000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228304</v>
      </c>
      <c r="K170" s="171">
        <f t="shared" si="139"/>
        <v>459864</v>
      </c>
      <c r="L170" s="168">
        <f t="shared" si="139"/>
        <v>0</v>
      </c>
      <c r="M170" s="425">
        <f t="shared" si="134"/>
        <v>688168</v>
      </c>
      <c r="N170" s="316">
        <f t="shared" si="135"/>
        <v>688168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228304</v>
      </c>
      <c r="Y170" s="171">
        <f>VLOOKUP($AC170,原データ!$D$1:$R$2300,7,FALSE)</f>
        <v>459864</v>
      </c>
      <c r="Z170" s="168">
        <f>VLOOKUP($AC170,原データ!$D$1:$R$2300,8,FALSE)</f>
        <v>0</v>
      </c>
      <c r="AA170" s="425">
        <f t="shared" si="115"/>
        <v>688168</v>
      </c>
      <c r="AB170" s="316">
        <f t="shared" si="116"/>
        <v>688168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154312</v>
      </c>
      <c r="J172" s="171">
        <f t="shared" si="139"/>
        <v>621000</v>
      </c>
      <c r="K172" s="171">
        <f t="shared" si="139"/>
        <v>0</v>
      </c>
      <c r="L172" s="171">
        <f t="shared" si="139"/>
        <v>0</v>
      </c>
      <c r="M172" s="425">
        <f t="shared" si="134"/>
        <v>775312</v>
      </c>
      <c r="N172" s="321">
        <f t="shared" si="135"/>
        <v>775312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154312</v>
      </c>
      <c r="X172" s="171">
        <f>VLOOKUP($AC172,原データ!$D$1:$R$2300,6,FALSE)</f>
        <v>621000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775312</v>
      </c>
      <c r="AB172" s="316">
        <f t="shared" si="116"/>
        <v>775312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148456</v>
      </c>
      <c r="I175" s="171">
        <f t="shared" si="139"/>
        <v>194128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342584</v>
      </c>
      <c r="N175" s="321">
        <f t="shared" si="135"/>
        <v>342584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148456</v>
      </c>
      <c r="W175" s="171">
        <f>VLOOKUP($AC175,原データ!$D$1:$R$2300,5,FALSE)</f>
        <v>194128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342584</v>
      </c>
      <c r="AB175" s="316">
        <f t="shared" si="116"/>
        <v>342584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198024</v>
      </c>
      <c r="K177" s="315">
        <f t="shared" si="139"/>
        <v>0</v>
      </c>
      <c r="L177" s="312">
        <f t="shared" si="139"/>
        <v>0</v>
      </c>
      <c r="M177" s="313">
        <f t="shared" si="134"/>
        <v>198024</v>
      </c>
      <c r="N177" s="316">
        <f t="shared" si="135"/>
        <v>198024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198024</v>
      </c>
      <c r="Y177" s="315">
        <f t="shared" si="144"/>
        <v>0</v>
      </c>
      <c r="Z177" s="312">
        <f t="shared" si="144"/>
        <v>0</v>
      </c>
      <c r="AA177" s="313">
        <f t="shared" si="115"/>
        <v>198024</v>
      </c>
      <c r="AB177" s="316">
        <f t="shared" si="116"/>
        <v>198024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198024</v>
      </c>
      <c r="K178" s="171">
        <f t="shared" si="139"/>
        <v>0</v>
      </c>
      <c r="L178" s="168">
        <f t="shared" si="139"/>
        <v>0</v>
      </c>
      <c r="M178" s="425">
        <f t="shared" si="134"/>
        <v>198024</v>
      </c>
      <c r="N178" s="316">
        <f t="shared" si="135"/>
        <v>198024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198024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198024</v>
      </c>
      <c r="AB178" s="316">
        <f t="shared" si="116"/>
        <v>198024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30112</v>
      </c>
      <c r="E182" s="416">
        <f t="shared" si="137"/>
        <v>0</v>
      </c>
      <c r="F182" s="417">
        <f t="shared" si="138"/>
        <v>30112</v>
      </c>
      <c r="G182" s="418">
        <f>U182+AJ182</f>
        <v>0</v>
      </c>
      <c r="H182" s="419">
        <f t="shared" si="139"/>
        <v>182576</v>
      </c>
      <c r="I182" s="419">
        <f t="shared" si="139"/>
        <v>916656</v>
      </c>
      <c r="J182" s="419">
        <f t="shared" si="139"/>
        <v>1288296</v>
      </c>
      <c r="K182" s="419">
        <f t="shared" si="139"/>
        <v>1211096</v>
      </c>
      <c r="L182" s="416">
        <f t="shared" si="139"/>
        <v>0</v>
      </c>
      <c r="M182" s="417">
        <f t="shared" si="134"/>
        <v>3598624</v>
      </c>
      <c r="N182" s="420">
        <f t="shared" si="135"/>
        <v>3628736</v>
      </c>
      <c r="O182" s="684" t="s">
        <v>80</v>
      </c>
      <c r="P182" s="685"/>
      <c r="Q182" s="685"/>
      <c r="R182" s="415">
        <f>SUM(R177,R163,R141,R162)</f>
        <v>30112</v>
      </c>
      <c r="S182" s="416">
        <f>SUM(S177,S163,S141,S162)</f>
        <v>0</v>
      </c>
      <c r="T182" s="417">
        <f t="shared" si="113"/>
        <v>30112</v>
      </c>
      <c r="U182" s="418">
        <f t="shared" ref="U182:Z182" si="147">SUM(U177,U163,U141,U162)</f>
        <v>0</v>
      </c>
      <c r="V182" s="419">
        <f t="shared" si="147"/>
        <v>182576</v>
      </c>
      <c r="W182" s="419">
        <f t="shared" si="147"/>
        <v>916656</v>
      </c>
      <c r="X182" s="419">
        <f t="shared" si="147"/>
        <v>1288296</v>
      </c>
      <c r="Y182" s="419">
        <f t="shared" si="147"/>
        <v>1211096</v>
      </c>
      <c r="Z182" s="416">
        <f t="shared" si="147"/>
        <v>0</v>
      </c>
      <c r="AA182" s="417">
        <f t="shared" si="115"/>
        <v>3598624</v>
      </c>
      <c r="AB182" s="420">
        <f t="shared" si="116"/>
        <v>3628736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F5617-A2C5-4D1A-BADD-6287F39BC9B3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14</v>
      </c>
      <c r="I8" s="315">
        <f t="shared" si="0"/>
        <v>9</v>
      </c>
      <c r="J8" s="315">
        <f t="shared" si="0"/>
        <v>10</v>
      </c>
      <c r="K8" s="315">
        <f t="shared" si="0"/>
        <v>11</v>
      </c>
      <c r="L8" s="312">
        <f t="shared" si="0"/>
        <v>13</v>
      </c>
      <c r="M8" s="313">
        <f t="shared" si="0"/>
        <v>57</v>
      </c>
      <c r="N8" s="316">
        <f t="shared" si="0"/>
        <v>58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14</v>
      </c>
      <c r="W8" s="314">
        <f t="shared" si="2"/>
        <v>9</v>
      </c>
      <c r="X8" s="314">
        <f t="shared" si="2"/>
        <v>10</v>
      </c>
      <c r="Y8" s="314">
        <f t="shared" si="2"/>
        <v>11</v>
      </c>
      <c r="Z8" s="314">
        <f t="shared" si="2"/>
        <v>13</v>
      </c>
      <c r="AA8" s="313">
        <f>SUM(U8:Z8)</f>
        <v>57</v>
      </c>
      <c r="AB8" s="316">
        <f t="shared" ref="AB8:AB47" si="3">SUM(AA8,T8)</f>
        <v>58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2</v>
      </c>
      <c r="J9" s="227">
        <f t="shared" si="0"/>
        <v>3</v>
      </c>
      <c r="K9" s="227">
        <f t="shared" si="0"/>
        <v>6</v>
      </c>
      <c r="L9" s="225">
        <f t="shared" si="0"/>
        <v>7</v>
      </c>
      <c r="M9" s="422">
        <f t="shared" si="0"/>
        <v>23</v>
      </c>
      <c r="N9" s="318">
        <f t="shared" si="0"/>
        <v>23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2</v>
      </c>
      <c r="X9" s="227">
        <f t="shared" si="7"/>
        <v>3</v>
      </c>
      <c r="Y9" s="227">
        <f t="shared" si="7"/>
        <v>6</v>
      </c>
      <c r="Z9" s="225">
        <f t="shared" si="7"/>
        <v>7</v>
      </c>
      <c r="AA9" s="422">
        <f t="shared" ref="AA9:AA47" si="8">SUM(U9:Z9)</f>
        <v>23</v>
      </c>
      <c r="AB9" s="318">
        <f t="shared" si="3"/>
        <v>23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1</v>
      </c>
      <c r="J10" s="156">
        <f t="shared" si="0"/>
        <v>1</v>
      </c>
      <c r="K10" s="156">
        <f t="shared" si="0"/>
        <v>1</v>
      </c>
      <c r="L10" s="153">
        <f t="shared" si="0"/>
        <v>2</v>
      </c>
      <c r="M10" s="423">
        <f t="shared" si="0"/>
        <v>7</v>
      </c>
      <c r="N10" s="319">
        <f t="shared" si="0"/>
        <v>7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8"/>
        <v>7</v>
      </c>
      <c r="AB10" s="319">
        <f t="shared" si="3"/>
        <v>7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3</v>
      </c>
      <c r="I12" s="156">
        <f t="shared" si="0"/>
        <v>1</v>
      </c>
      <c r="J12" s="156">
        <f t="shared" si="0"/>
        <v>1</v>
      </c>
      <c r="K12" s="156">
        <f t="shared" si="0"/>
        <v>3</v>
      </c>
      <c r="L12" s="153">
        <f t="shared" si="0"/>
        <v>3</v>
      </c>
      <c r="M12" s="423">
        <f t="shared" si="0"/>
        <v>11</v>
      </c>
      <c r="N12" s="319">
        <f t="shared" si="0"/>
        <v>11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3</v>
      </c>
      <c r="AA12" s="423">
        <f t="shared" si="8"/>
        <v>11</v>
      </c>
      <c r="AB12" s="319">
        <f t="shared" si="3"/>
        <v>11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2</v>
      </c>
      <c r="L14" s="161">
        <f t="shared" si="0"/>
        <v>2</v>
      </c>
      <c r="M14" s="424">
        <f t="shared" si="0"/>
        <v>5</v>
      </c>
      <c r="N14" s="320">
        <f t="shared" si="0"/>
        <v>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5</v>
      </c>
      <c r="AB14" s="320">
        <f t="shared" si="3"/>
        <v>5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6</v>
      </c>
      <c r="J15" s="227">
        <f t="shared" si="0"/>
        <v>3</v>
      </c>
      <c r="K15" s="227">
        <f t="shared" si="0"/>
        <v>2</v>
      </c>
      <c r="L15" s="225">
        <f t="shared" si="0"/>
        <v>1</v>
      </c>
      <c r="M15" s="422">
        <f t="shared" si="0"/>
        <v>16</v>
      </c>
      <c r="N15" s="318">
        <f t="shared" si="0"/>
        <v>16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6</v>
      </c>
      <c r="X15" s="227">
        <f t="shared" si="11"/>
        <v>3</v>
      </c>
      <c r="Y15" s="227">
        <f t="shared" si="11"/>
        <v>2</v>
      </c>
      <c r="Z15" s="225">
        <f t="shared" si="11"/>
        <v>1</v>
      </c>
      <c r="AA15" s="422">
        <f t="shared" si="8"/>
        <v>16</v>
      </c>
      <c r="AB15" s="318">
        <f t="shared" si="3"/>
        <v>16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5</v>
      </c>
      <c r="J16" s="156">
        <f t="shared" si="0"/>
        <v>2</v>
      </c>
      <c r="K16" s="156">
        <f t="shared" si="0"/>
        <v>1</v>
      </c>
      <c r="L16" s="153">
        <f t="shared" si="0"/>
        <v>1</v>
      </c>
      <c r="M16" s="423">
        <f t="shared" si="0"/>
        <v>13</v>
      </c>
      <c r="N16" s="319">
        <f t="shared" si="0"/>
        <v>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5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13</v>
      </c>
      <c r="AB16" s="319">
        <f t="shared" si="3"/>
        <v>13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1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1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5</v>
      </c>
      <c r="I23" s="227">
        <f t="shared" si="0"/>
        <v>1</v>
      </c>
      <c r="J23" s="227">
        <f t="shared" si="0"/>
        <v>4</v>
      </c>
      <c r="K23" s="227">
        <f t="shared" si="0"/>
        <v>3</v>
      </c>
      <c r="L23" s="225">
        <f t="shared" si="0"/>
        <v>4</v>
      </c>
      <c r="M23" s="422">
        <f t="shared" si="0"/>
        <v>17</v>
      </c>
      <c r="N23" s="318">
        <f t="shared" si="0"/>
        <v>18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1</v>
      </c>
      <c r="X23" s="227">
        <f t="shared" si="15"/>
        <v>4</v>
      </c>
      <c r="Y23" s="227">
        <f t="shared" si="15"/>
        <v>3</v>
      </c>
      <c r="Z23" s="225">
        <f t="shared" si="15"/>
        <v>4</v>
      </c>
      <c r="AA23" s="422">
        <f t="shared" si="8"/>
        <v>17</v>
      </c>
      <c r="AB23" s="318">
        <f t="shared" si="3"/>
        <v>18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5</v>
      </c>
      <c r="I24" s="156">
        <f t="shared" si="0"/>
        <v>1</v>
      </c>
      <c r="J24" s="156">
        <f t="shared" si="0"/>
        <v>4</v>
      </c>
      <c r="K24" s="156">
        <f t="shared" si="0"/>
        <v>3</v>
      </c>
      <c r="L24" s="153">
        <f t="shared" si="0"/>
        <v>4</v>
      </c>
      <c r="M24" s="423">
        <f t="shared" si="0"/>
        <v>17</v>
      </c>
      <c r="N24" s="319">
        <f t="shared" si="0"/>
        <v>18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1</v>
      </c>
      <c r="X24" s="156">
        <f>VLOOKUP($AC24,原データ!$D$1:$R$2300,6,FALSE)</f>
        <v>4</v>
      </c>
      <c r="Y24" s="156">
        <f>VLOOKUP($AC24,原データ!$D$1:$R$2300,7,FALSE)</f>
        <v>3</v>
      </c>
      <c r="Z24" s="153">
        <f>VLOOKUP($AC24,原データ!$D$1:$R$2300,8,FALSE)</f>
        <v>4</v>
      </c>
      <c r="AA24" s="423">
        <f t="shared" si="8"/>
        <v>17</v>
      </c>
      <c r="AB24" s="319">
        <f t="shared" si="3"/>
        <v>18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0</v>
      </c>
      <c r="Y30" s="314">
        <f t="shared" si="18"/>
        <v>2</v>
      </c>
      <c r="Z30" s="314">
        <f t="shared" si="18"/>
        <v>0</v>
      </c>
      <c r="AA30" s="313">
        <f t="shared" si="8"/>
        <v>3</v>
      </c>
      <c r="AB30" s="316">
        <f t="shared" si="3"/>
        <v>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0</v>
      </c>
      <c r="M41" s="425">
        <f t="shared" si="20"/>
        <v>1</v>
      </c>
      <c r="N41" s="321">
        <f t="shared" si="2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1</v>
      </c>
      <c r="I42" s="171">
        <f t="shared" si="20"/>
        <v>0</v>
      </c>
      <c r="J42" s="171">
        <f t="shared" si="20"/>
        <v>0</v>
      </c>
      <c r="K42" s="171">
        <f t="shared" si="20"/>
        <v>1</v>
      </c>
      <c r="L42" s="168">
        <f t="shared" si="20"/>
        <v>0</v>
      </c>
      <c r="M42" s="425">
        <f t="shared" si="20"/>
        <v>2</v>
      </c>
      <c r="N42" s="321">
        <f t="shared" si="20"/>
        <v>2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2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2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15</v>
      </c>
      <c r="I49" s="419">
        <f t="shared" si="20"/>
        <v>9</v>
      </c>
      <c r="J49" s="419">
        <f t="shared" si="20"/>
        <v>10</v>
      </c>
      <c r="K49" s="419">
        <f t="shared" si="20"/>
        <v>15</v>
      </c>
      <c r="L49" s="416">
        <f t="shared" si="20"/>
        <v>14</v>
      </c>
      <c r="M49" s="417">
        <f t="shared" si="20"/>
        <v>63</v>
      </c>
      <c r="N49" s="420">
        <f t="shared" si="20"/>
        <v>64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15</v>
      </c>
      <c r="W49" s="418">
        <f t="shared" si="27"/>
        <v>9</v>
      </c>
      <c r="X49" s="418">
        <f t="shared" si="27"/>
        <v>10</v>
      </c>
      <c r="Y49" s="418">
        <f t="shared" si="27"/>
        <v>15</v>
      </c>
      <c r="Z49" s="418">
        <f t="shared" si="27"/>
        <v>14</v>
      </c>
      <c r="AA49" s="417">
        <f>SUM(U49:Z49)</f>
        <v>63</v>
      </c>
      <c r="AB49" s="420">
        <f>SUM(AA49,T49)</f>
        <v>64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400</v>
      </c>
      <c r="F51" s="313">
        <f t="shared" si="29"/>
        <v>400</v>
      </c>
      <c r="G51" s="314">
        <f t="shared" si="29"/>
        <v>0</v>
      </c>
      <c r="H51" s="315">
        <f t="shared" si="29"/>
        <v>41888</v>
      </c>
      <c r="I51" s="315">
        <f t="shared" si="29"/>
        <v>47915</v>
      </c>
      <c r="J51" s="315">
        <f t="shared" si="29"/>
        <v>79678</v>
      </c>
      <c r="K51" s="315">
        <f t="shared" si="29"/>
        <v>60461</v>
      </c>
      <c r="L51" s="312">
        <f t="shared" si="29"/>
        <v>71111</v>
      </c>
      <c r="M51" s="313">
        <f t="shared" si="29"/>
        <v>301053</v>
      </c>
      <c r="N51" s="316">
        <f t="shared" si="29"/>
        <v>301453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400</v>
      </c>
      <c r="T51" s="313">
        <f>SUM(R51:S51)</f>
        <v>400</v>
      </c>
      <c r="U51" s="314">
        <f t="shared" ref="U51:Z51" si="30">SUM(U52,U58,U61,U66,U68,U69)</f>
        <v>0</v>
      </c>
      <c r="V51" s="314">
        <f t="shared" si="30"/>
        <v>41888</v>
      </c>
      <c r="W51" s="314">
        <f t="shared" si="30"/>
        <v>47915</v>
      </c>
      <c r="X51" s="314">
        <f t="shared" si="30"/>
        <v>79678</v>
      </c>
      <c r="Y51" s="314">
        <f t="shared" si="30"/>
        <v>60461</v>
      </c>
      <c r="Z51" s="314">
        <f t="shared" si="30"/>
        <v>71111</v>
      </c>
      <c r="AA51" s="313">
        <f t="shared" ref="AA51:AA90" si="31">SUM(U51:Z51)</f>
        <v>301053</v>
      </c>
      <c r="AB51" s="316">
        <f t="shared" ref="AB51:AB90" si="32">SUM(AA51,T51)</f>
        <v>301453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19072</v>
      </c>
      <c r="I52" s="227">
        <f t="shared" si="29"/>
        <v>6743</v>
      </c>
      <c r="J52" s="227">
        <f t="shared" si="29"/>
        <v>30336</v>
      </c>
      <c r="K52" s="227">
        <f t="shared" si="29"/>
        <v>26177</v>
      </c>
      <c r="L52" s="225">
        <f t="shared" si="29"/>
        <v>37480</v>
      </c>
      <c r="M52" s="422">
        <f t="shared" si="29"/>
        <v>119808</v>
      </c>
      <c r="N52" s="318">
        <f t="shared" si="29"/>
        <v>119808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19072</v>
      </c>
      <c r="W52" s="227">
        <f t="shared" si="38"/>
        <v>6743</v>
      </c>
      <c r="X52" s="227">
        <f t="shared" si="38"/>
        <v>30336</v>
      </c>
      <c r="Y52" s="227">
        <f t="shared" si="38"/>
        <v>26177</v>
      </c>
      <c r="Z52" s="225">
        <f t="shared" si="38"/>
        <v>37480</v>
      </c>
      <c r="AA52" s="422">
        <f t="shared" si="31"/>
        <v>119808</v>
      </c>
      <c r="AB52" s="318">
        <f t="shared" si="32"/>
        <v>119808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5256</v>
      </c>
      <c r="I53" s="156">
        <f t="shared" si="29"/>
        <v>2311</v>
      </c>
      <c r="J53" s="156">
        <f t="shared" si="29"/>
        <v>24278</v>
      </c>
      <c r="K53" s="156">
        <f t="shared" si="29"/>
        <v>5261</v>
      </c>
      <c r="L53" s="153">
        <f t="shared" si="29"/>
        <v>30380</v>
      </c>
      <c r="M53" s="423">
        <f t="shared" si="29"/>
        <v>67486</v>
      </c>
      <c r="N53" s="319">
        <f t="shared" si="29"/>
        <v>67486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5256</v>
      </c>
      <c r="W53" s="156">
        <f>VLOOKUP($AC53,原データ!$D$1:$R$2300,5,FALSE)</f>
        <v>2311</v>
      </c>
      <c r="X53" s="156">
        <f>VLOOKUP($AC53,原データ!$D$1:$R$2300,6,FALSE)</f>
        <v>24278</v>
      </c>
      <c r="Y53" s="156">
        <f>VLOOKUP($AC53,原データ!$D$1:$R$2300,7,FALSE)</f>
        <v>5261</v>
      </c>
      <c r="Z53" s="153">
        <f>VLOOKUP($AC53,原データ!$D$1:$R$2300,8,FALSE)</f>
        <v>30380</v>
      </c>
      <c r="AA53" s="423">
        <f t="shared" si="31"/>
        <v>67486</v>
      </c>
      <c r="AB53" s="319">
        <f t="shared" si="32"/>
        <v>67486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13816</v>
      </c>
      <c r="I55" s="156">
        <f t="shared" si="29"/>
        <v>4432</v>
      </c>
      <c r="J55" s="156">
        <f t="shared" si="29"/>
        <v>5538</v>
      </c>
      <c r="K55" s="156">
        <f t="shared" si="29"/>
        <v>19712</v>
      </c>
      <c r="L55" s="153">
        <f t="shared" si="29"/>
        <v>5818</v>
      </c>
      <c r="M55" s="423">
        <f t="shared" si="29"/>
        <v>49316</v>
      </c>
      <c r="N55" s="319">
        <f t="shared" si="29"/>
        <v>49316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13816</v>
      </c>
      <c r="W55" s="156">
        <f>VLOOKUP($AC55,原データ!$D$1:$R$2300,5,FALSE)</f>
        <v>4432</v>
      </c>
      <c r="X55" s="156">
        <f>VLOOKUP($AC55,原データ!$D$1:$R$2300,6,FALSE)</f>
        <v>5538</v>
      </c>
      <c r="Y55" s="156">
        <f>VLOOKUP($AC55,原データ!$D$1:$R$2300,7,FALSE)</f>
        <v>19712</v>
      </c>
      <c r="Z55" s="153">
        <f>VLOOKUP($AC55,原データ!$D$1:$R$2300,8,FALSE)</f>
        <v>5818</v>
      </c>
      <c r="AA55" s="423">
        <f t="shared" si="31"/>
        <v>49316</v>
      </c>
      <c r="AB55" s="319">
        <f t="shared" si="32"/>
        <v>49316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520</v>
      </c>
      <c r="K57" s="164">
        <f t="shared" si="29"/>
        <v>1204</v>
      </c>
      <c r="L57" s="161">
        <f t="shared" si="29"/>
        <v>1282</v>
      </c>
      <c r="M57" s="424">
        <f t="shared" si="29"/>
        <v>3006</v>
      </c>
      <c r="N57" s="320">
        <f t="shared" si="29"/>
        <v>3006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1204</v>
      </c>
      <c r="Z57" s="161">
        <f>VLOOKUP($AC57,原データ!$D$1:$R$2300,8,FALSE)</f>
        <v>1282</v>
      </c>
      <c r="AA57" s="424">
        <f t="shared" si="31"/>
        <v>3006</v>
      </c>
      <c r="AB57" s="320">
        <f t="shared" si="32"/>
        <v>3006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20448</v>
      </c>
      <c r="I58" s="227">
        <f t="shared" si="29"/>
        <v>40912</v>
      </c>
      <c r="J58" s="227">
        <f t="shared" si="29"/>
        <v>46792</v>
      </c>
      <c r="K58" s="227">
        <f t="shared" si="29"/>
        <v>32833</v>
      </c>
      <c r="L58" s="225">
        <f t="shared" si="29"/>
        <v>20162</v>
      </c>
      <c r="M58" s="422">
        <f t="shared" si="29"/>
        <v>161147</v>
      </c>
      <c r="N58" s="318">
        <f t="shared" si="29"/>
        <v>161147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20448</v>
      </c>
      <c r="W58" s="227">
        <f t="shared" si="40"/>
        <v>40912</v>
      </c>
      <c r="X58" s="227">
        <f t="shared" si="40"/>
        <v>46792</v>
      </c>
      <c r="Y58" s="227">
        <f t="shared" si="40"/>
        <v>32833</v>
      </c>
      <c r="Z58" s="225">
        <f t="shared" si="40"/>
        <v>20162</v>
      </c>
      <c r="AA58" s="422">
        <f t="shared" si="31"/>
        <v>161147</v>
      </c>
      <c r="AB58" s="318">
        <f t="shared" si="32"/>
        <v>161147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20448</v>
      </c>
      <c r="I59" s="156">
        <f t="shared" si="29"/>
        <v>35105</v>
      </c>
      <c r="J59" s="156">
        <f t="shared" si="29"/>
        <v>29022</v>
      </c>
      <c r="K59" s="156">
        <f t="shared" si="29"/>
        <v>19875</v>
      </c>
      <c r="L59" s="153">
        <f t="shared" si="29"/>
        <v>20162</v>
      </c>
      <c r="M59" s="423">
        <f t="shared" si="29"/>
        <v>124612</v>
      </c>
      <c r="N59" s="319">
        <f t="shared" si="29"/>
        <v>124612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20448</v>
      </c>
      <c r="W59" s="156">
        <f>VLOOKUP($AC59,原データ!$D$1:$R$2300,5,FALSE)</f>
        <v>35105</v>
      </c>
      <c r="X59" s="156">
        <f>VLOOKUP($AC59,原データ!$D$1:$R$2300,6,FALSE)</f>
        <v>29022</v>
      </c>
      <c r="Y59" s="156">
        <f>VLOOKUP($AC59,原データ!$D$1:$R$2300,7,FALSE)</f>
        <v>19875</v>
      </c>
      <c r="Z59" s="153">
        <f>VLOOKUP($AC59,原データ!$D$1:$R$2300,8,FALSE)</f>
        <v>20162</v>
      </c>
      <c r="AA59" s="423">
        <f t="shared" si="31"/>
        <v>124612</v>
      </c>
      <c r="AB59" s="319">
        <f t="shared" si="32"/>
        <v>124612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5807</v>
      </c>
      <c r="J60" s="164">
        <f t="shared" si="29"/>
        <v>17770</v>
      </c>
      <c r="K60" s="164">
        <f t="shared" si="29"/>
        <v>12958</v>
      </c>
      <c r="L60" s="161">
        <f t="shared" si="29"/>
        <v>0</v>
      </c>
      <c r="M60" s="424">
        <f t="shared" si="29"/>
        <v>36535</v>
      </c>
      <c r="N60" s="320">
        <f t="shared" si="29"/>
        <v>36535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5807</v>
      </c>
      <c r="X60" s="164">
        <f>VLOOKUP($AC60,原データ!$D$1:$R$2300,6,FALSE)</f>
        <v>17770</v>
      </c>
      <c r="Y60" s="164">
        <f>VLOOKUP($AC60,原データ!$D$1:$R$2300,7,FALSE)</f>
        <v>12958</v>
      </c>
      <c r="Z60" s="161">
        <f>VLOOKUP($AC60,原データ!$D$1:$R$2300,8,FALSE)</f>
        <v>0</v>
      </c>
      <c r="AA60" s="424">
        <f t="shared" si="31"/>
        <v>36535</v>
      </c>
      <c r="AB60" s="320">
        <f t="shared" si="32"/>
        <v>36535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4560</v>
      </c>
      <c r="M61" s="422">
        <f t="shared" si="29"/>
        <v>4560</v>
      </c>
      <c r="N61" s="318">
        <f t="shared" si="29"/>
        <v>4560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4560</v>
      </c>
      <c r="AA61" s="422">
        <f t="shared" si="31"/>
        <v>4560</v>
      </c>
      <c r="AB61" s="318">
        <f t="shared" si="32"/>
        <v>4560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4560</v>
      </c>
      <c r="M63" s="423">
        <f t="shared" si="29"/>
        <v>4560</v>
      </c>
      <c r="N63" s="319">
        <f t="shared" si="29"/>
        <v>4560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4560</v>
      </c>
      <c r="AA63" s="423">
        <f t="shared" si="31"/>
        <v>4560</v>
      </c>
      <c r="AB63" s="319">
        <f t="shared" si="32"/>
        <v>4560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400</v>
      </c>
      <c r="F66" s="422">
        <f t="shared" si="29"/>
        <v>400</v>
      </c>
      <c r="G66" s="226">
        <f t="shared" si="29"/>
        <v>0</v>
      </c>
      <c r="H66" s="227">
        <f t="shared" si="29"/>
        <v>2368</v>
      </c>
      <c r="I66" s="227">
        <f t="shared" si="29"/>
        <v>260</v>
      </c>
      <c r="J66" s="227">
        <f t="shared" si="29"/>
        <v>2550</v>
      </c>
      <c r="K66" s="227">
        <f t="shared" si="29"/>
        <v>1451</v>
      </c>
      <c r="L66" s="225">
        <f t="shared" si="29"/>
        <v>8909</v>
      </c>
      <c r="M66" s="422">
        <f t="shared" si="29"/>
        <v>15538</v>
      </c>
      <c r="N66" s="318">
        <f t="shared" si="29"/>
        <v>15938</v>
      </c>
      <c r="O66" s="665"/>
      <c r="P66" s="664" t="s">
        <v>137</v>
      </c>
      <c r="Q66" s="696"/>
      <c r="R66" s="224">
        <f>SUM(R67)</f>
        <v>0</v>
      </c>
      <c r="S66" s="225">
        <f>SUM(S67)</f>
        <v>400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2368</v>
      </c>
      <c r="W66" s="227">
        <f t="shared" si="44"/>
        <v>260</v>
      </c>
      <c r="X66" s="227">
        <f t="shared" si="44"/>
        <v>2550</v>
      </c>
      <c r="Y66" s="227">
        <f t="shared" si="44"/>
        <v>1451</v>
      </c>
      <c r="Z66" s="225">
        <f t="shared" si="44"/>
        <v>8909</v>
      </c>
      <c r="AA66" s="422">
        <f t="shared" si="31"/>
        <v>15538</v>
      </c>
      <c r="AB66" s="318">
        <f t="shared" si="32"/>
        <v>15938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400</v>
      </c>
      <c r="F67" s="424">
        <f t="shared" si="29"/>
        <v>400</v>
      </c>
      <c r="G67" s="163">
        <f t="shared" si="29"/>
        <v>0</v>
      </c>
      <c r="H67" s="164">
        <f t="shared" si="29"/>
        <v>2368</v>
      </c>
      <c r="I67" s="164">
        <f t="shared" si="29"/>
        <v>260</v>
      </c>
      <c r="J67" s="164">
        <f t="shared" si="29"/>
        <v>2550</v>
      </c>
      <c r="K67" s="164">
        <f t="shared" si="29"/>
        <v>1451</v>
      </c>
      <c r="L67" s="161">
        <f t="shared" si="29"/>
        <v>8909</v>
      </c>
      <c r="M67" s="424">
        <f t="shared" si="29"/>
        <v>15538</v>
      </c>
      <c r="N67" s="320">
        <f t="shared" si="29"/>
        <v>15938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2368</v>
      </c>
      <c r="W67" s="164">
        <f>VLOOKUP($AC67,原データ!$D$1:$R$2300,5,FALSE)</f>
        <v>260</v>
      </c>
      <c r="X67" s="164">
        <f>VLOOKUP($AC67,原データ!$D$1:$R$2300,6,FALSE)</f>
        <v>2550</v>
      </c>
      <c r="Y67" s="164">
        <f>VLOOKUP($AC67,原データ!$D$1:$R$2300,7,FALSE)</f>
        <v>1451</v>
      </c>
      <c r="Z67" s="161">
        <f>VLOOKUP($AC67,原データ!$D$1:$R$2300,8,FALSE)</f>
        <v>8909</v>
      </c>
      <c r="AA67" s="424">
        <f t="shared" si="31"/>
        <v>15538</v>
      </c>
      <c r="AB67" s="320">
        <f t="shared" si="32"/>
        <v>15938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22004</v>
      </c>
      <c r="I71" s="315">
        <f t="shared" si="29"/>
        <v>0</v>
      </c>
      <c r="J71" s="315">
        <f t="shared" si="29"/>
        <v>0</v>
      </c>
      <c r="K71" s="315">
        <f t="shared" si="29"/>
        <v>49309</v>
      </c>
      <c r="L71" s="312">
        <f t="shared" si="29"/>
        <v>0</v>
      </c>
      <c r="M71" s="313">
        <f t="shared" si="29"/>
        <v>71313</v>
      </c>
      <c r="N71" s="316">
        <f t="shared" si="29"/>
        <v>71313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22004</v>
      </c>
      <c r="W71" s="315">
        <f t="shared" si="47"/>
        <v>0</v>
      </c>
      <c r="X71" s="315">
        <f t="shared" si="47"/>
        <v>0</v>
      </c>
      <c r="Y71" s="315">
        <f t="shared" si="47"/>
        <v>49309</v>
      </c>
      <c r="Z71" s="312">
        <f t="shared" si="47"/>
        <v>0</v>
      </c>
      <c r="AA71" s="313">
        <f>SUM(U71:Z71)</f>
        <v>71313</v>
      </c>
      <c r="AB71" s="316">
        <f>SUM(AA71,T71)</f>
        <v>71313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33214</v>
      </c>
      <c r="L82" s="168">
        <f t="shared" si="57"/>
        <v>0</v>
      </c>
      <c r="M82" s="425">
        <f t="shared" si="58"/>
        <v>33214</v>
      </c>
      <c r="N82" s="321">
        <f t="shared" si="49"/>
        <v>33214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33214</v>
      </c>
      <c r="Z82" s="168">
        <f>VLOOKUP($AC82,原データ!$D$1:$R$2300,8,FALSE)</f>
        <v>0</v>
      </c>
      <c r="AA82" s="425">
        <f t="shared" si="31"/>
        <v>33214</v>
      </c>
      <c r="AB82" s="316">
        <f t="shared" si="32"/>
        <v>33214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22004</v>
      </c>
      <c r="I83" s="171">
        <f t="shared" si="54"/>
        <v>0</v>
      </c>
      <c r="J83" s="171">
        <f t="shared" si="55"/>
        <v>0</v>
      </c>
      <c r="K83" s="171">
        <f t="shared" si="56"/>
        <v>16095</v>
      </c>
      <c r="L83" s="168">
        <f t="shared" si="57"/>
        <v>0</v>
      </c>
      <c r="M83" s="425">
        <f t="shared" si="58"/>
        <v>38099</v>
      </c>
      <c r="N83" s="321">
        <f t="shared" si="49"/>
        <v>38099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22004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16095</v>
      </c>
      <c r="Z83" s="168">
        <f>VLOOKUP($AC83,原データ!$D$1:$R$2300,8,FALSE)</f>
        <v>0</v>
      </c>
      <c r="AA83" s="425">
        <f>SUM(U83:Z83)</f>
        <v>38099</v>
      </c>
      <c r="AB83" s="316">
        <f t="shared" si="32"/>
        <v>38099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65923</v>
      </c>
      <c r="L85" s="312">
        <f t="shared" si="57"/>
        <v>29175</v>
      </c>
      <c r="M85" s="313">
        <f t="shared" si="58"/>
        <v>95098</v>
      </c>
      <c r="N85" s="316">
        <f t="shared" si="49"/>
        <v>95098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65923</v>
      </c>
      <c r="Z85" s="312">
        <f t="shared" si="63"/>
        <v>29175</v>
      </c>
      <c r="AA85" s="313">
        <f t="shared" si="31"/>
        <v>95098</v>
      </c>
      <c r="AB85" s="316">
        <f t="shared" si="32"/>
        <v>95098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26980</v>
      </c>
      <c r="L86" s="168">
        <f t="shared" si="57"/>
        <v>29175</v>
      </c>
      <c r="M86" s="425">
        <f t="shared" si="58"/>
        <v>56155</v>
      </c>
      <c r="N86" s="316">
        <f t="shared" si="49"/>
        <v>56155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26980</v>
      </c>
      <c r="Z86" s="168">
        <f>VLOOKUP($AC86,原データ!$D$1:$R$2300,8,FALSE)</f>
        <v>29175</v>
      </c>
      <c r="AA86" s="425">
        <f t="shared" si="31"/>
        <v>56155</v>
      </c>
      <c r="AB86" s="316">
        <f t="shared" si="32"/>
        <v>56155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38943</v>
      </c>
      <c r="L87" s="168">
        <f t="shared" si="57"/>
        <v>0</v>
      </c>
      <c r="M87" s="425">
        <f t="shared" si="58"/>
        <v>38943</v>
      </c>
      <c r="N87" s="316">
        <f t="shared" si="49"/>
        <v>38943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38943</v>
      </c>
      <c r="Z87" s="168">
        <f>VLOOKUP($AC87,原データ!$D$1:$R$2300,8,FALSE)</f>
        <v>0</v>
      </c>
      <c r="AA87" s="425">
        <f t="shared" si="31"/>
        <v>38943</v>
      </c>
      <c r="AB87" s="316">
        <f t="shared" si="32"/>
        <v>38943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400</v>
      </c>
      <c r="F90" s="417">
        <f t="shared" si="52"/>
        <v>400</v>
      </c>
      <c r="G90" s="418">
        <f>U90+AJ90</f>
        <v>0</v>
      </c>
      <c r="H90" s="419">
        <f t="shared" si="53"/>
        <v>63892</v>
      </c>
      <c r="I90" s="419">
        <f t="shared" si="54"/>
        <v>47915</v>
      </c>
      <c r="J90" s="419">
        <f t="shared" si="55"/>
        <v>79678</v>
      </c>
      <c r="K90" s="419">
        <f t="shared" si="56"/>
        <v>175693</v>
      </c>
      <c r="L90" s="416">
        <f t="shared" si="57"/>
        <v>100286</v>
      </c>
      <c r="M90" s="417">
        <f t="shared" si="58"/>
        <v>467464</v>
      </c>
      <c r="N90" s="420">
        <f t="shared" si="49"/>
        <v>467864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400</v>
      </c>
      <c r="T90" s="417">
        <f>SUM(R90:S90)</f>
        <v>400</v>
      </c>
      <c r="U90" s="418">
        <f t="shared" ref="U90:Z90" si="65">SUM(U85,U71,U51,U70)</f>
        <v>0</v>
      </c>
      <c r="V90" s="418">
        <f t="shared" si="65"/>
        <v>63892</v>
      </c>
      <c r="W90" s="418">
        <f t="shared" si="65"/>
        <v>47915</v>
      </c>
      <c r="X90" s="418">
        <f t="shared" si="65"/>
        <v>79678</v>
      </c>
      <c r="Y90" s="418">
        <f t="shared" si="65"/>
        <v>175693</v>
      </c>
      <c r="Z90" s="418">
        <f t="shared" si="65"/>
        <v>100286</v>
      </c>
      <c r="AA90" s="417">
        <f t="shared" si="31"/>
        <v>467464</v>
      </c>
      <c r="AB90" s="420">
        <f t="shared" si="32"/>
        <v>467864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4000</v>
      </c>
      <c r="F98" s="313">
        <f t="shared" si="67"/>
        <v>4000</v>
      </c>
      <c r="G98" s="314">
        <f t="shared" si="67"/>
        <v>0</v>
      </c>
      <c r="H98" s="315">
        <f t="shared" si="67"/>
        <v>418880</v>
      </c>
      <c r="I98" s="315">
        <f t="shared" si="67"/>
        <v>479150</v>
      </c>
      <c r="J98" s="315">
        <f t="shared" si="67"/>
        <v>796780</v>
      </c>
      <c r="K98" s="315">
        <f t="shared" si="67"/>
        <v>604610</v>
      </c>
      <c r="L98" s="312">
        <f t="shared" si="67"/>
        <v>711110</v>
      </c>
      <c r="M98" s="313">
        <f t="shared" si="67"/>
        <v>3010530</v>
      </c>
      <c r="N98" s="316">
        <f t="shared" si="67"/>
        <v>3014530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4000</v>
      </c>
      <c r="T98" s="313">
        <f t="shared" ref="T98:T139" si="68">SUM(R98:S98)</f>
        <v>4000</v>
      </c>
      <c r="U98" s="314">
        <f t="shared" ref="U98:Z98" si="69">SUM(U99,U105,U108,U113,U117,U118)</f>
        <v>0</v>
      </c>
      <c r="V98" s="314">
        <f t="shared" si="69"/>
        <v>418880</v>
      </c>
      <c r="W98" s="314">
        <f t="shared" si="69"/>
        <v>479150</v>
      </c>
      <c r="X98" s="314">
        <f t="shared" si="69"/>
        <v>796780</v>
      </c>
      <c r="Y98" s="314">
        <f t="shared" si="69"/>
        <v>604610</v>
      </c>
      <c r="Z98" s="314">
        <f t="shared" si="69"/>
        <v>711110</v>
      </c>
      <c r="AA98" s="313">
        <f t="shared" ref="AA98:AA139" si="70">SUM(U98:Z98)</f>
        <v>3010530</v>
      </c>
      <c r="AB98" s="316">
        <f t="shared" ref="AB98:AB139" si="71">SUM(AA98,T98)</f>
        <v>3014530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190720</v>
      </c>
      <c r="I99" s="227">
        <f t="shared" si="67"/>
        <v>67430</v>
      </c>
      <c r="J99" s="227">
        <f t="shared" si="67"/>
        <v>303360</v>
      </c>
      <c r="K99" s="227">
        <f t="shared" si="67"/>
        <v>261770</v>
      </c>
      <c r="L99" s="225">
        <f t="shared" si="67"/>
        <v>374800</v>
      </c>
      <c r="M99" s="422">
        <f t="shared" si="67"/>
        <v>1198080</v>
      </c>
      <c r="N99" s="318">
        <f t="shared" si="67"/>
        <v>1198080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190720</v>
      </c>
      <c r="W99" s="227">
        <f t="shared" si="76"/>
        <v>67430</v>
      </c>
      <c r="X99" s="227">
        <f t="shared" si="76"/>
        <v>303360</v>
      </c>
      <c r="Y99" s="227">
        <f t="shared" si="76"/>
        <v>261770</v>
      </c>
      <c r="Z99" s="225">
        <f t="shared" si="76"/>
        <v>374800</v>
      </c>
      <c r="AA99" s="422">
        <f t="shared" si="70"/>
        <v>1198080</v>
      </c>
      <c r="AB99" s="318">
        <f t="shared" si="71"/>
        <v>1198080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52560</v>
      </c>
      <c r="I100" s="156">
        <f t="shared" si="67"/>
        <v>23110</v>
      </c>
      <c r="J100" s="156">
        <f t="shared" si="67"/>
        <v>242780</v>
      </c>
      <c r="K100" s="156">
        <f t="shared" si="67"/>
        <v>52610</v>
      </c>
      <c r="L100" s="153">
        <f t="shared" si="67"/>
        <v>303800</v>
      </c>
      <c r="M100" s="423">
        <f t="shared" si="67"/>
        <v>674860</v>
      </c>
      <c r="N100" s="319">
        <f t="shared" si="67"/>
        <v>674860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52560</v>
      </c>
      <c r="W100" s="156">
        <f>VLOOKUP($AC100,原データ!$D$1:$R$2300,5,FALSE)</f>
        <v>23110</v>
      </c>
      <c r="X100" s="156">
        <f>VLOOKUP($AC100,原データ!$D$1:$R$2300,6,FALSE)</f>
        <v>242780</v>
      </c>
      <c r="Y100" s="156">
        <f>VLOOKUP($AC100,原データ!$D$1:$R$2300,7,FALSE)</f>
        <v>52610</v>
      </c>
      <c r="Z100" s="153">
        <f>VLOOKUP($AC100,原データ!$D$1:$R$2300,8,FALSE)</f>
        <v>303800</v>
      </c>
      <c r="AA100" s="423">
        <f t="shared" si="70"/>
        <v>674860</v>
      </c>
      <c r="AB100" s="319">
        <f t="shared" si="71"/>
        <v>674860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138160</v>
      </c>
      <c r="I102" s="156">
        <f t="shared" si="67"/>
        <v>44320</v>
      </c>
      <c r="J102" s="156">
        <f t="shared" si="67"/>
        <v>55380</v>
      </c>
      <c r="K102" s="156">
        <f t="shared" si="67"/>
        <v>197120</v>
      </c>
      <c r="L102" s="153">
        <f t="shared" si="67"/>
        <v>58180</v>
      </c>
      <c r="M102" s="423">
        <f t="shared" si="67"/>
        <v>493160</v>
      </c>
      <c r="N102" s="319">
        <f t="shared" si="67"/>
        <v>493160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138160</v>
      </c>
      <c r="W102" s="156">
        <f>VLOOKUP($AC102,原データ!$D$1:$R$2300,5,FALSE)</f>
        <v>44320</v>
      </c>
      <c r="X102" s="156">
        <f>VLOOKUP($AC102,原データ!$D$1:$R$2300,6,FALSE)</f>
        <v>55380</v>
      </c>
      <c r="Y102" s="156">
        <f>VLOOKUP($AC102,原データ!$D$1:$R$2300,7,FALSE)</f>
        <v>197120</v>
      </c>
      <c r="Z102" s="153">
        <f>VLOOKUP($AC102,原データ!$D$1:$R$2300,8,FALSE)</f>
        <v>58180</v>
      </c>
      <c r="AA102" s="423">
        <f t="shared" si="70"/>
        <v>493160</v>
      </c>
      <c r="AB102" s="319">
        <f t="shared" si="71"/>
        <v>493160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5200</v>
      </c>
      <c r="K104" s="164">
        <f t="shared" si="67"/>
        <v>12040</v>
      </c>
      <c r="L104" s="161">
        <f t="shared" si="67"/>
        <v>12820</v>
      </c>
      <c r="M104" s="424">
        <f t="shared" si="67"/>
        <v>30060</v>
      </c>
      <c r="N104" s="320">
        <f t="shared" si="67"/>
        <v>30060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12040</v>
      </c>
      <c r="Z104" s="161">
        <f>VLOOKUP($AC104,原データ!$D$1:$R$2300,8,FALSE)</f>
        <v>12820</v>
      </c>
      <c r="AA104" s="424">
        <f t="shared" si="70"/>
        <v>30060</v>
      </c>
      <c r="AB104" s="320">
        <f t="shared" si="71"/>
        <v>30060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204480</v>
      </c>
      <c r="I105" s="227">
        <f t="shared" si="67"/>
        <v>409120</v>
      </c>
      <c r="J105" s="227">
        <f t="shared" si="67"/>
        <v>467920</v>
      </c>
      <c r="K105" s="227">
        <f t="shared" si="67"/>
        <v>328330</v>
      </c>
      <c r="L105" s="225">
        <f t="shared" si="67"/>
        <v>201620</v>
      </c>
      <c r="M105" s="422">
        <f t="shared" si="67"/>
        <v>1611470</v>
      </c>
      <c r="N105" s="318">
        <f t="shared" si="67"/>
        <v>1611470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204480</v>
      </c>
      <c r="W105" s="227">
        <f t="shared" si="78"/>
        <v>409120</v>
      </c>
      <c r="X105" s="227">
        <f t="shared" si="78"/>
        <v>467920</v>
      </c>
      <c r="Y105" s="227">
        <f t="shared" si="78"/>
        <v>328330</v>
      </c>
      <c r="Z105" s="225">
        <f t="shared" si="78"/>
        <v>201620</v>
      </c>
      <c r="AA105" s="422">
        <f t="shared" si="70"/>
        <v>1611470</v>
      </c>
      <c r="AB105" s="318">
        <f t="shared" si="71"/>
        <v>1611470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204480</v>
      </c>
      <c r="I106" s="156">
        <f t="shared" si="67"/>
        <v>351050</v>
      </c>
      <c r="J106" s="156">
        <f t="shared" si="67"/>
        <v>290220</v>
      </c>
      <c r="K106" s="156">
        <f t="shared" si="67"/>
        <v>198750</v>
      </c>
      <c r="L106" s="153">
        <f t="shared" si="67"/>
        <v>201620</v>
      </c>
      <c r="M106" s="423">
        <f t="shared" si="67"/>
        <v>1246120</v>
      </c>
      <c r="N106" s="319">
        <f t="shared" si="67"/>
        <v>1246120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204480</v>
      </c>
      <c r="W106" s="156">
        <f>VLOOKUP($AC106,原データ!$D$1:$R$2300,5,FALSE)</f>
        <v>351050</v>
      </c>
      <c r="X106" s="156">
        <f>VLOOKUP($AC106,原データ!$D$1:$R$2300,6,FALSE)</f>
        <v>290220</v>
      </c>
      <c r="Y106" s="156">
        <f>VLOOKUP($AC106,原データ!$D$1:$R$2300,7,FALSE)</f>
        <v>198750</v>
      </c>
      <c r="Z106" s="153">
        <f>VLOOKUP($AC106,原データ!$D$1:$R$2300,8,FALSE)</f>
        <v>201620</v>
      </c>
      <c r="AA106" s="423">
        <f t="shared" si="70"/>
        <v>1246120</v>
      </c>
      <c r="AB106" s="319">
        <f t="shared" si="71"/>
        <v>1246120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58070</v>
      </c>
      <c r="J107" s="164">
        <f t="shared" si="67"/>
        <v>177700</v>
      </c>
      <c r="K107" s="164">
        <f t="shared" si="67"/>
        <v>129580</v>
      </c>
      <c r="L107" s="161">
        <f t="shared" si="67"/>
        <v>0</v>
      </c>
      <c r="M107" s="424">
        <f t="shared" si="67"/>
        <v>365350</v>
      </c>
      <c r="N107" s="320">
        <f t="shared" si="67"/>
        <v>365350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58070</v>
      </c>
      <c r="X107" s="164">
        <f>VLOOKUP($AC107,原データ!$D$1:$R$2300,6,FALSE)</f>
        <v>177700</v>
      </c>
      <c r="Y107" s="164">
        <f>VLOOKUP($AC107,原データ!$D$1:$R$2300,7,FALSE)</f>
        <v>129580</v>
      </c>
      <c r="Z107" s="161">
        <f>VLOOKUP($AC107,原データ!$D$1:$R$2300,8,FALSE)</f>
        <v>0</v>
      </c>
      <c r="AA107" s="424">
        <f t="shared" si="70"/>
        <v>365350</v>
      </c>
      <c r="AB107" s="320">
        <f t="shared" si="71"/>
        <v>365350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45600</v>
      </c>
      <c r="M108" s="422">
        <f t="shared" si="67"/>
        <v>45600</v>
      </c>
      <c r="N108" s="318">
        <f t="shared" si="67"/>
        <v>45600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45600</v>
      </c>
      <c r="AA108" s="422">
        <f t="shared" si="70"/>
        <v>45600</v>
      </c>
      <c r="AB108" s="318">
        <f t="shared" si="71"/>
        <v>45600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45600</v>
      </c>
      <c r="M110" s="423">
        <f t="shared" si="67"/>
        <v>45600</v>
      </c>
      <c r="N110" s="319">
        <f t="shared" si="67"/>
        <v>45600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45600</v>
      </c>
      <c r="AA110" s="423">
        <f t="shared" si="70"/>
        <v>45600</v>
      </c>
      <c r="AB110" s="319">
        <f t="shared" si="71"/>
        <v>45600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4000</v>
      </c>
      <c r="F113" s="422">
        <f t="shared" si="67"/>
        <v>4000</v>
      </c>
      <c r="G113" s="226">
        <f t="shared" si="67"/>
        <v>0</v>
      </c>
      <c r="H113" s="227">
        <f t="shared" si="67"/>
        <v>23680</v>
      </c>
      <c r="I113" s="227">
        <f t="shared" si="67"/>
        <v>2600</v>
      </c>
      <c r="J113" s="227">
        <f t="shared" si="67"/>
        <v>25500</v>
      </c>
      <c r="K113" s="227">
        <f t="shared" si="67"/>
        <v>14510</v>
      </c>
      <c r="L113" s="225">
        <f t="shared" si="67"/>
        <v>89090</v>
      </c>
      <c r="M113" s="422">
        <f t="shared" si="67"/>
        <v>155380</v>
      </c>
      <c r="N113" s="318">
        <f t="shared" si="67"/>
        <v>159380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4000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23680</v>
      </c>
      <c r="W113" s="227">
        <f t="shared" si="82"/>
        <v>2600</v>
      </c>
      <c r="X113" s="227">
        <f t="shared" si="82"/>
        <v>25500</v>
      </c>
      <c r="Y113" s="227">
        <f t="shared" si="82"/>
        <v>14510</v>
      </c>
      <c r="Z113" s="225">
        <f t="shared" si="82"/>
        <v>89090</v>
      </c>
      <c r="AA113" s="422">
        <f t="shared" si="70"/>
        <v>155380</v>
      </c>
      <c r="AB113" s="318">
        <f t="shared" si="71"/>
        <v>159380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4000</v>
      </c>
      <c r="F114" s="423">
        <f t="shared" si="67"/>
        <v>4000</v>
      </c>
      <c r="G114" s="155">
        <f t="shared" si="67"/>
        <v>0</v>
      </c>
      <c r="H114" s="156">
        <f t="shared" si="67"/>
        <v>23680</v>
      </c>
      <c r="I114" s="156">
        <f t="shared" si="67"/>
        <v>2600</v>
      </c>
      <c r="J114" s="156">
        <f t="shared" si="67"/>
        <v>25500</v>
      </c>
      <c r="K114" s="156">
        <f t="shared" si="67"/>
        <v>14510</v>
      </c>
      <c r="L114" s="153">
        <f t="shared" si="67"/>
        <v>89090</v>
      </c>
      <c r="M114" s="423">
        <f t="shared" si="67"/>
        <v>155380</v>
      </c>
      <c r="N114" s="319">
        <f t="shared" si="67"/>
        <v>159380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23680</v>
      </c>
      <c r="W114" s="156">
        <f>VLOOKUP($AC114,原データ!$D$1:$R$2300,5,FALSE)</f>
        <v>2600</v>
      </c>
      <c r="X114" s="156">
        <f>VLOOKUP($AC114,原データ!$D$1:$R$2300,6,FALSE)</f>
        <v>25500</v>
      </c>
      <c r="Y114" s="156">
        <f>VLOOKUP($AC114,原データ!$D$1:$R$2300,7,FALSE)</f>
        <v>14510</v>
      </c>
      <c r="Z114" s="153">
        <f>VLOOKUP($AC114,原データ!$D$1:$R$2300,8,FALSE)</f>
        <v>89090</v>
      </c>
      <c r="AA114" s="423">
        <f t="shared" si="70"/>
        <v>155380</v>
      </c>
      <c r="AB114" s="319">
        <f t="shared" si="71"/>
        <v>159380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220040</v>
      </c>
      <c r="I120" s="315">
        <f t="shared" si="67"/>
        <v>0</v>
      </c>
      <c r="J120" s="315">
        <f t="shared" si="67"/>
        <v>0</v>
      </c>
      <c r="K120" s="315">
        <f t="shared" si="67"/>
        <v>493090</v>
      </c>
      <c r="L120" s="312">
        <f t="shared" si="67"/>
        <v>0</v>
      </c>
      <c r="M120" s="313">
        <f t="shared" si="67"/>
        <v>713130</v>
      </c>
      <c r="N120" s="316">
        <f t="shared" si="67"/>
        <v>713130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220040</v>
      </c>
      <c r="W120" s="315">
        <f t="shared" si="85"/>
        <v>0</v>
      </c>
      <c r="X120" s="315">
        <f t="shared" si="85"/>
        <v>0</v>
      </c>
      <c r="Y120" s="315">
        <f t="shared" si="85"/>
        <v>493090</v>
      </c>
      <c r="Z120" s="312">
        <f t="shared" si="85"/>
        <v>0</v>
      </c>
      <c r="AA120" s="313">
        <f t="shared" si="70"/>
        <v>713130</v>
      </c>
      <c r="AB120" s="316">
        <f t="shared" si="71"/>
        <v>713130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332140</v>
      </c>
      <c r="L131" s="168">
        <f t="shared" si="94"/>
        <v>0</v>
      </c>
      <c r="M131" s="425">
        <f t="shared" si="95"/>
        <v>332140</v>
      </c>
      <c r="N131" s="321">
        <f t="shared" si="96"/>
        <v>332140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332140</v>
      </c>
      <c r="Z131" s="168">
        <f>VLOOKUP($AC131,原データ!$D$1:$R$2300,8,FALSE)</f>
        <v>0</v>
      </c>
      <c r="AA131" s="425">
        <f t="shared" si="70"/>
        <v>332140</v>
      </c>
      <c r="AB131" s="316">
        <f t="shared" si="71"/>
        <v>332140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220040</v>
      </c>
      <c r="I132" s="171">
        <f t="shared" si="91"/>
        <v>0</v>
      </c>
      <c r="J132" s="171">
        <f t="shared" si="92"/>
        <v>0</v>
      </c>
      <c r="K132" s="171">
        <f t="shared" si="93"/>
        <v>160950</v>
      </c>
      <c r="L132" s="168">
        <f t="shared" si="94"/>
        <v>0</v>
      </c>
      <c r="M132" s="425">
        <f t="shared" si="95"/>
        <v>380990</v>
      </c>
      <c r="N132" s="321">
        <f t="shared" si="96"/>
        <v>380990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220040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160950</v>
      </c>
      <c r="Z132" s="168">
        <f>VLOOKUP($AC132,原データ!$D$1:$R$2300,8,FALSE)</f>
        <v>0</v>
      </c>
      <c r="AA132" s="425">
        <f>SUM(U132:Z132)</f>
        <v>380990</v>
      </c>
      <c r="AB132" s="316">
        <f t="shared" si="71"/>
        <v>380990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659230</v>
      </c>
      <c r="L134" s="312">
        <f t="shared" si="94"/>
        <v>291750</v>
      </c>
      <c r="M134" s="313">
        <f t="shared" si="95"/>
        <v>950980</v>
      </c>
      <c r="N134" s="316">
        <f t="shared" si="96"/>
        <v>950980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659230</v>
      </c>
      <c r="Z134" s="312">
        <f t="shared" si="101"/>
        <v>291750</v>
      </c>
      <c r="AA134" s="313">
        <f t="shared" si="70"/>
        <v>950980</v>
      </c>
      <c r="AB134" s="316">
        <f t="shared" si="71"/>
        <v>950980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269800</v>
      </c>
      <c r="L135" s="168">
        <f t="shared" si="94"/>
        <v>291750</v>
      </c>
      <c r="M135" s="425">
        <f t="shared" si="95"/>
        <v>561550</v>
      </c>
      <c r="N135" s="316">
        <f t="shared" si="96"/>
        <v>561550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269800</v>
      </c>
      <c r="Z135" s="168">
        <f>VLOOKUP($AC135,原データ!$D$1:$R$2300,8,FALSE)</f>
        <v>291750</v>
      </c>
      <c r="AA135" s="425">
        <f t="shared" si="70"/>
        <v>561550</v>
      </c>
      <c r="AB135" s="316">
        <f t="shared" si="71"/>
        <v>561550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389430</v>
      </c>
      <c r="L136" s="168">
        <f t="shared" si="94"/>
        <v>0</v>
      </c>
      <c r="M136" s="425">
        <f t="shared" si="95"/>
        <v>389430</v>
      </c>
      <c r="N136" s="316">
        <f t="shared" si="96"/>
        <v>389430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389430</v>
      </c>
      <c r="Z136" s="168">
        <f>VLOOKUP($AC136,原データ!$D$1:$R$2300,8,FALSE)</f>
        <v>0</v>
      </c>
      <c r="AA136" s="425">
        <f t="shared" si="70"/>
        <v>389430</v>
      </c>
      <c r="AB136" s="316">
        <f t="shared" si="71"/>
        <v>389430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4000</v>
      </c>
      <c r="F139" s="417">
        <f t="shared" si="89"/>
        <v>4000</v>
      </c>
      <c r="G139" s="418">
        <f>U139+AJ139</f>
        <v>0</v>
      </c>
      <c r="H139" s="419">
        <f t="shared" si="90"/>
        <v>638920</v>
      </c>
      <c r="I139" s="419">
        <f t="shared" si="91"/>
        <v>479150</v>
      </c>
      <c r="J139" s="419">
        <f t="shared" si="92"/>
        <v>796780</v>
      </c>
      <c r="K139" s="419">
        <f t="shared" si="93"/>
        <v>1756930</v>
      </c>
      <c r="L139" s="416">
        <f t="shared" si="94"/>
        <v>1002860</v>
      </c>
      <c r="M139" s="417">
        <f t="shared" si="95"/>
        <v>4674640</v>
      </c>
      <c r="N139" s="420">
        <f t="shared" si="96"/>
        <v>4678640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4000</v>
      </c>
      <c r="T139" s="417">
        <f t="shared" si="68"/>
        <v>4000</v>
      </c>
      <c r="U139" s="418">
        <f t="shared" ref="U139:Z139" si="103">SUM(U98,U120,U134,U119)</f>
        <v>0</v>
      </c>
      <c r="V139" s="418">
        <f t="shared" si="103"/>
        <v>638920</v>
      </c>
      <c r="W139" s="418">
        <f t="shared" si="103"/>
        <v>479150</v>
      </c>
      <c r="X139" s="418">
        <f t="shared" si="103"/>
        <v>796780</v>
      </c>
      <c r="Y139" s="418">
        <f t="shared" si="103"/>
        <v>1756930</v>
      </c>
      <c r="Z139" s="418">
        <f t="shared" si="103"/>
        <v>1002860</v>
      </c>
      <c r="AA139" s="417">
        <f t="shared" si="70"/>
        <v>4674640</v>
      </c>
      <c r="AB139" s="420">
        <f t="shared" si="71"/>
        <v>4678640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2800</v>
      </c>
      <c r="F141" s="313">
        <f t="shared" si="105"/>
        <v>2800</v>
      </c>
      <c r="G141" s="314">
        <f t="shared" si="105"/>
        <v>0</v>
      </c>
      <c r="H141" s="315">
        <f t="shared" si="105"/>
        <v>293216</v>
      </c>
      <c r="I141" s="315">
        <f t="shared" si="105"/>
        <v>335405</v>
      </c>
      <c r="J141" s="315">
        <f t="shared" si="105"/>
        <v>557746</v>
      </c>
      <c r="K141" s="315">
        <f t="shared" si="105"/>
        <v>423227</v>
      </c>
      <c r="L141" s="312">
        <f t="shared" si="105"/>
        <v>497777</v>
      </c>
      <c r="M141" s="313">
        <f t="shared" si="105"/>
        <v>2107371</v>
      </c>
      <c r="N141" s="316">
        <f t="shared" si="105"/>
        <v>2110171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2800</v>
      </c>
      <c r="T141" s="313">
        <f t="shared" ref="T141:T182" si="106">SUM(R141:S141)</f>
        <v>2800</v>
      </c>
      <c r="U141" s="314">
        <f t="shared" ref="U141:Z141" si="107">SUM(U142,U148,U151,U156,U160,U161)</f>
        <v>0</v>
      </c>
      <c r="V141" s="314">
        <f t="shared" si="107"/>
        <v>293216</v>
      </c>
      <c r="W141" s="314">
        <f t="shared" si="107"/>
        <v>335405</v>
      </c>
      <c r="X141" s="314">
        <f t="shared" si="107"/>
        <v>557746</v>
      </c>
      <c r="Y141" s="314">
        <f t="shared" si="107"/>
        <v>423227</v>
      </c>
      <c r="Z141" s="314">
        <f t="shared" si="107"/>
        <v>497777</v>
      </c>
      <c r="AA141" s="313">
        <f t="shared" ref="AA141:AA182" si="108">SUM(U141:Z141)</f>
        <v>2107371</v>
      </c>
      <c r="AB141" s="316">
        <f t="shared" ref="AB141:AB182" si="109">SUM(AA141,T141)</f>
        <v>2110171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133504</v>
      </c>
      <c r="I142" s="227">
        <f t="shared" si="105"/>
        <v>47201</v>
      </c>
      <c r="J142" s="227">
        <f t="shared" si="105"/>
        <v>212352</v>
      </c>
      <c r="K142" s="227">
        <f t="shared" si="105"/>
        <v>183239</v>
      </c>
      <c r="L142" s="225">
        <f t="shared" si="105"/>
        <v>262360</v>
      </c>
      <c r="M142" s="422">
        <f t="shared" si="105"/>
        <v>838656</v>
      </c>
      <c r="N142" s="318">
        <f t="shared" si="105"/>
        <v>838656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133504</v>
      </c>
      <c r="W142" s="227">
        <f t="shared" si="113"/>
        <v>47201</v>
      </c>
      <c r="X142" s="227">
        <f t="shared" si="113"/>
        <v>212352</v>
      </c>
      <c r="Y142" s="227">
        <f t="shared" si="113"/>
        <v>183239</v>
      </c>
      <c r="Z142" s="225">
        <f t="shared" si="113"/>
        <v>262360</v>
      </c>
      <c r="AA142" s="422">
        <f t="shared" si="108"/>
        <v>838656</v>
      </c>
      <c r="AB142" s="318">
        <f t="shared" si="109"/>
        <v>838656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36792</v>
      </c>
      <c r="I143" s="156">
        <f t="shared" si="105"/>
        <v>16177</v>
      </c>
      <c r="J143" s="156">
        <f t="shared" si="105"/>
        <v>169946</v>
      </c>
      <c r="K143" s="156">
        <f t="shared" si="105"/>
        <v>36827</v>
      </c>
      <c r="L143" s="153">
        <f t="shared" si="105"/>
        <v>212660</v>
      </c>
      <c r="M143" s="423">
        <f t="shared" si="105"/>
        <v>472402</v>
      </c>
      <c r="N143" s="319">
        <f t="shared" si="105"/>
        <v>472402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36792</v>
      </c>
      <c r="W143" s="156">
        <f>VLOOKUP($AC143,原データ!$D$1:$R$2300,5,FALSE)</f>
        <v>16177</v>
      </c>
      <c r="X143" s="156">
        <f>VLOOKUP($AC143,原データ!$D$1:$R$2300,6,FALSE)</f>
        <v>169946</v>
      </c>
      <c r="Y143" s="156">
        <f>VLOOKUP($AC143,原データ!$D$1:$R$2300,7,FALSE)</f>
        <v>36827</v>
      </c>
      <c r="Z143" s="153">
        <f>VLOOKUP($AC143,原データ!$D$1:$R$2300,8,FALSE)</f>
        <v>212660</v>
      </c>
      <c r="AA143" s="423">
        <f t="shared" si="108"/>
        <v>472402</v>
      </c>
      <c r="AB143" s="319">
        <f t="shared" si="109"/>
        <v>472402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96712</v>
      </c>
      <c r="I145" s="156">
        <f t="shared" si="105"/>
        <v>31024</v>
      </c>
      <c r="J145" s="156">
        <f t="shared" si="105"/>
        <v>38766</v>
      </c>
      <c r="K145" s="156">
        <f t="shared" si="105"/>
        <v>137984</v>
      </c>
      <c r="L145" s="153">
        <f t="shared" si="105"/>
        <v>40726</v>
      </c>
      <c r="M145" s="423">
        <f t="shared" si="105"/>
        <v>345212</v>
      </c>
      <c r="N145" s="319">
        <f t="shared" si="105"/>
        <v>345212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96712</v>
      </c>
      <c r="W145" s="156">
        <f>VLOOKUP($AC145,原データ!$D$1:$R$2300,5,FALSE)</f>
        <v>31024</v>
      </c>
      <c r="X145" s="156">
        <f>VLOOKUP($AC145,原データ!$D$1:$R$2300,6,FALSE)</f>
        <v>38766</v>
      </c>
      <c r="Y145" s="156">
        <f>VLOOKUP($AC145,原データ!$D$1:$R$2300,7,FALSE)</f>
        <v>137984</v>
      </c>
      <c r="Z145" s="153">
        <f>VLOOKUP($AC145,原データ!$D$1:$R$2300,8,FALSE)</f>
        <v>40726</v>
      </c>
      <c r="AA145" s="423">
        <f t="shared" si="108"/>
        <v>345212</v>
      </c>
      <c r="AB145" s="319">
        <f t="shared" si="109"/>
        <v>345212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3640</v>
      </c>
      <c r="K147" s="164">
        <f t="shared" si="105"/>
        <v>8428</v>
      </c>
      <c r="L147" s="161">
        <f t="shared" si="105"/>
        <v>8974</v>
      </c>
      <c r="M147" s="424">
        <f t="shared" si="105"/>
        <v>21042</v>
      </c>
      <c r="N147" s="320">
        <f t="shared" si="105"/>
        <v>21042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3640</v>
      </c>
      <c r="Y147" s="164">
        <f>VLOOKUP($AC147,原データ!$D$1:$R$2300,7,FALSE)</f>
        <v>8428</v>
      </c>
      <c r="Z147" s="161">
        <f>VLOOKUP($AC147,原データ!$D$1:$R$2300,8,FALSE)</f>
        <v>8974</v>
      </c>
      <c r="AA147" s="424">
        <f t="shared" si="108"/>
        <v>21042</v>
      </c>
      <c r="AB147" s="320">
        <f t="shared" si="109"/>
        <v>21042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143136</v>
      </c>
      <c r="I148" s="227">
        <f t="shared" si="105"/>
        <v>286384</v>
      </c>
      <c r="J148" s="227">
        <f t="shared" si="105"/>
        <v>327544</v>
      </c>
      <c r="K148" s="227">
        <f t="shared" si="105"/>
        <v>229831</v>
      </c>
      <c r="L148" s="225">
        <f t="shared" si="105"/>
        <v>141134</v>
      </c>
      <c r="M148" s="422">
        <f t="shared" si="105"/>
        <v>1128029</v>
      </c>
      <c r="N148" s="318">
        <f t="shared" si="105"/>
        <v>1128029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143136</v>
      </c>
      <c r="W148" s="227">
        <f t="shared" si="116"/>
        <v>286384</v>
      </c>
      <c r="X148" s="227">
        <f t="shared" si="116"/>
        <v>327544</v>
      </c>
      <c r="Y148" s="227">
        <f t="shared" si="116"/>
        <v>229831</v>
      </c>
      <c r="Z148" s="225">
        <f t="shared" si="116"/>
        <v>141134</v>
      </c>
      <c r="AA148" s="422">
        <f t="shared" si="108"/>
        <v>1128029</v>
      </c>
      <c r="AB148" s="318">
        <f t="shared" si="109"/>
        <v>1128029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143136</v>
      </c>
      <c r="I149" s="156">
        <f t="shared" si="105"/>
        <v>245735</v>
      </c>
      <c r="J149" s="156">
        <f t="shared" si="105"/>
        <v>203154</v>
      </c>
      <c r="K149" s="156">
        <f t="shared" si="105"/>
        <v>139125</v>
      </c>
      <c r="L149" s="153">
        <f t="shared" si="105"/>
        <v>141134</v>
      </c>
      <c r="M149" s="423">
        <f t="shared" si="105"/>
        <v>872284</v>
      </c>
      <c r="N149" s="319">
        <f t="shared" si="105"/>
        <v>872284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143136</v>
      </c>
      <c r="W149" s="156">
        <f>VLOOKUP($AC149,原データ!$D$1:$R$2300,5,FALSE)</f>
        <v>245735</v>
      </c>
      <c r="X149" s="156">
        <f>VLOOKUP($AC149,原データ!$D$1:$R$2300,6,FALSE)</f>
        <v>203154</v>
      </c>
      <c r="Y149" s="156">
        <f>VLOOKUP($AC149,原データ!$D$1:$R$2300,7,FALSE)</f>
        <v>139125</v>
      </c>
      <c r="Z149" s="153">
        <f>VLOOKUP($AC149,原データ!$D$1:$R$2300,8,FALSE)</f>
        <v>141134</v>
      </c>
      <c r="AA149" s="423">
        <f t="shared" si="108"/>
        <v>872284</v>
      </c>
      <c r="AB149" s="319">
        <f t="shared" si="109"/>
        <v>872284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40649</v>
      </c>
      <c r="J150" s="164">
        <f t="shared" si="105"/>
        <v>124390</v>
      </c>
      <c r="K150" s="164">
        <f t="shared" si="105"/>
        <v>90706</v>
      </c>
      <c r="L150" s="161">
        <f t="shared" si="105"/>
        <v>0</v>
      </c>
      <c r="M150" s="424">
        <f t="shared" si="105"/>
        <v>255745</v>
      </c>
      <c r="N150" s="320">
        <f t="shared" si="105"/>
        <v>255745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40649</v>
      </c>
      <c r="X150" s="164">
        <f>VLOOKUP($AC150,原データ!$D$1:$R$2300,6,FALSE)</f>
        <v>124390</v>
      </c>
      <c r="Y150" s="164">
        <f>VLOOKUP($AC150,原データ!$D$1:$R$2300,7,FALSE)</f>
        <v>90706</v>
      </c>
      <c r="Z150" s="161">
        <f>VLOOKUP($AC150,原データ!$D$1:$R$2300,8,FALSE)</f>
        <v>0</v>
      </c>
      <c r="AA150" s="424">
        <f t="shared" si="108"/>
        <v>255745</v>
      </c>
      <c r="AB150" s="320">
        <f t="shared" si="109"/>
        <v>255745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31920</v>
      </c>
      <c r="M151" s="422">
        <f t="shared" si="105"/>
        <v>31920</v>
      </c>
      <c r="N151" s="318">
        <f t="shared" si="105"/>
        <v>31920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31920</v>
      </c>
      <c r="AA151" s="422">
        <f t="shared" si="108"/>
        <v>31920</v>
      </c>
      <c r="AB151" s="318">
        <f t="shared" si="109"/>
        <v>31920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31920</v>
      </c>
      <c r="M153" s="423">
        <f t="shared" si="105"/>
        <v>31920</v>
      </c>
      <c r="N153" s="319">
        <f t="shared" si="105"/>
        <v>31920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31920</v>
      </c>
      <c r="AA153" s="423">
        <f t="shared" si="108"/>
        <v>31920</v>
      </c>
      <c r="AB153" s="319">
        <f t="shared" si="109"/>
        <v>31920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2800</v>
      </c>
      <c r="F156" s="422">
        <f t="shared" si="105"/>
        <v>2800</v>
      </c>
      <c r="G156" s="226">
        <f t="shared" si="105"/>
        <v>0</v>
      </c>
      <c r="H156" s="227">
        <f t="shared" si="105"/>
        <v>16576</v>
      </c>
      <c r="I156" s="227">
        <f t="shared" si="105"/>
        <v>1820</v>
      </c>
      <c r="J156" s="227">
        <f t="shared" si="105"/>
        <v>17850</v>
      </c>
      <c r="K156" s="227">
        <f t="shared" si="105"/>
        <v>10157</v>
      </c>
      <c r="L156" s="225">
        <f t="shared" si="105"/>
        <v>62363</v>
      </c>
      <c r="M156" s="422">
        <f t="shared" si="105"/>
        <v>108766</v>
      </c>
      <c r="N156" s="318">
        <f t="shared" si="105"/>
        <v>111566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2800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16576</v>
      </c>
      <c r="W156" s="227">
        <f t="shared" si="120"/>
        <v>1820</v>
      </c>
      <c r="X156" s="227">
        <f t="shared" si="120"/>
        <v>17850</v>
      </c>
      <c r="Y156" s="227">
        <f t="shared" si="120"/>
        <v>10157</v>
      </c>
      <c r="Z156" s="225">
        <f t="shared" si="120"/>
        <v>62363</v>
      </c>
      <c r="AA156" s="422">
        <f t="shared" si="108"/>
        <v>108766</v>
      </c>
      <c r="AB156" s="318">
        <f t="shared" si="109"/>
        <v>111566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2800</v>
      </c>
      <c r="F157" s="423">
        <f t="shared" si="105"/>
        <v>2800</v>
      </c>
      <c r="G157" s="155">
        <f t="shared" si="105"/>
        <v>0</v>
      </c>
      <c r="H157" s="156">
        <f t="shared" si="105"/>
        <v>16576</v>
      </c>
      <c r="I157" s="156">
        <f t="shared" si="105"/>
        <v>1820</v>
      </c>
      <c r="J157" s="156">
        <f t="shared" si="105"/>
        <v>17850</v>
      </c>
      <c r="K157" s="156">
        <f t="shared" si="105"/>
        <v>10157</v>
      </c>
      <c r="L157" s="153">
        <f t="shared" si="105"/>
        <v>62363</v>
      </c>
      <c r="M157" s="423">
        <f t="shared" si="105"/>
        <v>108766</v>
      </c>
      <c r="N157" s="319">
        <f t="shared" si="105"/>
        <v>111566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2800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16576</v>
      </c>
      <c r="W157" s="156">
        <f>VLOOKUP($AC157,原データ!$D$1:$R$2300,5,FALSE)</f>
        <v>1820</v>
      </c>
      <c r="X157" s="156">
        <f>VLOOKUP($AC157,原データ!$D$1:$R$2300,6,FALSE)</f>
        <v>17850</v>
      </c>
      <c r="Y157" s="156">
        <f>VLOOKUP($AC157,原データ!$D$1:$R$2300,7,FALSE)</f>
        <v>10157</v>
      </c>
      <c r="Z157" s="153">
        <f>VLOOKUP($AC157,原データ!$D$1:$R$2300,8,FALSE)</f>
        <v>62363</v>
      </c>
      <c r="AA157" s="423">
        <f t="shared" si="108"/>
        <v>108766</v>
      </c>
      <c r="AB157" s="319">
        <f t="shared" si="109"/>
        <v>111566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154028</v>
      </c>
      <c r="I163" s="315">
        <f t="shared" si="105"/>
        <v>0</v>
      </c>
      <c r="J163" s="315">
        <f t="shared" si="105"/>
        <v>0</v>
      </c>
      <c r="K163" s="315">
        <f t="shared" si="105"/>
        <v>345163</v>
      </c>
      <c r="L163" s="312">
        <f t="shared" si="105"/>
        <v>0</v>
      </c>
      <c r="M163" s="313">
        <f t="shared" si="105"/>
        <v>499191</v>
      </c>
      <c r="N163" s="316">
        <f t="shared" si="105"/>
        <v>499191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154028</v>
      </c>
      <c r="W163" s="315">
        <f t="shared" si="123"/>
        <v>0</v>
      </c>
      <c r="X163" s="315">
        <f t="shared" si="123"/>
        <v>0</v>
      </c>
      <c r="Y163" s="315">
        <f t="shared" si="123"/>
        <v>345163</v>
      </c>
      <c r="Z163" s="312">
        <f t="shared" si="123"/>
        <v>0</v>
      </c>
      <c r="AA163" s="313">
        <f>SUM(U163:Z163)</f>
        <v>499191</v>
      </c>
      <c r="AB163" s="316">
        <f>SUM(AA163,T163)</f>
        <v>499191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232498</v>
      </c>
      <c r="L174" s="168">
        <f t="shared" si="125"/>
        <v>0</v>
      </c>
      <c r="M174" s="425">
        <f t="shared" si="133"/>
        <v>232498</v>
      </c>
      <c r="N174" s="321">
        <f t="shared" si="134"/>
        <v>232498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232498</v>
      </c>
      <c r="Z174" s="168">
        <f>VLOOKUP($AC174,原データ!$D$1:$R$2300,8,FALSE)</f>
        <v>0</v>
      </c>
      <c r="AA174" s="425">
        <f t="shared" si="108"/>
        <v>232498</v>
      </c>
      <c r="AB174" s="316">
        <f t="shared" si="109"/>
        <v>232498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154028</v>
      </c>
      <c r="I175" s="171">
        <f t="shared" si="130"/>
        <v>0</v>
      </c>
      <c r="J175" s="171">
        <f t="shared" si="131"/>
        <v>0</v>
      </c>
      <c r="K175" s="171">
        <f t="shared" si="132"/>
        <v>112665</v>
      </c>
      <c r="L175" s="168">
        <f t="shared" si="125"/>
        <v>0</v>
      </c>
      <c r="M175" s="425">
        <f t="shared" si="133"/>
        <v>266693</v>
      </c>
      <c r="N175" s="321">
        <f t="shared" si="134"/>
        <v>266693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154028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112665</v>
      </c>
      <c r="Z175" s="168">
        <f>VLOOKUP($AC175,原データ!$D$1:$R$2300,8,FALSE)</f>
        <v>0</v>
      </c>
      <c r="AA175" s="425">
        <f>SUM(U175:Z175)</f>
        <v>266693</v>
      </c>
      <c r="AB175" s="316">
        <f t="shared" si="109"/>
        <v>266693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461461</v>
      </c>
      <c r="L177" s="312">
        <f t="shared" si="125"/>
        <v>204225</v>
      </c>
      <c r="M177" s="313">
        <f t="shared" si="133"/>
        <v>665686</v>
      </c>
      <c r="N177" s="316">
        <f t="shared" si="134"/>
        <v>665686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461461</v>
      </c>
      <c r="Z177" s="312">
        <f t="shared" si="139"/>
        <v>204225</v>
      </c>
      <c r="AA177" s="313">
        <f t="shared" si="108"/>
        <v>665686</v>
      </c>
      <c r="AB177" s="316">
        <f t="shared" si="109"/>
        <v>665686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188860</v>
      </c>
      <c r="L178" s="168">
        <f t="shared" si="125"/>
        <v>204225</v>
      </c>
      <c r="M178" s="425">
        <f t="shared" si="133"/>
        <v>393085</v>
      </c>
      <c r="N178" s="316">
        <f t="shared" si="134"/>
        <v>393085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188860</v>
      </c>
      <c r="Z178" s="168">
        <f>VLOOKUP($AC178,原データ!$D$1:$R$2300,8,FALSE)</f>
        <v>204225</v>
      </c>
      <c r="AA178" s="425">
        <f t="shared" si="108"/>
        <v>393085</v>
      </c>
      <c r="AB178" s="316">
        <f t="shared" si="109"/>
        <v>393085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272601</v>
      </c>
      <c r="L179" s="168">
        <f t="shared" si="125"/>
        <v>0</v>
      </c>
      <c r="M179" s="425">
        <f t="shared" si="133"/>
        <v>272601</v>
      </c>
      <c r="N179" s="316">
        <f t="shared" si="134"/>
        <v>272601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272601</v>
      </c>
      <c r="Z179" s="168">
        <f>VLOOKUP($AC179,原データ!$D$1:$R$2300,8,FALSE)</f>
        <v>0</v>
      </c>
      <c r="AA179" s="425">
        <f t="shared" si="108"/>
        <v>272601</v>
      </c>
      <c r="AB179" s="316">
        <f t="shared" si="109"/>
        <v>272601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2800</v>
      </c>
      <c r="F182" s="417">
        <f t="shared" si="128"/>
        <v>2800</v>
      </c>
      <c r="G182" s="418">
        <f>U182+AJ182</f>
        <v>0</v>
      </c>
      <c r="H182" s="419">
        <f t="shared" si="129"/>
        <v>447244</v>
      </c>
      <c r="I182" s="419">
        <f t="shared" si="130"/>
        <v>335405</v>
      </c>
      <c r="J182" s="419">
        <f t="shared" si="131"/>
        <v>557746</v>
      </c>
      <c r="K182" s="419">
        <f t="shared" si="132"/>
        <v>1229851</v>
      </c>
      <c r="L182" s="416">
        <f t="shared" si="125"/>
        <v>702002</v>
      </c>
      <c r="M182" s="417">
        <f t="shared" si="133"/>
        <v>3272248</v>
      </c>
      <c r="N182" s="420">
        <f t="shared" si="134"/>
        <v>3275048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2800</v>
      </c>
      <c r="T182" s="417">
        <f t="shared" si="106"/>
        <v>2800</v>
      </c>
      <c r="U182" s="418">
        <f t="shared" ref="U182:Z182" si="141">SUM(U177,U163,U141,U162)</f>
        <v>0</v>
      </c>
      <c r="V182" s="418">
        <f t="shared" si="141"/>
        <v>447244</v>
      </c>
      <c r="W182" s="418">
        <f t="shared" si="141"/>
        <v>335405</v>
      </c>
      <c r="X182" s="418">
        <f t="shared" si="141"/>
        <v>557746</v>
      </c>
      <c r="Y182" s="418">
        <f t="shared" si="141"/>
        <v>1229851</v>
      </c>
      <c r="Z182" s="418">
        <f t="shared" si="141"/>
        <v>702002</v>
      </c>
      <c r="AA182" s="417">
        <f t="shared" si="108"/>
        <v>3272248</v>
      </c>
      <c r="AB182" s="420">
        <f t="shared" si="109"/>
        <v>3275048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3EF6D-8C26-4C32-8EAB-66EC08B2A7A4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5</v>
      </c>
      <c r="J8" s="315">
        <f t="shared" ref="J8:J49" si="6">X8+AM8</f>
        <v>0</v>
      </c>
      <c r="K8" s="315">
        <f t="shared" ref="K8:K49" si="7">Y8+AN8</f>
        <v>4</v>
      </c>
      <c r="L8" s="312">
        <f t="shared" ref="L8:L49" si="8">Z8+AO8</f>
        <v>4</v>
      </c>
      <c r="M8" s="313">
        <f t="shared" ref="M8:M49" si="9">AA8+AP8</f>
        <v>17</v>
      </c>
      <c r="N8" s="316">
        <f t="shared" ref="N8:N49" si="10">AB8+AQ8</f>
        <v>18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5</v>
      </c>
      <c r="X8" s="314">
        <f t="shared" si="12"/>
        <v>0</v>
      </c>
      <c r="Y8" s="314">
        <f t="shared" si="12"/>
        <v>4</v>
      </c>
      <c r="Z8" s="314">
        <f t="shared" si="12"/>
        <v>4</v>
      </c>
      <c r="AA8" s="313">
        <f>SUM(U8:Z8)</f>
        <v>17</v>
      </c>
      <c r="AB8" s="316">
        <f>SUM(AA8,T8)</f>
        <v>18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1</v>
      </c>
      <c r="I9" s="227">
        <f t="shared" si="5"/>
        <v>0</v>
      </c>
      <c r="J9" s="227">
        <f t="shared" si="6"/>
        <v>0</v>
      </c>
      <c r="K9" s="227">
        <f t="shared" si="7"/>
        <v>1</v>
      </c>
      <c r="L9" s="225">
        <f t="shared" si="8"/>
        <v>2</v>
      </c>
      <c r="M9" s="422">
        <f t="shared" si="9"/>
        <v>4</v>
      </c>
      <c r="N9" s="318">
        <f t="shared" si="10"/>
        <v>5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0</v>
      </c>
      <c r="X9" s="227">
        <f t="shared" si="16"/>
        <v>0</v>
      </c>
      <c r="Y9" s="227">
        <f t="shared" si="16"/>
        <v>1</v>
      </c>
      <c r="Z9" s="225">
        <f t="shared" si="16"/>
        <v>2</v>
      </c>
      <c r="AA9" s="422">
        <f>SUM(U9:Z9)</f>
        <v>4</v>
      </c>
      <c r="AB9" s="318">
        <f t="shared" ref="AB9:AB47" si="17">SUM(AA9,T9)</f>
        <v>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1</v>
      </c>
      <c r="M12" s="423">
        <f t="shared" si="9"/>
        <v>2</v>
      </c>
      <c r="N12" s="319">
        <f t="shared" si="10"/>
        <v>3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3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2</v>
      </c>
      <c r="J15" s="227">
        <f t="shared" si="6"/>
        <v>0</v>
      </c>
      <c r="K15" s="227">
        <f t="shared" si="7"/>
        <v>2</v>
      </c>
      <c r="L15" s="225">
        <f t="shared" si="8"/>
        <v>1</v>
      </c>
      <c r="M15" s="422">
        <f t="shared" si="9"/>
        <v>8</v>
      </c>
      <c r="N15" s="318">
        <f t="shared" si="10"/>
        <v>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2</v>
      </c>
      <c r="X15" s="227">
        <f t="shared" si="21"/>
        <v>0</v>
      </c>
      <c r="Y15" s="227">
        <f t="shared" si="21"/>
        <v>2</v>
      </c>
      <c r="Z15" s="225">
        <f t="shared" si="21"/>
        <v>1</v>
      </c>
      <c r="AA15" s="422">
        <f t="shared" si="20"/>
        <v>8</v>
      </c>
      <c r="AB15" s="318">
        <f t="shared" si="17"/>
        <v>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2</v>
      </c>
      <c r="I16" s="156">
        <f t="shared" si="5"/>
        <v>2</v>
      </c>
      <c r="J16" s="156">
        <f t="shared" si="6"/>
        <v>0</v>
      </c>
      <c r="K16" s="156">
        <f t="shared" si="7"/>
        <v>1</v>
      </c>
      <c r="L16" s="153">
        <f t="shared" si="8"/>
        <v>1</v>
      </c>
      <c r="M16" s="423">
        <f t="shared" si="9"/>
        <v>6</v>
      </c>
      <c r="N16" s="319">
        <f t="shared" si="1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6</v>
      </c>
      <c r="AB16" s="319">
        <f t="shared" si="17"/>
        <v>6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2</v>
      </c>
      <c r="N17" s="320">
        <f t="shared" si="1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2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0</v>
      </c>
      <c r="K23" s="227">
        <f t="shared" si="7"/>
        <v>1</v>
      </c>
      <c r="L23" s="225">
        <f t="shared" si="8"/>
        <v>1</v>
      </c>
      <c r="M23" s="422">
        <f t="shared" si="9"/>
        <v>5</v>
      </c>
      <c r="N23" s="318">
        <f t="shared" si="10"/>
        <v>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0</v>
      </c>
      <c r="Y23" s="227">
        <f t="shared" si="26"/>
        <v>1</v>
      </c>
      <c r="Z23" s="225">
        <f>SUM(Z24:Z26)</f>
        <v>1</v>
      </c>
      <c r="AA23" s="422">
        <f t="shared" si="20"/>
        <v>5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0</v>
      </c>
      <c r="K24" s="156">
        <f t="shared" si="7"/>
        <v>1</v>
      </c>
      <c r="L24" s="153">
        <f t="shared" si="8"/>
        <v>1</v>
      </c>
      <c r="M24" s="423">
        <f t="shared" si="9"/>
        <v>5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20"/>
        <v>5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2</v>
      </c>
      <c r="I29" s="315">
        <f t="shared" si="5"/>
        <v>3</v>
      </c>
      <c r="J29" s="315">
        <f t="shared" si="6"/>
        <v>0</v>
      </c>
      <c r="K29" s="315">
        <f t="shared" si="7"/>
        <v>1</v>
      </c>
      <c r="L29" s="312">
        <f t="shared" si="8"/>
        <v>1</v>
      </c>
      <c r="M29" s="313">
        <f t="shared" si="9"/>
        <v>7</v>
      </c>
      <c r="N29" s="316">
        <f t="shared" si="10"/>
        <v>8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3</v>
      </c>
      <c r="X29" s="171">
        <f>VLOOKUP($AC29,原データ!$D$1:$R$2300,6,FALSE)</f>
        <v>0</v>
      </c>
      <c r="Y29" s="171">
        <f>VLOOKUP($AC29,原データ!$D$1:$R$2300,7,FALSE)</f>
        <v>1</v>
      </c>
      <c r="Z29" s="168">
        <f>VLOOKUP($AC29,原データ!$D$1:$R$2300,8,FALSE)</f>
        <v>1</v>
      </c>
      <c r="AA29" s="425">
        <f t="shared" si="20"/>
        <v>7</v>
      </c>
      <c r="AB29" s="316">
        <f t="shared" si="17"/>
        <v>8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1</v>
      </c>
      <c r="M41" s="425">
        <f t="shared" si="9"/>
        <v>1</v>
      </c>
      <c r="N41" s="321">
        <f t="shared" si="1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1</v>
      </c>
      <c r="AA41" s="425">
        <f t="shared" si="20"/>
        <v>1</v>
      </c>
      <c r="AB41" s="316">
        <f t="shared" si="17"/>
        <v>1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6</v>
      </c>
      <c r="I49" s="419">
        <f t="shared" si="5"/>
        <v>8</v>
      </c>
      <c r="J49" s="419">
        <f t="shared" si="6"/>
        <v>0</v>
      </c>
      <c r="K49" s="419">
        <f t="shared" si="7"/>
        <v>6</v>
      </c>
      <c r="L49" s="416">
        <f t="shared" si="8"/>
        <v>6</v>
      </c>
      <c r="M49" s="417">
        <f t="shared" si="9"/>
        <v>26</v>
      </c>
      <c r="N49" s="420">
        <f t="shared" si="10"/>
        <v>28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6</v>
      </c>
      <c r="W49" s="418">
        <f t="shared" si="41"/>
        <v>8</v>
      </c>
      <c r="X49" s="418">
        <f t="shared" si="41"/>
        <v>0</v>
      </c>
      <c r="Y49" s="418">
        <f t="shared" si="41"/>
        <v>6</v>
      </c>
      <c r="Z49" s="418">
        <f t="shared" si="41"/>
        <v>6</v>
      </c>
      <c r="AA49" s="417">
        <f>SUM(U49:Z49)</f>
        <v>26</v>
      </c>
      <c r="AB49" s="420">
        <f>SUM(AA49,T49)</f>
        <v>28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7284</v>
      </c>
      <c r="F51" s="313">
        <f t="shared" ref="F51:F90" si="45">T51+AI51</f>
        <v>7284</v>
      </c>
      <c r="G51" s="314">
        <f t="shared" ref="G51:G90" si="46">U51+AJ51</f>
        <v>0</v>
      </c>
      <c r="H51" s="315">
        <f t="shared" ref="H51:H90" si="47">V51+AK51</f>
        <v>21313</v>
      </c>
      <c r="I51" s="315">
        <f t="shared" ref="I51:I90" si="48">W51+AL51</f>
        <v>31496</v>
      </c>
      <c r="J51" s="315">
        <f t="shared" ref="J51:J90" si="49">X51+AM51</f>
        <v>0</v>
      </c>
      <c r="K51" s="315">
        <f t="shared" ref="K51:K90" si="50">Y51+AN51</f>
        <v>22953</v>
      </c>
      <c r="L51" s="312">
        <f t="shared" ref="L51:L90" si="51">Z51+AO51</f>
        <v>30287</v>
      </c>
      <c r="M51" s="313">
        <f t="shared" ref="M51:M90" si="52">AA51+AP51</f>
        <v>106049</v>
      </c>
      <c r="N51" s="316">
        <f t="shared" ref="N51:N90" si="53">AB51+AQ51</f>
        <v>113333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7284</v>
      </c>
      <c r="T51" s="313">
        <f>SUM(R51:S51)</f>
        <v>7284</v>
      </c>
      <c r="U51" s="314">
        <f t="shared" ref="U51:Z51" si="54">SUM(U52,U58,U61,U66,U68,U69)</f>
        <v>0</v>
      </c>
      <c r="V51" s="314">
        <f t="shared" si="54"/>
        <v>21313</v>
      </c>
      <c r="W51" s="314">
        <f t="shared" si="54"/>
        <v>31496</v>
      </c>
      <c r="X51" s="314">
        <f t="shared" si="54"/>
        <v>0</v>
      </c>
      <c r="Y51" s="314">
        <f t="shared" si="54"/>
        <v>22953</v>
      </c>
      <c r="Z51" s="314">
        <f t="shared" si="54"/>
        <v>30287</v>
      </c>
      <c r="AA51" s="313">
        <f t="shared" ref="AA51:AA90" si="55">SUM(U51:Z51)</f>
        <v>106049</v>
      </c>
      <c r="AB51" s="316">
        <f t="shared" ref="AB51:AB90" si="56">SUM(AA51,T51)</f>
        <v>113333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7284</v>
      </c>
      <c r="F52" s="422">
        <f t="shared" si="45"/>
        <v>7284</v>
      </c>
      <c r="G52" s="226">
        <f t="shared" si="46"/>
        <v>0</v>
      </c>
      <c r="H52" s="227">
        <f t="shared" si="47"/>
        <v>4475</v>
      </c>
      <c r="I52" s="227">
        <f t="shared" si="48"/>
        <v>0</v>
      </c>
      <c r="J52" s="227">
        <f t="shared" si="49"/>
        <v>0</v>
      </c>
      <c r="K52" s="227">
        <f t="shared" si="50"/>
        <v>3612</v>
      </c>
      <c r="L52" s="225">
        <f t="shared" si="51"/>
        <v>2624</v>
      </c>
      <c r="M52" s="422">
        <f t="shared" si="52"/>
        <v>10711</v>
      </c>
      <c r="N52" s="318">
        <f t="shared" si="53"/>
        <v>17995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7284</v>
      </c>
      <c r="T52" s="422">
        <f t="shared" ref="T52:T88" si="62">SUM(R52:S52)</f>
        <v>7284</v>
      </c>
      <c r="U52" s="226">
        <f t="shared" si="61"/>
        <v>0</v>
      </c>
      <c r="V52" s="227">
        <f t="shared" si="61"/>
        <v>4475</v>
      </c>
      <c r="W52" s="227">
        <f t="shared" si="61"/>
        <v>0</v>
      </c>
      <c r="X52" s="227">
        <f t="shared" si="61"/>
        <v>0</v>
      </c>
      <c r="Y52" s="227">
        <f t="shared" si="61"/>
        <v>3612</v>
      </c>
      <c r="Z52" s="225">
        <f t="shared" si="61"/>
        <v>2624</v>
      </c>
      <c r="AA52" s="422">
        <f t="shared" si="55"/>
        <v>10711</v>
      </c>
      <c r="AB52" s="318">
        <f t="shared" si="56"/>
        <v>17995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7284</v>
      </c>
      <c r="F55" s="423">
        <f t="shared" si="45"/>
        <v>7284</v>
      </c>
      <c r="G55" s="155">
        <f t="shared" si="46"/>
        <v>0</v>
      </c>
      <c r="H55" s="156">
        <f t="shared" si="47"/>
        <v>4475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2104</v>
      </c>
      <c r="M55" s="423">
        <f t="shared" si="52"/>
        <v>6579</v>
      </c>
      <c r="N55" s="319">
        <f t="shared" si="53"/>
        <v>13863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7284</v>
      </c>
      <c r="T55" s="423">
        <f t="shared" si="62"/>
        <v>7284</v>
      </c>
      <c r="U55" s="155">
        <f>VLOOKUP($AC55,原データ!$D$1:$R$2300,3,FALSE)</f>
        <v>0</v>
      </c>
      <c r="V55" s="156">
        <f>VLOOKUP($AC55,原データ!$D$1:$R$2300,4,FALSE)</f>
        <v>4475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2104</v>
      </c>
      <c r="AA55" s="423">
        <f t="shared" si="55"/>
        <v>6579</v>
      </c>
      <c r="AB55" s="319">
        <f t="shared" si="56"/>
        <v>13863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3612</v>
      </c>
      <c r="L56" s="153">
        <f t="shared" si="51"/>
        <v>0</v>
      </c>
      <c r="M56" s="423">
        <f t="shared" si="52"/>
        <v>3612</v>
      </c>
      <c r="N56" s="319">
        <f t="shared" si="53"/>
        <v>3612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3612</v>
      </c>
      <c r="Z56" s="153">
        <f>VLOOKUP($AC56,原データ!$D$1:$R$2300,8,FALSE)</f>
        <v>0</v>
      </c>
      <c r="AA56" s="423">
        <f t="shared" si="55"/>
        <v>3612</v>
      </c>
      <c r="AB56" s="319">
        <f t="shared" si="56"/>
        <v>3612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520</v>
      </c>
      <c r="M57" s="424">
        <f t="shared" si="52"/>
        <v>520</v>
      </c>
      <c r="N57" s="320">
        <f t="shared" si="53"/>
        <v>520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520</v>
      </c>
      <c r="AA57" s="424">
        <f t="shared" si="55"/>
        <v>520</v>
      </c>
      <c r="AB57" s="320">
        <f t="shared" si="56"/>
        <v>520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16838</v>
      </c>
      <c r="I58" s="227">
        <f t="shared" si="48"/>
        <v>26464</v>
      </c>
      <c r="J58" s="227">
        <f t="shared" si="49"/>
        <v>0</v>
      </c>
      <c r="K58" s="227">
        <f t="shared" si="50"/>
        <v>14823</v>
      </c>
      <c r="L58" s="225">
        <f t="shared" si="51"/>
        <v>26413</v>
      </c>
      <c r="M58" s="422">
        <f t="shared" si="52"/>
        <v>84538</v>
      </c>
      <c r="N58" s="318">
        <f t="shared" si="53"/>
        <v>84538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16838</v>
      </c>
      <c r="W58" s="227">
        <f t="shared" si="64"/>
        <v>26464</v>
      </c>
      <c r="X58" s="227">
        <f t="shared" si="64"/>
        <v>0</v>
      </c>
      <c r="Y58" s="227">
        <f t="shared" si="64"/>
        <v>14823</v>
      </c>
      <c r="Z58" s="225">
        <f t="shared" si="64"/>
        <v>26413</v>
      </c>
      <c r="AA58" s="422">
        <f t="shared" si="55"/>
        <v>84538</v>
      </c>
      <c r="AB58" s="318">
        <f t="shared" si="56"/>
        <v>84538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14678</v>
      </c>
      <c r="I59" s="156">
        <f t="shared" si="48"/>
        <v>26464</v>
      </c>
      <c r="J59" s="156">
        <f t="shared" si="49"/>
        <v>0</v>
      </c>
      <c r="K59" s="156">
        <f t="shared" si="50"/>
        <v>9668</v>
      </c>
      <c r="L59" s="153">
        <f t="shared" si="51"/>
        <v>26413</v>
      </c>
      <c r="M59" s="423">
        <f t="shared" si="52"/>
        <v>77223</v>
      </c>
      <c r="N59" s="319">
        <f t="shared" si="53"/>
        <v>77223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14678</v>
      </c>
      <c r="W59" s="156">
        <f>VLOOKUP($AC59,原データ!$D$1:$R$2300,5,FALSE)</f>
        <v>26464</v>
      </c>
      <c r="X59" s="156">
        <f>VLOOKUP($AC59,原データ!$D$1:$R$2300,6,FALSE)</f>
        <v>0</v>
      </c>
      <c r="Y59" s="156">
        <f>VLOOKUP($AC59,原データ!$D$1:$R$2300,7,FALSE)</f>
        <v>9668</v>
      </c>
      <c r="Z59" s="153">
        <f>VLOOKUP($AC59,原データ!$D$1:$R$2300,8,FALSE)</f>
        <v>26413</v>
      </c>
      <c r="AA59" s="423">
        <f t="shared" si="55"/>
        <v>77223</v>
      </c>
      <c r="AB59" s="319">
        <f t="shared" si="56"/>
        <v>77223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2160</v>
      </c>
      <c r="I60" s="164">
        <f t="shared" si="48"/>
        <v>0</v>
      </c>
      <c r="J60" s="164">
        <f t="shared" si="49"/>
        <v>0</v>
      </c>
      <c r="K60" s="164">
        <f t="shared" si="50"/>
        <v>5155</v>
      </c>
      <c r="L60" s="161">
        <f t="shared" si="51"/>
        <v>0</v>
      </c>
      <c r="M60" s="424">
        <f t="shared" si="52"/>
        <v>7315</v>
      </c>
      <c r="N60" s="320">
        <f t="shared" si="53"/>
        <v>7315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2160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5155</v>
      </c>
      <c r="Z60" s="161">
        <f>VLOOKUP($AC60,原データ!$D$1:$R$2300,8,FALSE)</f>
        <v>0</v>
      </c>
      <c r="AA60" s="424">
        <f t="shared" si="55"/>
        <v>7315</v>
      </c>
      <c r="AB60" s="320">
        <f t="shared" si="56"/>
        <v>7315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5032</v>
      </c>
      <c r="J66" s="227">
        <f t="shared" si="49"/>
        <v>0</v>
      </c>
      <c r="K66" s="227">
        <f t="shared" si="50"/>
        <v>4518</v>
      </c>
      <c r="L66" s="225">
        <f t="shared" si="51"/>
        <v>1250</v>
      </c>
      <c r="M66" s="422">
        <f t="shared" si="52"/>
        <v>10800</v>
      </c>
      <c r="N66" s="318">
        <f t="shared" si="53"/>
        <v>10800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5032</v>
      </c>
      <c r="X66" s="227">
        <f t="shared" si="69"/>
        <v>0</v>
      </c>
      <c r="Y66" s="227">
        <f t="shared" si="69"/>
        <v>4518</v>
      </c>
      <c r="Z66" s="225">
        <f t="shared" si="69"/>
        <v>1250</v>
      </c>
      <c r="AA66" s="422">
        <f t="shared" si="55"/>
        <v>10800</v>
      </c>
      <c r="AB66" s="318">
        <f t="shared" si="56"/>
        <v>10800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5032</v>
      </c>
      <c r="J67" s="164">
        <f t="shared" si="49"/>
        <v>0</v>
      </c>
      <c r="K67" s="164">
        <f t="shared" si="50"/>
        <v>4518</v>
      </c>
      <c r="L67" s="161">
        <f t="shared" si="51"/>
        <v>1250</v>
      </c>
      <c r="M67" s="424">
        <f t="shared" si="52"/>
        <v>10800</v>
      </c>
      <c r="N67" s="320">
        <f t="shared" si="53"/>
        <v>10800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5032</v>
      </c>
      <c r="X67" s="164">
        <f>VLOOKUP($AC67,原データ!$D$1:$R$2300,6,FALSE)</f>
        <v>0</v>
      </c>
      <c r="Y67" s="164">
        <f>VLOOKUP($AC67,原データ!$D$1:$R$2300,7,FALSE)</f>
        <v>4518</v>
      </c>
      <c r="Z67" s="161">
        <f>VLOOKUP($AC67,原データ!$D$1:$R$2300,8,FALSE)</f>
        <v>1250</v>
      </c>
      <c r="AA67" s="424">
        <f t="shared" si="55"/>
        <v>10800</v>
      </c>
      <c r="AB67" s="320">
        <f t="shared" si="56"/>
        <v>10800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2172</v>
      </c>
      <c r="I70" s="315">
        <f t="shared" si="48"/>
        <v>4721</v>
      </c>
      <c r="J70" s="315">
        <f t="shared" si="49"/>
        <v>0</v>
      </c>
      <c r="K70" s="315">
        <f t="shared" si="50"/>
        <v>1734</v>
      </c>
      <c r="L70" s="312">
        <f t="shared" si="51"/>
        <v>1832</v>
      </c>
      <c r="M70" s="313">
        <f t="shared" si="52"/>
        <v>10459</v>
      </c>
      <c r="N70" s="316">
        <f t="shared" si="53"/>
        <v>10901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2172</v>
      </c>
      <c r="W70" s="171">
        <f>VLOOKUP($AC70,原データ!$D$1:$R$2300,5,FALSE)</f>
        <v>4721</v>
      </c>
      <c r="X70" s="171">
        <f>VLOOKUP($AC70,原データ!$D$1:$R$2300,6,FALSE)</f>
        <v>0</v>
      </c>
      <c r="Y70" s="171">
        <f>VLOOKUP($AC70,原データ!$D$1:$R$2300,7,FALSE)</f>
        <v>1734</v>
      </c>
      <c r="Z70" s="168">
        <f>VLOOKUP($AC70,原データ!$D$1:$R$2300,8,FALSE)</f>
        <v>1832</v>
      </c>
      <c r="AA70" s="425">
        <f t="shared" si="55"/>
        <v>10459</v>
      </c>
      <c r="AB70" s="316">
        <f t="shared" si="56"/>
        <v>10901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26358</v>
      </c>
      <c r="M71" s="313">
        <f t="shared" si="52"/>
        <v>26358</v>
      </c>
      <c r="N71" s="316">
        <f t="shared" si="53"/>
        <v>26358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26358</v>
      </c>
      <c r="AA71" s="313">
        <f t="shared" si="55"/>
        <v>26358</v>
      </c>
      <c r="AB71" s="316">
        <f t="shared" si="56"/>
        <v>26358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26358</v>
      </c>
      <c r="M82" s="425">
        <f t="shared" si="52"/>
        <v>26358</v>
      </c>
      <c r="N82" s="321">
        <f t="shared" si="53"/>
        <v>26358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26358</v>
      </c>
      <c r="AA82" s="425">
        <f t="shared" si="55"/>
        <v>26358</v>
      </c>
      <c r="AB82" s="316">
        <f t="shared" si="56"/>
        <v>26358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38357</v>
      </c>
      <c r="L85" s="312">
        <f t="shared" si="51"/>
        <v>0</v>
      </c>
      <c r="M85" s="313">
        <f t="shared" si="52"/>
        <v>38357</v>
      </c>
      <c r="N85" s="316">
        <f t="shared" si="53"/>
        <v>38357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38357</v>
      </c>
      <c r="Z85" s="312">
        <f t="shared" si="80"/>
        <v>0</v>
      </c>
      <c r="AA85" s="313">
        <f t="shared" si="55"/>
        <v>38357</v>
      </c>
      <c r="AB85" s="316">
        <f t="shared" si="56"/>
        <v>38357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38357</v>
      </c>
      <c r="L87" s="168">
        <f t="shared" si="51"/>
        <v>0</v>
      </c>
      <c r="M87" s="425">
        <f t="shared" si="52"/>
        <v>38357</v>
      </c>
      <c r="N87" s="316">
        <f t="shared" si="53"/>
        <v>38357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38357</v>
      </c>
      <c r="Z87" s="168">
        <f>VLOOKUP($AC87,原データ!$D$1:$R$2300,8,FALSE)</f>
        <v>0</v>
      </c>
      <c r="AA87" s="425">
        <f t="shared" si="55"/>
        <v>38357</v>
      </c>
      <c r="AB87" s="316">
        <f t="shared" si="56"/>
        <v>38357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7726</v>
      </c>
      <c r="F90" s="417">
        <f t="shared" si="45"/>
        <v>7726</v>
      </c>
      <c r="G90" s="418">
        <f t="shared" si="46"/>
        <v>0</v>
      </c>
      <c r="H90" s="419">
        <f t="shared" si="47"/>
        <v>23485</v>
      </c>
      <c r="I90" s="419">
        <f t="shared" si="48"/>
        <v>36217</v>
      </c>
      <c r="J90" s="419">
        <f t="shared" si="49"/>
        <v>0</v>
      </c>
      <c r="K90" s="419">
        <f t="shared" si="50"/>
        <v>63044</v>
      </c>
      <c r="L90" s="416">
        <f t="shared" si="51"/>
        <v>58477</v>
      </c>
      <c r="M90" s="417">
        <f t="shared" si="52"/>
        <v>181223</v>
      </c>
      <c r="N90" s="420">
        <f t="shared" si="53"/>
        <v>188949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7726</v>
      </c>
      <c r="T90" s="417">
        <f>SUM(R90:S90)</f>
        <v>7726</v>
      </c>
      <c r="U90" s="418">
        <f t="shared" ref="U90:Z90" si="83">SUM(U85,U71,U51,U70)</f>
        <v>0</v>
      </c>
      <c r="V90" s="418">
        <f t="shared" si="83"/>
        <v>23485</v>
      </c>
      <c r="W90" s="418">
        <f t="shared" si="83"/>
        <v>36217</v>
      </c>
      <c r="X90" s="418">
        <f t="shared" si="83"/>
        <v>0</v>
      </c>
      <c r="Y90" s="418">
        <f t="shared" si="83"/>
        <v>63044</v>
      </c>
      <c r="Z90" s="418">
        <f t="shared" si="83"/>
        <v>58477</v>
      </c>
      <c r="AA90" s="417">
        <f t="shared" si="55"/>
        <v>181223</v>
      </c>
      <c r="AB90" s="420">
        <f t="shared" si="56"/>
        <v>188949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72840</v>
      </c>
      <c r="F98" s="313">
        <f t="shared" ref="F98:F139" si="87">T98+AI98</f>
        <v>72840</v>
      </c>
      <c r="G98" s="314">
        <f t="shared" ref="G98:G139" si="88">U98+AJ98</f>
        <v>0</v>
      </c>
      <c r="H98" s="315">
        <f t="shared" ref="H98:H139" si="89">V98+AK98</f>
        <v>213130</v>
      </c>
      <c r="I98" s="315">
        <f t="shared" ref="I98:I139" si="90">W98+AL98</f>
        <v>314960</v>
      </c>
      <c r="J98" s="315">
        <f t="shared" ref="J98:J139" si="91">X98+AM98</f>
        <v>0</v>
      </c>
      <c r="K98" s="315">
        <f t="shared" ref="K98:K139" si="92">Y98+AN98</f>
        <v>229530</v>
      </c>
      <c r="L98" s="312">
        <f t="shared" ref="L98:L139" si="93">Z98+AO98</f>
        <v>302870</v>
      </c>
      <c r="M98" s="313">
        <f t="shared" ref="M98:M139" si="94">AA98+AP98</f>
        <v>1060490</v>
      </c>
      <c r="N98" s="316">
        <f t="shared" ref="N98:N139" si="95">AB98+AQ98</f>
        <v>1133330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72840</v>
      </c>
      <c r="T98" s="313">
        <f t="shared" ref="T98:T139" si="96">SUM(R98:S98)</f>
        <v>72840</v>
      </c>
      <c r="U98" s="314">
        <f t="shared" ref="U98:Z98" si="97">SUM(U99,U105,U108,U113,U117,U118)</f>
        <v>0</v>
      </c>
      <c r="V98" s="314">
        <f t="shared" si="97"/>
        <v>213130</v>
      </c>
      <c r="W98" s="314">
        <f t="shared" si="97"/>
        <v>314960</v>
      </c>
      <c r="X98" s="314">
        <f t="shared" si="97"/>
        <v>0</v>
      </c>
      <c r="Y98" s="314">
        <f t="shared" si="97"/>
        <v>229530</v>
      </c>
      <c r="Z98" s="314">
        <f t="shared" si="97"/>
        <v>302870</v>
      </c>
      <c r="AA98" s="313">
        <f t="shared" ref="AA98:AA139" si="98">SUM(U98:Z98)</f>
        <v>1060490</v>
      </c>
      <c r="AB98" s="316">
        <f t="shared" ref="AB98:AB139" si="99">SUM(AA98,T98)</f>
        <v>1133330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72840</v>
      </c>
      <c r="F99" s="422">
        <f t="shared" si="87"/>
        <v>72840</v>
      </c>
      <c r="G99" s="226">
        <f t="shared" si="88"/>
        <v>0</v>
      </c>
      <c r="H99" s="227">
        <f t="shared" si="89"/>
        <v>44750</v>
      </c>
      <c r="I99" s="227">
        <f t="shared" si="90"/>
        <v>0</v>
      </c>
      <c r="J99" s="227">
        <f t="shared" si="91"/>
        <v>0</v>
      </c>
      <c r="K99" s="227">
        <f t="shared" si="92"/>
        <v>36120</v>
      </c>
      <c r="L99" s="225">
        <f t="shared" si="93"/>
        <v>26240</v>
      </c>
      <c r="M99" s="422">
        <f t="shared" si="94"/>
        <v>107110</v>
      </c>
      <c r="N99" s="318">
        <f t="shared" si="95"/>
        <v>179950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72840</v>
      </c>
      <c r="T99" s="422">
        <f t="shared" si="96"/>
        <v>72840</v>
      </c>
      <c r="U99" s="226">
        <f t="shared" ref="U99:Z99" si="104">SUM(U100:U104)</f>
        <v>0</v>
      </c>
      <c r="V99" s="227">
        <f t="shared" si="104"/>
        <v>44750</v>
      </c>
      <c r="W99" s="227">
        <f t="shared" si="104"/>
        <v>0</v>
      </c>
      <c r="X99" s="227">
        <f t="shared" si="104"/>
        <v>0</v>
      </c>
      <c r="Y99" s="227">
        <f t="shared" si="104"/>
        <v>36120</v>
      </c>
      <c r="Z99" s="225">
        <f t="shared" si="104"/>
        <v>26240</v>
      </c>
      <c r="AA99" s="422">
        <f t="shared" si="98"/>
        <v>107110</v>
      </c>
      <c r="AB99" s="318">
        <f t="shared" si="99"/>
        <v>179950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72840</v>
      </c>
      <c r="F102" s="423">
        <f t="shared" si="87"/>
        <v>72840</v>
      </c>
      <c r="G102" s="155">
        <f t="shared" si="88"/>
        <v>0</v>
      </c>
      <c r="H102" s="156">
        <f t="shared" si="89"/>
        <v>44750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21040</v>
      </c>
      <c r="M102" s="423">
        <f t="shared" si="94"/>
        <v>65790</v>
      </c>
      <c r="N102" s="319">
        <f t="shared" si="95"/>
        <v>138630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72840</v>
      </c>
      <c r="T102" s="423">
        <f t="shared" si="96"/>
        <v>72840</v>
      </c>
      <c r="U102" s="155">
        <f>VLOOKUP($AC102,原データ!$D$1:$R$2300,3,FALSE)</f>
        <v>0</v>
      </c>
      <c r="V102" s="156">
        <f>VLOOKUP($AC102,原データ!$D$1:$R$2300,4,FALSE)</f>
        <v>44750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21040</v>
      </c>
      <c r="AA102" s="423">
        <f t="shared" si="98"/>
        <v>65790</v>
      </c>
      <c r="AB102" s="319">
        <f t="shared" si="99"/>
        <v>138630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36120</v>
      </c>
      <c r="L103" s="153">
        <f t="shared" si="93"/>
        <v>0</v>
      </c>
      <c r="M103" s="423">
        <f t="shared" si="94"/>
        <v>36120</v>
      </c>
      <c r="N103" s="319">
        <f t="shared" si="95"/>
        <v>36120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36120</v>
      </c>
      <c r="Z103" s="153">
        <f>VLOOKUP($AC103,原データ!$D$1:$R$2300,8,FALSE)</f>
        <v>0</v>
      </c>
      <c r="AA103" s="423">
        <f t="shared" si="98"/>
        <v>36120</v>
      </c>
      <c r="AB103" s="319">
        <f t="shared" si="99"/>
        <v>36120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5200</v>
      </c>
      <c r="M104" s="424">
        <f t="shared" si="94"/>
        <v>5200</v>
      </c>
      <c r="N104" s="320">
        <f t="shared" si="95"/>
        <v>5200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5200</v>
      </c>
      <c r="AA104" s="424">
        <f t="shared" si="98"/>
        <v>5200</v>
      </c>
      <c r="AB104" s="320">
        <f t="shared" si="99"/>
        <v>5200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168380</v>
      </c>
      <c r="I105" s="227">
        <f t="shared" si="90"/>
        <v>264640</v>
      </c>
      <c r="J105" s="227">
        <f t="shared" si="91"/>
        <v>0</v>
      </c>
      <c r="K105" s="227">
        <f t="shared" si="92"/>
        <v>148230</v>
      </c>
      <c r="L105" s="225">
        <f t="shared" si="93"/>
        <v>264130</v>
      </c>
      <c r="M105" s="422">
        <f t="shared" si="94"/>
        <v>845380</v>
      </c>
      <c r="N105" s="318">
        <f t="shared" si="95"/>
        <v>845380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168380</v>
      </c>
      <c r="W105" s="227">
        <f t="shared" si="106"/>
        <v>264640</v>
      </c>
      <c r="X105" s="227">
        <f t="shared" si="106"/>
        <v>0</v>
      </c>
      <c r="Y105" s="227">
        <f t="shared" si="106"/>
        <v>148230</v>
      </c>
      <c r="Z105" s="225">
        <f t="shared" si="106"/>
        <v>264130</v>
      </c>
      <c r="AA105" s="422">
        <f t="shared" si="98"/>
        <v>845380</v>
      </c>
      <c r="AB105" s="318">
        <f t="shared" si="99"/>
        <v>845380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146780</v>
      </c>
      <c r="I106" s="156">
        <f t="shared" si="90"/>
        <v>264640</v>
      </c>
      <c r="J106" s="156">
        <f t="shared" si="91"/>
        <v>0</v>
      </c>
      <c r="K106" s="156">
        <f t="shared" si="92"/>
        <v>96680</v>
      </c>
      <c r="L106" s="153">
        <f t="shared" si="93"/>
        <v>264130</v>
      </c>
      <c r="M106" s="423">
        <f t="shared" si="94"/>
        <v>772230</v>
      </c>
      <c r="N106" s="319">
        <f t="shared" si="95"/>
        <v>772230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146780</v>
      </c>
      <c r="W106" s="156">
        <f>VLOOKUP($AC106,原データ!$D$1:$R$2300,5,FALSE)</f>
        <v>264640</v>
      </c>
      <c r="X106" s="156">
        <f>VLOOKUP($AC106,原データ!$D$1:$R$2300,6,FALSE)</f>
        <v>0</v>
      </c>
      <c r="Y106" s="156">
        <f>VLOOKUP($AC106,原データ!$D$1:$R$2300,7,FALSE)</f>
        <v>96680</v>
      </c>
      <c r="Z106" s="153">
        <f>VLOOKUP($AC106,原データ!$D$1:$R$2300,8,FALSE)</f>
        <v>264130</v>
      </c>
      <c r="AA106" s="423">
        <f t="shared" si="98"/>
        <v>772230</v>
      </c>
      <c r="AB106" s="319">
        <f t="shared" si="99"/>
        <v>772230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21600</v>
      </c>
      <c r="I107" s="164">
        <f t="shared" si="90"/>
        <v>0</v>
      </c>
      <c r="J107" s="164">
        <f t="shared" si="91"/>
        <v>0</v>
      </c>
      <c r="K107" s="164">
        <f t="shared" si="92"/>
        <v>51550</v>
      </c>
      <c r="L107" s="161">
        <f t="shared" si="93"/>
        <v>0</v>
      </c>
      <c r="M107" s="424">
        <f t="shared" si="94"/>
        <v>73150</v>
      </c>
      <c r="N107" s="320">
        <f t="shared" si="95"/>
        <v>73150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21600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51550</v>
      </c>
      <c r="Z107" s="161">
        <f>VLOOKUP($AC107,原データ!$D$1:$R$2300,8,FALSE)</f>
        <v>0</v>
      </c>
      <c r="AA107" s="424">
        <f t="shared" si="98"/>
        <v>73150</v>
      </c>
      <c r="AB107" s="320">
        <f t="shared" si="99"/>
        <v>73150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50320</v>
      </c>
      <c r="J113" s="227">
        <f t="shared" si="91"/>
        <v>0</v>
      </c>
      <c r="K113" s="227">
        <f t="shared" si="92"/>
        <v>45180</v>
      </c>
      <c r="L113" s="225">
        <f t="shared" si="93"/>
        <v>12500</v>
      </c>
      <c r="M113" s="422">
        <f t="shared" si="94"/>
        <v>108000</v>
      </c>
      <c r="N113" s="318">
        <f t="shared" si="95"/>
        <v>108000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50320</v>
      </c>
      <c r="X113" s="227">
        <f t="shared" si="111"/>
        <v>0</v>
      </c>
      <c r="Y113" s="227">
        <f t="shared" si="111"/>
        <v>45180</v>
      </c>
      <c r="Z113" s="225">
        <f t="shared" si="111"/>
        <v>12500</v>
      </c>
      <c r="AA113" s="422">
        <f t="shared" si="98"/>
        <v>108000</v>
      </c>
      <c r="AB113" s="318">
        <f t="shared" si="99"/>
        <v>108000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50320</v>
      </c>
      <c r="J114" s="156">
        <f t="shared" si="91"/>
        <v>0</v>
      </c>
      <c r="K114" s="156">
        <f t="shared" si="92"/>
        <v>45180</v>
      </c>
      <c r="L114" s="153">
        <f t="shared" si="93"/>
        <v>12500</v>
      </c>
      <c r="M114" s="423">
        <f t="shared" si="94"/>
        <v>108000</v>
      </c>
      <c r="N114" s="319">
        <f t="shared" si="95"/>
        <v>108000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50320</v>
      </c>
      <c r="X114" s="156">
        <f>VLOOKUP($AC114,原データ!$D$1:$R$2300,6,FALSE)</f>
        <v>0</v>
      </c>
      <c r="Y114" s="156">
        <f>VLOOKUP($AC114,原データ!$D$1:$R$2300,7,FALSE)</f>
        <v>45180</v>
      </c>
      <c r="Z114" s="153">
        <f>VLOOKUP($AC114,原データ!$D$1:$R$2300,8,FALSE)</f>
        <v>12500</v>
      </c>
      <c r="AA114" s="423">
        <f t="shared" si="98"/>
        <v>108000</v>
      </c>
      <c r="AB114" s="319">
        <f t="shared" si="99"/>
        <v>108000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21720</v>
      </c>
      <c r="I119" s="315">
        <f t="shared" si="90"/>
        <v>47210</v>
      </c>
      <c r="J119" s="315">
        <f t="shared" si="91"/>
        <v>0</v>
      </c>
      <c r="K119" s="315">
        <f t="shared" si="92"/>
        <v>17340</v>
      </c>
      <c r="L119" s="312">
        <f t="shared" si="93"/>
        <v>18320</v>
      </c>
      <c r="M119" s="313">
        <f t="shared" si="94"/>
        <v>104590</v>
      </c>
      <c r="N119" s="316">
        <f t="shared" si="95"/>
        <v>109010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21720</v>
      </c>
      <c r="W119" s="171">
        <f>VLOOKUP($AC119,原データ!$D$1:$R$2300,5,FALSE)</f>
        <v>47210</v>
      </c>
      <c r="X119" s="171">
        <f>VLOOKUP($AC119,原データ!$D$1:$R$2300,6,FALSE)</f>
        <v>0</v>
      </c>
      <c r="Y119" s="171">
        <f>VLOOKUP($AC119,原データ!$D$1:$R$2300,7,FALSE)</f>
        <v>17340</v>
      </c>
      <c r="Z119" s="168">
        <f>VLOOKUP($AC119,原データ!$D$1:$R$2300,8,FALSE)</f>
        <v>18320</v>
      </c>
      <c r="AA119" s="425">
        <f t="shared" si="98"/>
        <v>104590</v>
      </c>
      <c r="AB119" s="316">
        <f t="shared" si="99"/>
        <v>109010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263580</v>
      </c>
      <c r="M120" s="313">
        <f t="shared" si="94"/>
        <v>263580</v>
      </c>
      <c r="N120" s="316">
        <f t="shared" si="95"/>
        <v>263580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263580</v>
      </c>
      <c r="AA120" s="313">
        <f t="shared" si="98"/>
        <v>263580</v>
      </c>
      <c r="AB120" s="316">
        <f t="shared" si="99"/>
        <v>263580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263580</v>
      </c>
      <c r="M131" s="425">
        <f t="shared" si="94"/>
        <v>263580</v>
      </c>
      <c r="N131" s="321">
        <f t="shared" si="95"/>
        <v>263580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263580</v>
      </c>
      <c r="AA131" s="425">
        <f t="shared" si="98"/>
        <v>263580</v>
      </c>
      <c r="AB131" s="316">
        <f t="shared" si="99"/>
        <v>263580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383570</v>
      </c>
      <c r="L134" s="312">
        <f t="shared" si="93"/>
        <v>0</v>
      </c>
      <c r="M134" s="313">
        <f t="shared" si="94"/>
        <v>383570</v>
      </c>
      <c r="N134" s="316">
        <f t="shared" si="95"/>
        <v>383570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383570</v>
      </c>
      <c r="Z134" s="312">
        <f t="shared" si="122"/>
        <v>0</v>
      </c>
      <c r="AA134" s="313">
        <f t="shared" si="98"/>
        <v>383570</v>
      </c>
      <c r="AB134" s="316">
        <f t="shared" si="99"/>
        <v>383570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383570</v>
      </c>
      <c r="L136" s="168">
        <f t="shared" si="93"/>
        <v>0</v>
      </c>
      <c r="M136" s="425">
        <f t="shared" si="94"/>
        <v>383570</v>
      </c>
      <c r="N136" s="316">
        <f t="shared" si="95"/>
        <v>383570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383570</v>
      </c>
      <c r="Z136" s="168">
        <f>VLOOKUP($AC136,原データ!$D$1:$R$2300,8,FALSE)</f>
        <v>0</v>
      </c>
      <c r="AA136" s="425">
        <f t="shared" si="98"/>
        <v>383570</v>
      </c>
      <c r="AB136" s="316">
        <f t="shared" si="99"/>
        <v>383570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77260</v>
      </c>
      <c r="F139" s="417">
        <f t="shared" si="87"/>
        <v>77260</v>
      </c>
      <c r="G139" s="418">
        <f t="shared" si="88"/>
        <v>0</v>
      </c>
      <c r="H139" s="419">
        <f t="shared" si="89"/>
        <v>234850</v>
      </c>
      <c r="I139" s="419">
        <f t="shared" si="90"/>
        <v>362170</v>
      </c>
      <c r="J139" s="419">
        <f t="shared" si="91"/>
        <v>0</v>
      </c>
      <c r="K139" s="419">
        <f t="shared" si="92"/>
        <v>630440</v>
      </c>
      <c r="L139" s="416">
        <f t="shared" si="93"/>
        <v>584770</v>
      </c>
      <c r="M139" s="417">
        <f t="shared" si="94"/>
        <v>1812230</v>
      </c>
      <c r="N139" s="420">
        <f t="shared" si="95"/>
        <v>1889490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77260</v>
      </c>
      <c r="T139" s="417">
        <f t="shared" si="96"/>
        <v>77260</v>
      </c>
      <c r="U139" s="418">
        <f t="shared" ref="U139:Z139" si="125">SUM(U98,U120,U134,U119)</f>
        <v>0</v>
      </c>
      <c r="V139" s="418">
        <f t="shared" si="125"/>
        <v>234850</v>
      </c>
      <c r="W139" s="418">
        <f t="shared" si="125"/>
        <v>362170</v>
      </c>
      <c r="X139" s="418">
        <f t="shared" si="125"/>
        <v>0</v>
      </c>
      <c r="Y139" s="418">
        <f t="shared" si="125"/>
        <v>630440</v>
      </c>
      <c r="Z139" s="418">
        <f t="shared" si="125"/>
        <v>584770</v>
      </c>
      <c r="AA139" s="417">
        <f t="shared" si="98"/>
        <v>1812230</v>
      </c>
      <c r="AB139" s="420">
        <f t="shared" si="99"/>
        <v>1889490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65556</v>
      </c>
      <c r="F141" s="313">
        <f t="shared" ref="F141:F182" si="129">T141+AI141</f>
        <v>65556</v>
      </c>
      <c r="G141" s="314">
        <f t="shared" ref="G141:G182" si="130">U141+AJ141</f>
        <v>0</v>
      </c>
      <c r="H141" s="315">
        <f t="shared" ref="H141:H182" si="131">V141+AK141</f>
        <v>191817</v>
      </c>
      <c r="I141" s="315">
        <f t="shared" ref="I141:I182" si="132">W141+AL141</f>
        <v>283464</v>
      </c>
      <c r="J141" s="315">
        <f t="shared" ref="J141:J182" si="133">X141+AM141</f>
        <v>0</v>
      </c>
      <c r="K141" s="315">
        <f t="shared" ref="K141:K182" si="134">Y141+AN141</f>
        <v>206577</v>
      </c>
      <c r="L141" s="312">
        <f t="shared" ref="L141:L182" si="135">Z141+AO141</f>
        <v>272583</v>
      </c>
      <c r="M141" s="313">
        <f t="shared" ref="M141:M182" si="136">AA141+AP141</f>
        <v>954441</v>
      </c>
      <c r="N141" s="316">
        <f t="shared" ref="N141:N182" si="137">AB141+AQ141</f>
        <v>1019997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65556</v>
      </c>
      <c r="T141" s="313">
        <f t="shared" ref="T141:T180" si="138">SUM(R141:S141)</f>
        <v>65556</v>
      </c>
      <c r="U141" s="314">
        <f t="shared" ref="U141:Z141" si="139">SUM(U142,U148,U151,U156,U160,U161)</f>
        <v>0</v>
      </c>
      <c r="V141" s="314">
        <f t="shared" si="139"/>
        <v>191817</v>
      </c>
      <c r="W141" s="314">
        <f t="shared" si="139"/>
        <v>283464</v>
      </c>
      <c r="X141" s="314">
        <f t="shared" si="139"/>
        <v>0</v>
      </c>
      <c r="Y141" s="314">
        <f t="shared" si="139"/>
        <v>206577</v>
      </c>
      <c r="Z141" s="314">
        <f t="shared" si="139"/>
        <v>272583</v>
      </c>
      <c r="AA141" s="313">
        <f t="shared" ref="AA141:AA180" si="140">SUM(U141:Z141)</f>
        <v>954441</v>
      </c>
      <c r="AB141" s="316">
        <f t="shared" ref="AB141:AB180" si="141">SUM(AA141,T141)</f>
        <v>1019997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65556</v>
      </c>
      <c r="F142" s="422">
        <f t="shared" si="129"/>
        <v>65556</v>
      </c>
      <c r="G142" s="226">
        <f t="shared" si="130"/>
        <v>0</v>
      </c>
      <c r="H142" s="227">
        <f t="shared" si="131"/>
        <v>40275</v>
      </c>
      <c r="I142" s="227">
        <f t="shared" si="132"/>
        <v>0</v>
      </c>
      <c r="J142" s="227">
        <f t="shared" si="133"/>
        <v>0</v>
      </c>
      <c r="K142" s="227">
        <f t="shared" si="134"/>
        <v>32508</v>
      </c>
      <c r="L142" s="225">
        <f t="shared" si="135"/>
        <v>23616</v>
      </c>
      <c r="M142" s="422">
        <f t="shared" si="136"/>
        <v>96399</v>
      </c>
      <c r="N142" s="318">
        <f t="shared" si="137"/>
        <v>161955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65556</v>
      </c>
      <c r="T142" s="422">
        <f t="shared" si="138"/>
        <v>65556</v>
      </c>
      <c r="U142" s="226">
        <f t="shared" ref="U142:Z142" si="145">SUM(U143:U147)</f>
        <v>0</v>
      </c>
      <c r="V142" s="227">
        <f t="shared" si="145"/>
        <v>40275</v>
      </c>
      <c r="W142" s="227">
        <f t="shared" si="145"/>
        <v>0</v>
      </c>
      <c r="X142" s="227">
        <f t="shared" si="145"/>
        <v>0</v>
      </c>
      <c r="Y142" s="227">
        <f t="shared" si="145"/>
        <v>32508</v>
      </c>
      <c r="Z142" s="225">
        <f t="shared" si="145"/>
        <v>23616</v>
      </c>
      <c r="AA142" s="422">
        <f t="shared" si="140"/>
        <v>96399</v>
      </c>
      <c r="AB142" s="318">
        <f t="shared" si="141"/>
        <v>161955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65556</v>
      </c>
      <c r="F145" s="423">
        <f t="shared" si="129"/>
        <v>65556</v>
      </c>
      <c r="G145" s="155">
        <f t="shared" si="130"/>
        <v>0</v>
      </c>
      <c r="H145" s="156">
        <f t="shared" si="131"/>
        <v>40275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18936</v>
      </c>
      <c r="M145" s="423">
        <f t="shared" si="136"/>
        <v>59211</v>
      </c>
      <c r="N145" s="319">
        <f t="shared" si="137"/>
        <v>124767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65556</v>
      </c>
      <c r="T145" s="423">
        <f t="shared" si="138"/>
        <v>65556</v>
      </c>
      <c r="U145" s="155">
        <f>VLOOKUP($AC145,原データ!$D$1:$R$2300,3,FALSE)</f>
        <v>0</v>
      </c>
      <c r="V145" s="156">
        <f>VLOOKUP($AC145,原データ!$D$1:$R$2300,4,FALSE)</f>
        <v>40275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18936</v>
      </c>
      <c r="AA145" s="423">
        <f t="shared" si="140"/>
        <v>59211</v>
      </c>
      <c r="AB145" s="319">
        <f t="shared" si="141"/>
        <v>124767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32508</v>
      </c>
      <c r="L146" s="153">
        <f t="shared" si="135"/>
        <v>0</v>
      </c>
      <c r="M146" s="423">
        <f t="shared" si="136"/>
        <v>32508</v>
      </c>
      <c r="N146" s="319">
        <f t="shared" si="137"/>
        <v>32508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32508</v>
      </c>
      <c r="Z146" s="153">
        <f>VLOOKUP($AC146,原データ!$D$1:$R$2300,8,FALSE)</f>
        <v>0</v>
      </c>
      <c r="AA146" s="423">
        <f t="shared" si="140"/>
        <v>32508</v>
      </c>
      <c r="AB146" s="319">
        <f t="shared" si="141"/>
        <v>32508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4680</v>
      </c>
      <c r="M147" s="424">
        <f t="shared" si="136"/>
        <v>4680</v>
      </c>
      <c r="N147" s="320">
        <f t="shared" si="137"/>
        <v>4680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4680</v>
      </c>
      <c r="AA147" s="424">
        <f t="shared" si="140"/>
        <v>4680</v>
      </c>
      <c r="AB147" s="320">
        <f t="shared" si="141"/>
        <v>4680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151542</v>
      </c>
      <c r="I148" s="227">
        <f t="shared" si="132"/>
        <v>238176</v>
      </c>
      <c r="J148" s="227">
        <f t="shared" si="133"/>
        <v>0</v>
      </c>
      <c r="K148" s="227">
        <f t="shared" si="134"/>
        <v>133407</v>
      </c>
      <c r="L148" s="225">
        <f t="shared" si="135"/>
        <v>237717</v>
      </c>
      <c r="M148" s="422">
        <f t="shared" si="136"/>
        <v>760842</v>
      </c>
      <c r="N148" s="318">
        <f t="shared" si="137"/>
        <v>760842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151542</v>
      </c>
      <c r="W148" s="227">
        <f t="shared" si="148"/>
        <v>238176</v>
      </c>
      <c r="X148" s="227">
        <f t="shared" si="148"/>
        <v>0</v>
      </c>
      <c r="Y148" s="227">
        <f t="shared" si="148"/>
        <v>133407</v>
      </c>
      <c r="Z148" s="225">
        <f t="shared" si="148"/>
        <v>237717</v>
      </c>
      <c r="AA148" s="422">
        <f t="shared" si="140"/>
        <v>760842</v>
      </c>
      <c r="AB148" s="318">
        <f t="shared" si="141"/>
        <v>760842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132102</v>
      </c>
      <c r="I149" s="156">
        <f t="shared" si="132"/>
        <v>238176</v>
      </c>
      <c r="J149" s="156">
        <f t="shared" si="133"/>
        <v>0</v>
      </c>
      <c r="K149" s="156">
        <f t="shared" si="134"/>
        <v>87012</v>
      </c>
      <c r="L149" s="153">
        <f t="shared" si="135"/>
        <v>237717</v>
      </c>
      <c r="M149" s="423">
        <f t="shared" si="136"/>
        <v>695007</v>
      </c>
      <c r="N149" s="319">
        <f t="shared" si="137"/>
        <v>695007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132102</v>
      </c>
      <c r="W149" s="156">
        <f>VLOOKUP($AC149,原データ!$D$1:$R$2300,5,FALSE)</f>
        <v>238176</v>
      </c>
      <c r="X149" s="156">
        <f>VLOOKUP($AC149,原データ!$D$1:$R$2300,6,FALSE)</f>
        <v>0</v>
      </c>
      <c r="Y149" s="156">
        <f>VLOOKUP($AC149,原データ!$D$1:$R$2300,7,FALSE)</f>
        <v>87012</v>
      </c>
      <c r="Z149" s="153">
        <f>VLOOKUP($AC149,原データ!$D$1:$R$2300,8,FALSE)</f>
        <v>237717</v>
      </c>
      <c r="AA149" s="423">
        <f t="shared" si="140"/>
        <v>695007</v>
      </c>
      <c r="AB149" s="319">
        <f t="shared" si="141"/>
        <v>695007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19440</v>
      </c>
      <c r="I150" s="164">
        <f t="shared" si="132"/>
        <v>0</v>
      </c>
      <c r="J150" s="164">
        <f t="shared" si="133"/>
        <v>0</v>
      </c>
      <c r="K150" s="164">
        <f t="shared" si="134"/>
        <v>46395</v>
      </c>
      <c r="L150" s="161">
        <f t="shared" si="135"/>
        <v>0</v>
      </c>
      <c r="M150" s="424">
        <f t="shared" si="136"/>
        <v>65835</v>
      </c>
      <c r="N150" s="320">
        <f t="shared" si="137"/>
        <v>65835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19440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46395</v>
      </c>
      <c r="Z150" s="161">
        <f>VLOOKUP($AC150,原データ!$D$1:$R$2300,8,FALSE)</f>
        <v>0</v>
      </c>
      <c r="AA150" s="424">
        <f t="shared" si="140"/>
        <v>65835</v>
      </c>
      <c r="AB150" s="320">
        <f t="shared" si="141"/>
        <v>65835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45288</v>
      </c>
      <c r="J156" s="227">
        <f t="shared" si="133"/>
        <v>0</v>
      </c>
      <c r="K156" s="227">
        <f t="shared" si="134"/>
        <v>40662</v>
      </c>
      <c r="L156" s="225">
        <f t="shared" si="135"/>
        <v>11250</v>
      </c>
      <c r="M156" s="422">
        <f t="shared" si="136"/>
        <v>97200</v>
      </c>
      <c r="N156" s="318">
        <f t="shared" si="137"/>
        <v>97200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45288</v>
      </c>
      <c r="X156" s="227">
        <f t="shared" si="153"/>
        <v>0</v>
      </c>
      <c r="Y156" s="227">
        <f t="shared" si="153"/>
        <v>40662</v>
      </c>
      <c r="Z156" s="225">
        <f t="shared" si="153"/>
        <v>11250</v>
      </c>
      <c r="AA156" s="422">
        <f t="shared" si="140"/>
        <v>97200</v>
      </c>
      <c r="AB156" s="318">
        <f t="shared" si="141"/>
        <v>97200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45288</v>
      </c>
      <c r="J157" s="156">
        <f t="shared" si="133"/>
        <v>0</v>
      </c>
      <c r="K157" s="156">
        <f t="shared" si="134"/>
        <v>40662</v>
      </c>
      <c r="L157" s="153">
        <f t="shared" si="135"/>
        <v>11250</v>
      </c>
      <c r="M157" s="423">
        <f t="shared" si="136"/>
        <v>97200</v>
      </c>
      <c r="N157" s="319">
        <f t="shared" si="137"/>
        <v>97200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45288</v>
      </c>
      <c r="X157" s="156">
        <f>VLOOKUP($AC157,原データ!$D$1:$R$2300,6,FALSE)</f>
        <v>0</v>
      </c>
      <c r="Y157" s="156">
        <f>VLOOKUP($AC157,原データ!$D$1:$R$2300,7,FALSE)</f>
        <v>40662</v>
      </c>
      <c r="Z157" s="153">
        <f>VLOOKUP($AC157,原データ!$D$1:$R$2300,8,FALSE)</f>
        <v>11250</v>
      </c>
      <c r="AA157" s="423">
        <f t="shared" si="140"/>
        <v>97200</v>
      </c>
      <c r="AB157" s="319">
        <f t="shared" si="141"/>
        <v>97200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21720</v>
      </c>
      <c r="I162" s="315">
        <f t="shared" si="132"/>
        <v>47210</v>
      </c>
      <c r="J162" s="315">
        <f t="shared" si="133"/>
        <v>0</v>
      </c>
      <c r="K162" s="315">
        <f t="shared" si="134"/>
        <v>17340</v>
      </c>
      <c r="L162" s="312">
        <f t="shared" si="135"/>
        <v>18320</v>
      </c>
      <c r="M162" s="313">
        <f t="shared" si="136"/>
        <v>104590</v>
      </c>
      <c r="N162" s="316">
        <f t="shared" si="137"/>
        <v>109010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21720</v>
      </c>
      <c r="W162" s="171">
        <f>VLOOKUP($AC162,原データ!$D$1:$R$2300,5,FALSE)</f>
        <v>47210</v>
      </c>
      <c r="X162" s="171">
        <f>VLOOKUP($AC162,原データ!$D$1:$R$2300,6,FALSE)</f>
        <v>0</v>
      </c>
      <c r="Y162" s="171">
        <f>VLOOKUP($AC162,原データ!$D$1:$R$2300,7,FALSE)</f>
        <v>17340</v>
      </c>
      <c r="Z162" s="168">
        <f>VLOOKUP($AC162,原データ!$D$1:$R$2300,8,FALSE)</f>
        <v>18320</v>
      </c>
      <c r="AA162" s="425">
        <f t="shared" si="140"/>
        <v>104590</v>
      </c>
      <c r="AB162" s="316">
        <f t="shared" si="141"/>
        <v>109010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237222</v>
      </c>
      <c r="M163" s="313">
        <f t="shared" si="136"/>
        <v>237222</v>
      </c>
      <c r="N163" s="316">
        <f t="shared" si="137"/>
        <v>237222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237222</v>
      </c>
      <c r="AA163" s="313">
        <f>SUM(U163:Z163)</f>
        <v>237222</v>
      </c>
      <c r="AB163" s="316">
        <f t="shared" si="141"/>
        <v>237222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237222</v>
      </c>
      <c r="M174" s="425">
        <f t="shared" si="136"/>
        <v>237222</v>
      </c>
      <c r="N174" s="321">
        <f t="shared" si="137"/>
        <v>237222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237222</v>
      </c>
      <c r="AA174" s="425">
        <f t="shared" si="140"/>
        <v>237222</v>
      </c>
      <c r="AB174" s="316">
        <f t="shared" si="141"/>
        <v>237222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345213</v>
      </c>
      <c r="L177" s="312">
        <f t="shared" si="135"/>
        <v>0</v>
      </c>
      <c r="M177" s="313">
        <f t="shared" si="136"/>
        <v>345213</v>
      </c>
      <c r="N177" s="316">
        <f t="shared" si="137"/>
        <v>345213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345213</v>
      </c>
      <c r="Z177" s="312">
        <f t="shared" si="164"/>
        <v>0</v>
      </c>
      <c r="AA177" s="313">
        <f t="shared" si="140"/>
        <v>345213</v>
      </c>
      <c r="AB177" s="316">
        <f t="shared" si="141"/>
        <v>345213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345213</v>
      </c>
      <c r="L179" s="168">
        <f t="shared" si="135"/>
        <v>0</v>
      </c>
      <c r="M179" s="425">
        <f t="shared" si="136"/>
        <v>345213</v>
      </c>
      <c r="N179" s="316">
        <f t="shared" si="137"/>
        <v>345213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345213</v>
      </c>
      <c r="Z179" s="168">
        <f>VLOOKUP($AC179,原データ!$D$1:$R$2300,8,FALSE)</f>
        <v>0</v>
      </c>
      <c r="AA179" s="425">
        <f t="shared" si="140"/>
        <v>345213</v>
      </c>
      <c r="AB179" s="316">
        <f t="shared" si="141"/>
        <v>345213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69976</v>
      </c>
      <c r="F182" s="417">
        <f t="shared" si="129"/>
        <v>69976</v>
      </c>
      <c r="G182" s="418">
        <f t="shared" si="130"/>
        <v>0</v>
      </c>
      <c r="H182" s="419">
        <f t="shared" si="131"/>
        <v>213537</v>
      </c>
      <c r="I182" s="419">
        <f t="shared" si="132"/>
        <v>330674</v>
      </c>
      <c r="J182" s="419">
        <f t="shared" si="133"/>
        <v>0</v>
      </c>
      <c r="K182" s="419">
        <f t="shared" si="134"/>
        <v>569130</v>
      </c>
      <c r="L182" s="416">
        <f t="shared" si="135"/>
        <v>528125</v>
      </c>
      <c r="M182" s="417">
        <f t="shared" si="136"/>
        <v>1641466</v>
      </c>
      <c r="N182" s="420">
        <f t="shared" si="137"/>
        <v>1711442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69976</v>
      </c>
      <c r="T182" s="417">
        <f>SUM(R182:S182)</f>
        <v>69976</v>
      </c>
      <c r="U182" s="418">
        <f t="shared" ref="U182:Z182" si="167">SUM(U177,U163,U141,U162)</f>
        <v>0</v>
      </c>
      <c r="V182" s="418">
        <f t="shared" si="167"/>
        <v>213537</v>
      </c>
      <c r="W182" s="418">
        <f t="shared" si="167"/>
        <v>330674</v>
      </c>
      <c r="X182" s="418">
        <f t="shared" si="167"/>
        <v>0</v>
      </c>
      <c r="Y182" s="418">
        <f t="shared" si="167"/>
        <v>569130</v>
      </c>
      <c r="Z182" s="418">
        <f t="shared" si="167"/>
        <v>528125</v>
      </c>
      <c r="AA182" s="417">
        <f>SUM(U182:Z182)</f>
        <v>1641466</v>
      </c>
      <c r="AB182" s="420">
        <f>SUM(AA182,T182)</f>
        <v>1711442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E5E28-7F47-4F55-BC0F-8A03A00E954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金武町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ADA36-A5FB-40FE-8A9E-66198AE30CB4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金武町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566AB-910A-4367-B761-CA725AAA3D2C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473140</v>
      </c>
      <c r="M4" s="671"/>
      <c r="N4" s="671"/>
      <c r="Q4" s="236"/>
      <c r="X4" s="670" t="s">
        <v>100</v>
      </c>
      <c r="Y4" s="670"/>
      <c r="Z4" s="671">
        <f>様式1!F5</f>
        <v>473140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473140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金武町</v>
      </c>
      <c r="M5" s="798"/>
      <c r="N5" s="798"/>
      <c r="Q5" s="236"/>
      <c r="X5" s="788" t="s">
        <v>101</v>
      </c>
      <c r="Y5" s="788"/>
      <c r="Z5" s="798" t="str">
        <f>様式1!F6</f>
        <v>金武町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金武町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10</v>
      </c>
      <c r="J11" s="379">
        <f t="shared" si="0"/>
        <v>19</v>
      </c>
      <c r="K11" s="379">
        <f t="shared" si="0"/>
        <v>33</v>
      </c>
      <c r="L11" s="376">
        <f t="shared" si="0"/>
        <v>14</v>
      </c>
      <c r="M11" s="377">
        <f t="shared" si="0"/>
        <v>81</v>
      </c>
      <c r="N11" s="316">
        <f t="shared" si="0"/>
        <v>81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10</v>
      </c>
      <c r="X11" s="379">
        <f t="shared" si="2"/>
        <v>19</v>
      </c>
      <c r="Y11" s="379">
        <f t="shared" si="2"/>
        <v>33</v>
      </c>
      <c r="Z11" s="376">
        <f t="shared" si="2"/>
        <v>14</v>
      </c>
      <c r="AA11" s="377">
        <f t="shared" ref="AA11:AA31" si="3">SUM(U11:Z11)</f>
        <v>81</v>
      </c>
      <c r="AB11" s="316">
        <f>SUM(AA11,T11)</f>
        <v>81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2</v>
      </c>
      <c r="J12" s="242">
        <f t="shared" ref="J12:J31" si="13">X12+AM12</f>
        <v>10</v>
      </c>
      <c r="K12" s="242">
        <f t="shared" ref="K12:K31" si="14">Y12+AN12</f>
        <v>24</v>
      </c>
      <c r="L12" s="240">
        <f t="shared" ref="L12:L31" si="15">Z12+AO12</f>
        <v>12</v>
      </c>
      <c r="M12" s="380">
        <f t="shared" ref="M12:M31" si="16">AA12+AP12</f>
        <v>48</v>
      </c>
      <c r="N12" s="322">
        <f t="shared" ref="N12:N31" si="17">AB12+AQ12</f>
        <v>48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2</v>
      </c>
      <c r="X12" s="242">
        <f>VLOOKUP($AC12,原データ!$D$1:$R$2300,6,FALSE)</f>
        <v>10</v>
      </c>
      <c r="Y12" s="242">
        <f>VLOOKUP($AC12,原データ!$D$1:$R$2300,7,FALSE)</f>
        <v>24</v>
      </c>
      <c r="Z12" s="240">
        <f>VLOOKUP($AC12,原データ!$D$1:$R$2300,8,FALSE)</f>
        <v>12</v>
      </c>
      <c r="AA12" s="380">
        <f t="shared" si="3"/>
        <v>48</v>
      </c>
      <c r="AB12" s="322">
        <f t="shared" ref="AB12:AB31" si="18">SUM(AA12,T12)</f>
        <v>48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7</v>
      </c>
      <c r="J13" s="247">
        <f t="shared" si="13"/>
        <v>8</v>
      </c>
      <c r="K13" s="247">
        <f t="shared" si="14"/>
        <v>6</v>
      </c>
      <c r="L13" s="245">
        <f t="shared" si="15"/>
        <v>0</v>
      </c>
      <c r="M13" s="381">
        <f t="shared" si="16"/>
        <v>23</v>
      </c>
      <c r="N13" s="319">
        <f t="shared" si="17"/>
        <v>23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7</v>
      </c>
      <c r="X13" s="247">
        <f>VLOOKUP($AC13,原データ!$D$1:$R$2300,6,FALSE)</f>
        <v>8</v>
      </c>
      <c r="Y13" s="247">
        <f>VLOOKUP($AC13,原データ!$D$1:$R$2300,7,FALSE)</f>
        <v>6</v>
      </c>
      <c r="Z13" s="245">
        <f>VLOOKUP($AC13,原データ!$D$1:$R$2300,8,FALSE)</f>
        <v>0</v>
      </c>
      <c r="AA13" s="381">
        <f t="shared" si="3"/>
        <v>23</v>
      </c>
      <c r="AB13" s="319">
        <f t="shared" si="18"/>
        <v>23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3</v>
      </c>
      <c r="L16" s="245">
        <f t="shared" si="15"/>
        <v>2</v>
      </c>
      <c r="M16" s="381">
        <f t="shared" si="16"/>
        <v>5</v>
      </c>
      <c r="N16" s="319">
        <f t="shared" si="17"/>
        <v>5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3</v>
      </c>
      <c r="Z16" s="245">
        <f>VLOOKUP($AC16,原データ!$D$1:$R$2300,8,FALSE)</f>
        <v>2</v>
      </c>
      <c r="AA16" s="381">
        <f t="shared" si="3"/>
        <v>5</v>
      </c>
      <c r="AB16" s="319">
        <f t="shared" si="18"/>
        <v>5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1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5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5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10</v>
      </c>
      <c r="J21" s="367">
        <f t="shared" si="13"/>
        <v>19</v>
      </c>
      <c r="K21" s="367">
        <f t="shared" si="14"/>
        <v>33</v>
      </c>
      <c r="L21" s="365">
        <f t="shared" si="15"/>
        <v>14</v>
      </c>
      <c r="M21" s="368">
        <f t="shared" si="16"/>
        <v>81</v>
      </c>
      <c r="N21" s="325">
        <f t="shared" si="17"/>
        <v>81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10</v>
      </c>
      <c r="X21" s="367">
        <f t="shared" si="22"/>
        <v>19</v>
      </c>
      <c r="Y21" s="367">
        <f t="shared" si="22"/>
        <v>33</v>
      </c>
      <c r="Z21" s="365">
        <f t="shared" si="22"/>
        <v>14</v>
      </c>
      <c r="AA21" s="368">
        <f t="shared" si="3"/>
        <v>81</v>
      </c>
      <c r="AB21" s="325">
        <f t="shared" si="18"/>
        <v>81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2</v>
      </c>
      <c r="J22" s="263">
        <f t="shared" si="13"/>
        <v>10</v>
      </c>
      <c r="K22" s="263">
        <f t="shared" si="14"/>
        <v>24</v>
      </c>
      <c r="L22" s="261">
        <f t="shared" si="15"/>
        <v>12</v>
      </c>
      <c r="M22" s="372">
        <f t="shared" si="16"/>
        <v>48</v>
      </c>
      <c r="N22" s="326">
        <f t="shared" si="17"/>
        <v>48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2</v>
      </c>
      <c r="X22" s="263">
        <f>VLOOKUP($AC22,原データ!$D$1:$R$2300,6,FALSE)</f>
        <v>10</v>
      </c>
      <c r="Y22" s="263">
        <f>VLOOKUP($AC22,原データ!$D$1:$R$2300,7,FALSE)</f>
        <v>24</v>
      </c>
      <c r="Z22" s="261">
        <f>VLOOKUP($AC22,原データ!$D$1:$R$2300,8,FALSE)</f>
        <v>12</v>
      </c>
      <c r="AA22" s="372">
        <f t="shared" si="3"/>
        <v>48</v>
      </c>
      <c r="AB22" s="326">
        <f t="shared" si="18"/>
        <v>48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7</v>
      </c>
      <c r="J23" s="253">
        <f t="shared" si="13"/>
        <v>8</v>
      </c>
      <c r="K23" s="253">
        <f t="shared" si="14"/>
        <v>6</v>
      </c>
      <c r="L23" s="251">
        <f t="shared" si="15"/>
        <v>0</v>
      </c>
      <c r="M23" s="373">
        <f t="shared" si="16"/>
        <v>23</v>
      </c>
      <c r="N23" s="323">
        <f t="shared" si="17"/>
        <v>23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7</v>
      </c>
      <c r="X23" s="253">
        <f>VLOOKUP($AC23,原データ!$D$1:$R$2300,6,FALSE)</f>
        <v>8</v>
      </c>
      <c r="Y23" s="253">
        <f>VLOOKUP($AC23,原データ!$D$1:$R$2300,7,FALSE)</f>
        <v>6</v>
      </c>
      <c r="Z23" s="251">
        <f>VLOOKUP($AC23,原データ!$D$1:$R$2300,8,FALSE)</f>
        <v>0</v>
      </c>
      <c r="AA23" s="373">
        <f t="shared" si="3"/>
        <v>23</v>
      </c>
      <c r="AB23" s="323">
        <f t="shared" si="18"/>
        <v>23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3</v>
      </c>
      <c r="L26" s="251">
        <f t="shared" si="15"/>
        <v>2</v>
      </c>
      <c r="M26" s="373">
        <f t="shared" si="16"/>
        <v>5</v>
      </c>
      <c r="N26" s="323">
        <f t="shared" si="17"/>
        <v>5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3</v>
      </c>
      <c r="Z26" s="251">
        <f>VLOOKUP($AC26,原データ!$D$1:$R$2300,8,FALSE)</f>
        <v>2</v>
      </c>
      <c r="AA26" s="373">
        <f t="shared" si="3"/>
        <v>5</v>
      </c>
      <c r="AB26" s="323">
        <f t="shared" si="18"/>
        <v>5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3</v>
      </c>
      <c r="I27" s="253">
        <f t="shared" si="12"/>
        <v>1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5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5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20</v>
      </c>
      <c r="J31" s="386">
        <f t="shared" si="13"/>
        <v>38</v>
      </c>
      <c r="K31" s="386">
        <f t="shared" si="14"/>
        <v>66</v>
      </c>
      <c r="L31" s="383">
        <f t="shared" si="15"/>
        <v>28</v>
      </c>
      <c r="M31" s="384">
        <f t="shared" si="16"/>
        <v>162</v>
      </c>
      <c r="N31" s="387">
        <f t="shared" si="17"/>
        <v>162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20</v>
      </c>
      <c r="X31" s="386">
        <f t="shared" si="26"/>
        <v>38</v>
      </c>
      <c r="Y31" s="386">
        <f t="shared" si="26"/>
        <v>66</v>
      </c>
      <c r="Z31" s="383">
        <f t="shared" si="26"/>
        <v>28</v>
      </c>
      <c r="AA31" s="384">
        <f t="shared" si="3"/>
        <v>162</v>
      </c>
      <c r="AB31" s="388">
        <f t="shared" si="18"/>
        <v>162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33080</v>
      </c>
      <c r="I33" s="362">
        <f t="shared" si="28"/>
        <v>146445</v>
      </c>
      <c r="J33" s="362">
        <f t="shared" si="28"/>
        <v>406980</v>
      </c>
      <c r="K33" s="362">
        <f t="shared" si="28"/>
        <v>562980</v>
      </c>
      <c r="L33" s="360">
        <f t="shared" si="28"/>
        <v>312760</v>
      </c>
      <c r="M33" s="363">
        <f t="shared" si="28"/>
        <v>1462245</v>
      </c>
      <c r="N33" s="325">
        <f t="shared" si="28"/>
        <v>1462245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33080</v>
      </c>
      <c r="W33" s="362">
        <f t="shared" si="30"/>
        <v>146445</v>
      </c>
      <c r="X33" s="362">
        <f t="shared" si="30"/>
        <v>406980</v>
      </c>
      <c r="Y33" s="362">
        <f t="shared" si="30"/>
        <v>562980</v>
      </c>
      <c r="Z33" s="360">
        <f t="shared" si="30"/>
        <v>312760</v>
      </c>
      <c r="AA33" s="363">
        <f t="shared" ref="AA33:AA51" si="31">SUM(U33:Z33)</f>
        <v>1462245</v>
      </c>
      <c r="AB33" s="325">
        <f t="shared" ref="AB33:AB51" si="32">SUM(AA33,T33)</f>
        <v>1462245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37980</v>
      </c>
      <c r="J34" s="263">
        <f t="shared" ref="J34:J53" si="42">X34+AM34</f>
        <v>204295</v>
      </c>
      <c r="K34" s="263">
        <f t="shared" ref="K34:K53" si="43">Y34+AN34</f>
        <v>411435</v>
      </c>
      <c r="L34" s="261">
        <f t="shared" ref="L34:L53" si="44">Z34+AO34</f>
        <v>258440</v>
      </c>
      <c r="M34" s="372">
        <f t="shared" ref="M34:M53" si="45">AA34+AP34</f>
        <v>912150</v>
      </c>
      <c r="N34" s="326">
        <f t="shared" ref="N34:N53" si="46">AB34+AQ34</f>
        <v>912150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37980</v>
      </c>
      <c r="X34" s="263">
        <f>VLOOKUP($AC34,原データ!$D$1:$R$2300,6,FALSE)</f>
        <v>204295</v>
      </c>
      <c r="Y34" s="263">
        <f>VLOOKUP($AC34,原データ!$D$1:$R$2300,7,FALSE)</f>
        <v>411435</v>
      </c>
      <c r="Z34" s="261">
        <f>VLOOKUP($AC34,原データ!$D$1:$R$2300,8,FALSE)</f>
        <v>258440</v>
      </c>
      <c r="AA34" s="372">
        <f t="shared" si="31"/>
        <v>912150</v>
      </c>
      <c r="AB34" s="326">
        <f t="shared" si="32"/>
        <v>912150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31920</v>
      </c>
      <c r="I35" s="253">
        <f t="shared" si="41"/>
        <v>105085</v>
      </c>
      <c r="J35" s="253">
        <f t="shared" si="42"/>
        <v>202250</v>
      </c>
      <c r="K35" s="253">
        <f t="shared" si="43"/>
        <v>127960</v>
      </c>
      <c r="L35" s="251">
        <f t="shared" si="44"/>
        <v>0</v>
      </c>
      <c r="M35" s="373">
        <f t="shared" si="45"/>
        <v>467215</v>
      </c>
      <c r="N35" s="323">
        <f t="shared" si="46"/>
        <v>467215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31920</v>
      </c>
      <c r="W35" s="253">
        <f>VLOOKUP($AC35,原データ!$D$1:$R$2300,5,FALSE)</f>
        <v>105085</v>
      </c>
      <c r="X35" s="253">
        <f>VLOOKUP($AC35,原データ!$D$1:$R$2300,6,FALSE)</f>
        <v>202250</v>
      </c>
      <c r="Y35" s="253">
        <f>VLOOKUP($AC35,原データ!$D$1:$R$2300,7,FALSE)</f>
        <v>127960</v>
      </c>
      <c r="Z35" s="251">
        <f>VLOOKUP($AC35,原データ!$D$1:$R$2300,8,FALSE)</f>
        <v>0</v>
      </c>
      <c r="AA35" s="373">
        <f t="shared" si="31"/>
        <v>467215</v>
      </c>
      <c r="AB35" s="323">
        <f t="shared" si="32"/>
        <v>467215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23585</v>
      </c>
      <c r="L38" s="251">
        <f t="shared" si="44"/>
        <v>54320</v>
      </c>
      <c r="M38" s="373">
        <f t="shared" si="45"/>
        <v>77905</v>
      </c>
      <c r="N38" s="323">
        <f t="shared" si="46"/>
        <v>77905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23585</v>
      </c>
      <c r="Z38" s="251">
        <f>VLOOKUP($AC38,原データ!$D$1:$R$2300,8,FALSE)</f>
        <v>54320</v>
      </c>
      <c r="AA38" s="373">
        <f t="shared" si="31"/>
        <v>77905</v>
      </c>
      <c r="AB38" s="323">
        <f t="shared" si="32"/>
        <v>77905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1160</v>
      </c>
      <c r="I39" s="253">
        <f t="shared" si="41"/>
        <v>3380</v>
      </c>
      <c r="J39" s="253">
        <f t="shared" si="42"/>
        <v>435</v>
      </c>
      <c r="K39" s="253">
        <f t="shared" si="43"/>
        <v>0</v>
      </c>
      <c r="L39" s="251">
        <f t="shared" si="44"/>
        <v>0</v>
      </c>
      <c r="M39" s="373">
        <f t="shared" si="45"/>
        <v>4975</v>
      </c>
      <c r="N39" s="323">
        <f t="shared" si="46"/>
        <v>4975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1160</v>
      </c>
      <c r="W39" s="253">
        <f>VLOOKUP($AC39,原データ!$D$1:$R$2300,5,FALSE)</f>
        <v>3380</v>
      </c>
      <c r="X39" s="253">
        <f>VLOOKUP($AC39,原データ!$D$1:$R$2300,6,FALSE)</f>
        <v>435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4975</v>
      </c>
      <c r="AB39" s="323">
        <f t="shared" si="32"/>
        <v>4975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10869</v>
      </c>
      <c r="I43" s="367">
        <f t="shared" si="41"/>
        <v>71273</v>
      </c>
      <c r="J43" s="367">
        <f t="shared" si="42"/>
        <v>237600</v>
      </c>
      <c r="K43" s="367">
        <f t="shared" si="43"/>
        <v>422893</v>
      </c>
      <c r="L43" s="365">
        <f t="shared" si="44"/>
        <v>221564</v>
      </c>
      <c r="M43" s="368">
        <f t="shared" si="45"/>
        <v>964199</v>
      </c>
      <c r="N43" s="325">
        <f t="shared" si="46"/>
        <v>964199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10869</v>
      </c>
      <c r="W43" s="367">
        <f t="shared" si="50"/>
        <v>71273</v>
      </c>
      <c r="X43" s="367">
        <f t="shared" si="50"/>
        <v>237600</v>
      </c>
      <c r="Y43" s="367">
        <f t="shared" si="50"/>
        <v>422893</v>
      </c>
      <c r="Z43" s="365">
        <f t="shared" si="50"/>
        <v>221564</v>
      </c>
      <c r="AA43" s="368">
        <f>SUM(U43:Z43)</f>
        <v>964199</v>
      </c>
      <c r="AB43" s="325">
        <f>SUM(AA43,T43)</f>
        <v>964199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42696</v>
      </c>
      <c r="J44" s="263">
        <f t="shared" si="42"/>
        <v>210238</v>
      </c>
      <c r="K44" s="263">
        <f t="shared" si="43"/>
        <v>342731</v>
      </c>
      <c r="L44" s="261">
        <f t="shared" si="44"/>
        <v>168868</v>
      </c>
      <c r="M44" s="372">
        <f t="shared" si="45"/>
        <v>764533</v>
      </c>
      <c r="N44" s="326">
        <f t="shared" si="46"/>
        <v>764533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42696</v>
      </c>
      <c r="X44" s="263">
        <f>VLOOKUP($AC44,原データ!$D$1:$R$2300,6,FALSE)</f>
        <v>210238</v>
      </c>
      <c r="Y44" s="263">
        <f>VLOOKUP($AC44,原データ!$D$1:$R$2300,7,FALSE)</f>
        <v>342731</v>
      </c>
      <c r="Z44" s="261">
        <f>VLOOKUP($AC44,原データ!$D$1:$R$2300,8,FALSE)</f>
        <v>168868</v>
      </c>
      <c r="AA44" s="372">
        <f t="shared" si="31"/>
        <v>764533</v>
      </c>
      <c r="AB44" s="326">
        <f t="shared" si="32"/>
        <v>764533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392</v>
      </c>
      <c r="I45" s="253">
        <f t="shared" si="41"/>
        <v>26637</v>
      </c>
      <c r="J45" s="253">
        <f t="shared" si="42"/>
        <v>24578</v>
      </c>
      <c r="K45" s="253">
        <f t="shared" si="43"/>
        <v>25256</v>
      </c>
      <c r="L45" s="251">
        <f t="shared" si="44"/>
        <v>0</v>
      </c>
      <c r="M45" s="373">
        <f t="shared" si="45"/>
        <v>76863</v>
      </c>
      <c r="N45" s="323">
        <f t="shared" si="46"/>
        <v>76863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392</v>
      </c>
      <c r="W45" s="253">
        <f>VLOOKUP($AC45,原データ!$D$1:$R$2300,5,FALSE)</f>
        <v>26637</v>
      </c>
      <c r="X45" s="253">
        <f>VLOOKUP($AC45,原データ!$D$1:$R$2300,6,FALSE)</f>
        <v>24578</v>
      </c>
      <c r="Y45" s="253">
        <f>VLOOKUP($AC45,原データ!$D$1:$R$2300,7,FALSE)</f>
        <v>25256</v>
      </c>
      <c r="Z45" s="251">
        <f>VLOOKUP($AC45,原データ!$D$1:$R$2300,8,FALSE)</f>
        <v>0</v>
      </c>
      <c r="AA45" s="373">
        <f t="shared" si="31"/>
        <v>76863</v>
      </c>
      <c r="AB45" s="323">
        <f t="shared" si="32"/>
        <v>76863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54906</v>
      </c>
      <c r="L48" s="251">
        <f t="shared" si="44"/>
        <v>52696</v>
      </c>
      <c r="M48" s="373">
        <f t="shared" si="45"/>
        <v>107602</v>
      </c>
      <c r="N48" s="323">
        <f t="shared" si="46"/>
        <v>107602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54906</v>
      </c>
      <c r="Z48" s="251">
        <f>VLOOKUP($AC48,原データ!$D$1:$R$2300,8,FALSE)</f>
        <v>52696</v>
      </c>
      <c r="AA48" s="373">
        <f t="shared" si="31"/>
        <v>107602</v>
      </c>
      <c r="AB48" s="323">
        <f t="shared" si="32"/>
        <v>107602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10477</v>
      </c>
      <c r="I49" s="253">
        <f t="shared" si="41"/>
        <v>1940</v>
      </c>
      <c r="J49" s="253">
        <f t="shared" si="42"/>
        <v>2784</v>
      </c>
      <c r="K49" s="253">
        <f t="shared" si="43"/>
        <v>0</v>
      </c>
      <c r="L49" s="251">
        <f t="shared" si="44"/>
        <v>0</v>
      </c>
      <c r="M49" s="373">
        <f t="shared" si="45"/>
        <v>15201</v>
      </c>
      <c r="N49" s="323">
        <f t="shared" si="46"/>
        <v>15201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10477</v>
      </c>
      <c r="W49" s="253">
        <f>VLOOKUP($AC49,原データ!$D$1:$R$2300,5,FALSE)</f>
        <v>1940</v>
      </c>
      <c r="X49" s="253">
        <f>VLOOKUP($AC49,原データ!$D$1:$R$2300,6,FALSE)</f>
        <v>2784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15201</v>
      </c>
      <c r="AB49" s="323">
        <f t="shared" si="32"/>
        <v>15201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43949</v>
      </c>
      <c r="I53" s="386">
        <f t="shared" si="41"/>
        <v>217718</v>
      </c>
      <c r="J53" s="386">
        <f t="shared" si="42"/>
        <v>644580</v>
      </c>
      <c r="K53" s="386">
        <f t="shared" si="43"/>
        <v>985873</v>
      </c>
      <c r="L53" s="383">
        <f t="shared" si="44"/>
        <v>534324</v>
      </c>
      <c r="M53" s="384">
        <f t="shared" si="45"/>
        <v>2426444</v>
      </c>
      <c r="N53" s="387">
        <f t="shared" si="46"/>
        <v>2426444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43949</v>
      </c>
      <c r="W53" s="386">
        <f t="shared" si="54"/>
        <v>217718</v>
      </c>
      <c r="X53" s="386">
        <f>SUM(X33,X43)</f>
        <v>644580</v>
      </c>
      <c r="Y53" s="386">
        <f t="shared" si="54"/>
        <v>985873</v>
      </c>
      <c r="Z53" s="383">
        <f t="shared" si="54"/>
        <v>534324</v>
      </c>
      <c r="AA53" s="384">
        <f>SUM(U53:Z53)</f>
        <v>2426444</v>
      </c>
      <c r="AB53" s="387">
        <f>SUM(AA53,T53)</f>
        <v>2426444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2DA84-06E1-4D7B-A922-C7ED0DB110BF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473140</v>
      </c>
      <c r="M4" s="671"/>
      <c r="N4" s="671"/>
      <c r="X4" s="670" t="s">
        <v>100</v>
      </c>
      <c r="Y4" s="670"/>
      <c r="Z4" s="671">
        <f>様式1!F5</f>
        <v>473140</v>
      </c>
      <c r="AA4" s="671"/>
      <c r="AB4" s="671"/>
      <c r="AC4" s="500"/>
      <c r="AM4" s="670" t="s">
        <v>100</v>
      </c>
      <c r="AN4" s="670"/>
      <c r="AO4" s="671">
        <f>様式1!F5</f>
        <v>473140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金武町</v>
      </c>
      <c r="M5" s="798"/>
      <c r="N5" s="798"/>
      <c r="X5" s="788" t="s">
        <v>101</v>
      </c>
      <c r="Y5" s="788"/>
      <c r="Z5" s="798" t="str">
        <f>様式1!F6</f>
        <v>金武町</v>
      </c>
      <c r="AA5" s="798"/>
      <c r="AB5" s="798"/>
      <c r="AC5" s="500"/>
      <c r="AM5" s="788" t="s">
        <v>101</v>
      </c>
      <c r="AN5" s="788"/>
      <c r="AO5" s="798" t="str">
        <f>様式1!F6</f>
        <v>金武町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5B872-705D-49A0-B28F-AC3A60A3576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473140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金武町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24</v>
      </c>
      <c r="H11" s="536">
        <f>SUM(F11,G11)</f>
        <v>28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104702</v>
      </c>
      <c r="G12" s="537">
        <f>SUM(G17+G22+G27)</f>
        <v>624993</v>
      </c>
      <c r="H12" s="538">
        <f>SUM(F12,G12)</f>
        <v>729695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24</v>
      </c>
      <c r="H26" s="543">
        <f>SUM(F26,G26)</f>
        <v>28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104702</v>
      </c>
      <c r="G27" s="551">
        <f>VLOOKUP(J27,原データ!$D$1:$R$2300,3,FALSE)</f>
        <v>624993</v>
      </c>
      <c r="H27" s="544">
        <f>SUM(F27,G27)</f>
        <v>729695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62</v>
      </c>
      <c r="H31" s="543">
        <f>SUM(F31,G31)</f>
        <v>68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74377</v>
      </c>
      <c r="G32" s="551">
        <f>VLOOKUP(J32,原データ!$D$1:$R$2300,3,FALSE)</f>
        <v>448765</v>
      </c>
      <c r="H32" s="544">
        <f>SUM(F32,G32)</f>
        <v>523142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64</v>
      </c>
      <c r="H36" s="543">
        <f>SUM(F36,G36)</f>
        <v>64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877701</v>
      </c>
      <c r="H37" s="544">
        <f>SUM(F37,G37)</f>
        <v>877701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54</v>
      </c>
      <c r="H41" s="543">
        <f>SUM(F41,G41)</f>
        <v>54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595792</v>
      </c>
      <c r="H42" s="544">
        <f>SUM(F42,G42)</f>
        <v>595792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10</v>
      </c>
      <c r="G46" s="535">
        <f t="shared" si="0"/>
        <v>204</v>
      </c>
      <c r="H46" s="536">
        <f t="shared" si="0"/>
        <v>214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179079</v>
      </c>
      <c r="G47" s="537">
        <f t="shared" si="0"/>
        <v>2547251</v>
      </c>
      <c r="H47" s="538">
        <f t="shared" si="0"/>
        <v>2726330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78725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78725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2026-05-06T23:56:15Z</dcterms:modified>
</cp:coreProperties>
</file>