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868A103E-49B8-4797-A9C5-747039D72A89}" xr6:coauthVersionLast="47" xr6:coauthVersionMax="47" xr10:uidLastSave="{00000000-0000-0000-0000-000000000000}"/>
  <bookViews>
    <workbookView xWindow="345" yWindow="420" windowWidth="13125" windowHeight="15060" tabRatio="899" xr2:uid="{7CF7D0FF-2505-4A59-BE7D-BC0D55BDBE0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G12" i="54" s="1"/>
  <c r="G47" i="54" s="1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T52" i="41" s="1"/>
  <c r="AO51" i="41"/>
  <c r="AN51" i="41"/>
  <c r="K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H48" i="41" s="1"/>
  <c r="U48" i="41"/>
  <c r="AA48" i="41" s="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K44" i="41" s="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D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D36" i="41" s="1"/>
  <c r="AO35" i="41"/>
  <c r="AN35" i="41"/>
  <c r="K35" i="41" s="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H35" i="41" s="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D30" i="41" s="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H29" i="41" s="1"/>
  <c r="U29" i="41"/>
  <c r="G29" i="41" s="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K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D25" i="41" s="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J24" i="41" s="1"/>
  <c r="AL24" i="41"/>
  <c r="I24" i="41" s="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H23" i="41" s="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D17" i="41" s="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K13" i="41" s="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H13" i="41" s="1"/>
  <c r="U13" i="41"/>
  <c r="AA13" i="41" s="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H51" i="40" s="1"/>
  <c r="U51" i="40"/>
  <c r="AA51" i="40" s="1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AM49" i="40"/>
  <c r="J49" i="40" s="1"/>
  <c r="AL49" i="40"/>
  <c r="I49" i="40" s="1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K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L47" i="40" s="1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H45" i="40" s="1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AA41" i="40" s="1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AN36" i="40"/>
  <c r="AM36" i="40"/>
  <c r="J36" i="40" s="1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E36" i="40" s="1"/>
  <c r="R36" i="40"/>
  <c r="T36" i="40" s="1"/>
  <c r="AO35" i="40"/>
  <c r="AN35" i="40"/>
  <c r="K35" i="40" s="1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K34" i="40" s="1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G29" i="40" s="1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L28" i="40" s="1"/>
  <c r="Y28" i="40"/>
  <c r="K28" i="40" s="1"/>
  <c r="X28" i="40"/>
  <c r="W28" i="40"/>
  <c r="V28" i="40"/>
  <c r="U28" i="40"/>
  <c r="S28" i="40"/>
  <c r="R28" i="40"/>
  <c r="AO27" i="40"/>
  <c r="AN27" i="40"/>
  <c r="AM27" i="40"/>
  <c r="J27" i="40" s="1"/>
  <c r="AL27" i="40"/>
  <c r="I27" i="40" s="1"/>
  <c r="AK27" i="40"/>
  <c r="AJ27" i="40"/>
  <c r="G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L25" i="40" s="1"/>
  <c r="Y25" i="40"/>
  <c r="X25" i="40"/>
  <c r="W25" i="40"/>
  <c r="V25" i="40"/>
  <c r="U25" i="40"/>
  <c r="S25" i="40"/>
  <c r="R25" i="40"/>
  <c r="AO24" i="40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W23" i="40"/>
  <c r="V23" i="40"/>
  <c r="H23" i="40" s="1"/>
  <c r="U23" i="40"/>
  <c r="AA23" i="40" s="1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J20" i="40" s="1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H19" i="40" s="1"/>
  <c r="U19" i="40"/>
  <c r="AA19" i="40" s="1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L18" i="40" s="1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T17" i="40" s="1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H13" i="40" s="1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K12" i="40" s="1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AK171" i="44"/>
  <c r="AJ171" i="44"/>
  <c r="AP171" i="44" s="1"/>
  <c r="M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N164" i="44"/>
  <c r="AM164" i="44"/>
  <c r="AM163" i="44" s="1"/>
  <c r="AL164" i="44"/>
  <c r="AL163" i="44"/>
  <c r="AK164" i="44"/>
  <c r="AK163" i="44" s="1"/>
  <c r="AJ164" i="44"/>
  <c r="AP164" i="44" s="1"/>
  <c r="AQ164" i="44" s="1"/>
  <c r="AH164" i="44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/>
  <c r="AP120" i="44" s="1"/>
  <c r="AQ120" i="44" s="1"/>
  <c r="AH121" i="44"/>
  <c r="AG121" i="44"/>
  <c r="AG120" i="44" s="1"/>
  <c r="AI120" i="44" s="1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/>
  <c r="AP71" i="44"/>
  <c r="AQ71" i="44" s="1"/>
  <c r="AH72" i="44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AA72" i="44" s="1"/>
  <c r="AB72" i="44" s="1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E70" i="44" s="1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J65" i="44" s="1"/>
  <c r="AL65" i="44"/>
  <c r="I65" i="44" s="1"/>
  <c r="AK65" i="44"/>
  <c r="AJ65" i="44"/>
  <c r="AH65" i="44"/>
  <c r="AG65" i="44"/>
  <c r="Z65" i="44"/>
  <c r="Y65" i="44"/>
  <c r="X65" i="44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J64" i="44" s="1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J60" i="44" s="1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J54" i="44" s="1"/>
  <c r="AL54" i="44"/>
  <c r="I54" i="44" s="1"/>
  <c r="AK54" i="44"/>
  <c r="AJ54" i="44"/>
  <c r="AH54" i="44"/>
  <c r="AG54" i="44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S47" i="44"/>
  <c r="E47" i="44" s="1"/>
  <c r="R47" i="44"/>
  <c r="T47" i="44" s="1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J43" i="44" s="1"/>
  <c r="AL43" i="44"/>
  <c r="I43" i="44" s="1"/>
  <c r="AK43" i="44"/>
  <c r="AJ43" i="44"/>
  <c r="AH43" i="44"/>
  <c r="AG43" i="44"/>
  <c r="Z43" i="44"/>
  <c r="Y43" i="44"/>
  <c r="X43" i="44"/>
  <c r="W43" i="44"/>
  <c r="V43" i="44"/>
  <c r="U43" i="44"/>
  <c r="S43" i="44"/>
  <c r="E43" i="44" s="1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E41" i="44" s="1"/>
  <c r="AG41" i="44"/>
  <c r="D41" i="44" s="1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I40" i="44" s="1"/>
  <c r="AK40" i="44"/>
  <c r="AJ40" i="44"/>
  <c r="AH40" i="44"/>
  <c r="AG40" i="44"/>
  <c r="Z40" i="44"/>
  <c r="Y40" i="44"/>
  <c r="X40" i="44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E38" i="44" s="1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I37" i="44" s="1"/>
  <c r="AK37" i="44"/>
  <c r="AJ37" i="44"/>
  <c r="AH37" i="44"/>
  <c r="AG37" i="44"/>
  <c r="Z37" i="44"/>
  <c r="Y37" i="44"/>
  <c r="X37" i="44"/>
  <c r="W37" i="44"/>
  <c r="V37" i="44"/>
  <c r="U37" i="44"/>
  <c r="S37" i="44"/>
  <c r="E37" i="44" s="1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J36" i="44" s="1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J34" i="44" s="1"/>
  <c r="AL34" i="44"/>
  <c r="I34" i="44" s="1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E32" i="44" s="1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I30" i="44" s="1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/>
  <c r="AJ121" i="43"/>
  <c r="AJ120" i="43" s="1"/>
  <c r="AH121" i="43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I65" i="43" s="1"/>
  <c r="AK65" i="43"/>
  <c r="AJ65" i="43"/>
  <c r="AH65" i="43"/>
  <c r="AG65" i="43"/>
  <c r="Z65" i="43"/>
  <c r="L65" i="43"/>
  <c r="Y65" i="43"/>
  <c r="X65" i="43"/>
  <c r="J65" i="43" s="1"/>
  <c r="W65" i="43"/>
  <c r="V65" i="43"/>
  <c r="U65" i="43"/>
  <c r="S65" i="43"/>
  <c r="E65" i="43" s="1"/>
  <c r="R65" i="43"/>
  <c r="AO64" i="43"/>
  <c r="L64" i="43" s="1"/>
  <c r="AN64" i="43"/>
  <c r="AM64" i="43"/>
  <c r="AL64" i="43"/>
  <c r="AK64" i="43"/>
  <c r="AJ64" i="43"/>
  <c r="AH64" i="43"/>
  <c r="E64" i="43" s="1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K60" i="43" s="1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M52" i="43" s="1"/>
  <c r="AL53" i="43"/>
  <c r="AK53" i="43"/>
  <c r="AJ53" i="43"/>
  <c r="AH53" i="43"/>
  <c r="AH52" i="43" s="1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P43" i="43" s="1"/>
  <c r="AQ43" i="43" s="1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H42" i="43" s="1"/>
  <c r="U42" i="43"/>
  <c r="S42" i="43"/>
  <c r="R42" i="43"/>
  <c r="AO41" i="43"/>
  <c r="AN41" i="43"/>
  <c r="AM41" i="43"/>
  <c r="AL41" i="43"/>
  <c r="AK41" i="43"/>
  <c r="AJ41" i="43"/>
  <c r="AH41" i="43"/>
  <c r="AG41" i="43"/>
  <c r="AI41" i="43" s="1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K31" i="43" s="1"/>
  <c r="X31" i="43"/>
  <c r="X30" i="43"/>
  <c r="W31" i="43"/>
  <c r="W30" i="43"/>
  <c r="V31" i="43"/>
  <c r="U31" i="43"/>
  <c r="U30" i="43"/>
  <c r="S31" i="43"/>
  <c r="S30" i="43" s="1"/>
  <c r="R31" i="43"/>
  <c r="R30" i="43" s="1"/>
  <c r="AO29" i="43"/>
  <c r="L29" i="43" s="1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H29" i="43" s="1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H27" i="43" s="1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M23" i="43" s="1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J20" i="43" s="1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D19" i="43" s="1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G14" i="43" s="1"/>
  <c r="AH14" i="43"/>
  <c r="AG14" i="43"/>
  <c r="Z14" i="43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AI12" i="43" s="1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L166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L163" i="34" s="1"/>
  <c r="AK164" i="34"/>
  <c r="AJ164" i="34"/>
  <c r="AH164" i="34"/>
  <c r="AH163" i="34" s="1"/>
  <c r="AG164" i="34"/>
  <c r="Z164" i="34"/>
  <c r="Z163" i="34"/>
  <c r="Y164" i="34"/>
  <c r="Y163" i="34" s="1"/>
  <c r="X164" i="34"/>
  <c r="W164" i="34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K120" i="34" s="1"/>
  <c r="AJ121" i="34"/>
  <c r="AJ120" i="34" s="1"/>
  <c r="AH121" i="34"/>
  <c r="AG121" i="34"/>
  <c r="AG120" i="34" s="1"/>
  <c r="D120" i="34" s="1"/>
  <c r="Z121" i="34"/>
  <c r="Y121" i="34"/>
  <c r="X121" i="34"/>
  <c r="W121" i="34"/>
  <c r="W120" i="34" s="1"/>
  <c r="V121" i="34"/>
  <c r="U121" i="34"/>
  <c r="U120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L119" i="34" s="1"/>
  <c r="Y119" i="34"/>
  <c r="K119" i="34" s="1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K116" i="34" s="1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V113" i="34" s="1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AI109" i="34" s="1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V106" i="34"/>
  <c r="U106" i="34"/>
  <c r="S106" i="34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J101" i="34" s="1"/>
  <c r="AL101" i="34"/>
  <c r="I101" i="34" s="1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H89" i="34" s="1"/>
  <c r="AJ89" i="34"/>
  <c r="AP89" i="34" s="1"/>
  <c r="AH89" i="34"/>
  <c r="AG89" i="34"/>
  <c r="Z89" i="34"/>
  <c r="Y89" i="34"/>
  <c r="X89" i="34"/>
  <c r="W89" i="34"/>
  <c r="V89" i="34"/>
  <c r="U89" i="34"/>
  <c r="S89" i="34"/>
  <c r="R89" i="34"/>
  <c r="AO88" i="34"/>
  <c r="L88" i="34" s="1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AA88" i="34" s="1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K84" i="34" s="1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AA84" i="34" s="1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H82" i="34" s="1"/>
  <c r="AJ82" i="34"/>
  <c r="AH82" i="34"/>
  <c r="AG82" i="34"/>
  <c r="Z82" i="34"/>
  <c r="Y82" i="34"/>
  <c r="X82" i="34"/>
  <c r="W82" i="34"/>
  <c r="W71" i="34" s="1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D80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I79" i="34" s="1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AI77" i="34" s="1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D74" i="34" s="1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I73" i="34" s="1"/>
  <c r="AK73" i="34"/>
  <c r="AJ73" i="34"/>
  <c r="AH73" i="34"/>
  <c r="AG73" i="34"/>
  <c r="AG71" i="34" s="1"/>
  <c r="D71" i="34" s="1"/>
  <c r="Z73" i="34"/>
  <c r="Y73" i="34"/>
  <c r="X73" i="34"/>
  <c r="X71" i="34" s="1"/>
  <c r="W73" i="34"/>
  <c r="V73" i="34"/>
  <c r="U73" i="34"/>
  <c r="S73" i="34"/>
  <c r="R73" i="34"/>
  <c r="T73" i="34" s="1"/>
  <c r="AO72" i="34"/>
  <c r="AN72" i="34"/>
  <c r="AM72" i="34"/>
  <c r="AL72" i="34"/>
  <c r="AL71" i="34"/>
  <c r="AK72" i="34"/>
  <c r="AK71" i="34" s="1"/>
  <c r="AJ72" i="34"/>
  <c r="AH72" i="34"/>
  <c r="AG72" i="34"/>
  <c r="Z72" i="34"/>
  <c r="Y72" i="34"/>
  <c r="X72" i="34"/>
  <c r="W72" i="34"/>
  <c r="V72" i="34"/>
  <c r="V71" i="34" s="1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J70" i="34" s="1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E68" i="34" s="1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G56" i="34" s="1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T54" i="34" s="1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E47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O30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Y18" i="34" s="1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L15" i="34" s="1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AI176" i="51" s="1"/>
  <c r="Z176" i="51"/>
  <c r="Y176" i="51"/>
  <c r="X176" i="51"/>
  <c r="W176" i="51"/>
  <c r="V176" i="51"/>
  <c r="U176" i="51"/>
  <c r="S176" i="5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Z163" i="51" s="1"/>
  <c r="Y165" i="51"/>
  <c r="X165" i="51"/>
  <c r="W165" i="51"/>
  <c r="V165" i="51"/>
  <c r="U165" i="51"/>
  <c r="S165" i="51"/>
  <c r="R165" i="51"/>
  <c r="AO164" i="51"/>
  <c r="AN164" i="51"/>
  <c r="AN163" i="51" s="1"/>
  <c r="AM164" i="51"/>
  <c r="AM163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V156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K153" i="51" s="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H153" i="51" s="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Z151" i="51" s="1"/>
  <c r="Y152" i="51"/>
  <c r="Y151" i="51" s="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T147" i="51" s="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AI145" i="51" s="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T144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L138" i="51" s="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L130" i="51" s="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D122" i="51" s="1"/>
  <c r="AO121" i="51"/>
  <c r="AN121" i="51"/>
  <c r="AM121" i="51"/>
  <c r="AL121" i="51"/>
  <c r="AL120" i="51"/>
  <c r="AK121" i="51"/>
  <c r="AJ121" i="51"/>
  <c r="AH121" i="51"/>
  <c r="AG121" i="51"/>
  <c r="AG120" i="51" s="1"/>
  <c r="Z121" i="51"/>
  <c r="Y121" i="51"/>
  <c r="X121" i="51"/>
  <c r="W121" i="51"/>
  <c r="W120" i="51" s="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L116" i="51" s="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H116" i="51" s="1"/>
  <c r="U116" i="51"/>
  <c r="S116" i="51"/>
  <c r="R116" i="51"/>
  <c r="AO115" i="51"/>
  <c r="AN115" i="51"/>
  <c r="AM115" i="51"/>
  <c r="AL115" i="51"/>
  <c r="AK115" i="51"/>
  <c r="AJ115" i="51"/>
  <c r="AH115" i="51"/>
  <c r="AG115" i="51"/>
  <c r="D115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K101" i="51" s="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R30" i="51" s="1"/>
  <c r="D30" i="51" s="1"/>
  <c r="AO32" i="51"/>
  <c r="AN32" i="51"/>
  <c r="AM32" i="51"/>
  <c r="AL32" i="51"/>
  <c r="AK32" i="51"/>
  <c r="AK30" i="51" s="1"/>
  <c r="AJ32" i="51"/>
  <c r="AH32" i="51"/>
  <c r="AG32" i="51"/>
  <c r="Z32" i="51"/>
  <c r="Y32" i="51"/>
  <c r="X32" i="51"/>
  <c r="W32" i="51"/>
  <c r="W30" i="51" s="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AA22" i="51" s="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L10" i="51" s="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Y163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X166" i="50"/>
  <c r="W166" i="50"/>
  <c r="V166" i="50"/>
  <c r="U166" i="50"/>
  <c r="S166" i="50"/>
  <c r="R166" i="50"/>
  <c r="AO165" i="50"/>
  <c r="AO163" i="50" s="1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R163" i="50" s="1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H147" i="50" s="1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O120" i="50" s="1"/>
  <c r="AN127" i="50"/>
  <c r="AM127" i="50"/>
  <c r="J127" i="50" s="1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L121" i="50" s="1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J118" i="50" s="1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D117" i="50" s="1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E114" i="50" s="1"/>
  <c r="AG114" i="50"/>
  <c r="AG113" i="50" s="1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I111" i="50" s="1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M108" i="50" s="1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Y105" i="50" s="1"/>
  <c r="K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Z71" i="50" s="1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AG71" i="50" s="1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U73" i="50"/>
  <c r="S73" i="50"/>
  <c r="R73" i="50"/>
  <c r="AO72" i="50"/>
  <c r="AN72" i="50"/>
  <c r="AM72" i="50"/>
  <c r="AL72" i="50"/>
  <c r="AK72" i="50"/>
  <c r="AK71" i="50" s="1"/>
  <c r="H71" i="50" s="1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K64" i="50" s="1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E63" i="50" s="1"/>
  <c r="R63" i="50"/>
  <c r="AO62" i="50"/>
  <c r="AN62" i="50"/>
  <c r="AM62" i="50"/>
  <c r="AL62" i="50"/>
  <c r="AK62" i="50"/>
  <c r="AK61" i="50" s="1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T59" i="50" s="1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AA57" i="50" s="1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H52" i="50" s="1"/>
  <c r="AG56" i="50"/>
  <c r="D56" i="50" s="1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H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H54" i="50"/>
  <c r="U54" i="50"/>
  <c r="G54" i="50" s="1"/>
  <c r="S54" i="50"/>
  <c r="R54" i="50"/>
  <c r="AO53" i="50"/>
  <c r="AN53" i="50"/>
  <c r="AM53" i="50"/>
  <c r="AM52" i="50"/>
  <c r="AL53" i="50"/>
  <c r="AK53" i="50"/>
  <c r="AJ53" i="50"/>
  <c r="AH53" i="50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R48" i="50"/>
  <c r="AO47" i="50"/>
  <c r="AO44" i="50" s="1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/>
  <c r="U47" i="50"/>
  <c r="S47" i="50"/>
  <c r="R47" i="50"/>
  <c r="AO46" i="50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Z45" i="50"/>
  <c r="Z44" i="50" s="1"/>
  <c r="Y45" i="50"/>
  <c r="X45" i="50"/>
  <c r="W45" i="50"/>
  <c r="W44" i="50" s="1"/>
  <c r="I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R34" i="50"/>
  <c r="AO33" i="50"/>
  <c r="AN33" i="50"/>
  <c r="AM33" i="50"/>
  <c r="J33" i="50" s="1"/>
  <c r="AL33" i="50"/>
  <c r="AK33" i="50"/>
  <c r="AJ33" i="50"/>
  <c r="AH33" i="50"/>
  <c r="AG33" i="50"/>
  <c r="Z33" i="50"/>
  <c r="Y33" i="50"/>
  <c r="Y30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J30" i="50" s="1"/>
  <c r="AH32" i="50"/>
  <c r="E32" i="50" s="1"/>
  <c r="AG32" i="50"/>
  <c r="Z32" i="50"/>
  <c r="Y32" i="50"/>
  <c r="K32" i="50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Y28" i="50"/>
  <c r="K28" i="50" s="1"/>
  <c r="X28" i="50"/>
  <c r="W28" i="50"/>
  <c r="V28" i="50"/>
  <c r="U28" i="50"/>
  <c r="S28" i="50"/>
  <c r="R28" i="50"/>
  <c r="AO27" i="50"/>
  <c r="AN27" i="50"/>
  <c r="AM27" i="50"/>
  <c r="J27" i="50" s="1"/>
  <c r="AL27" i="50"/>
  <c r="AK27" i="50"/>
  <c r="AJ27" i="50"/>
  <c r="AH27" i="50"/>
  <c r="E27" i="50" s="1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E26" i="50" s="1"/>
  <c r="AG26" i="50"/>
  <c r="Z26" i="50"/>
  <c r="Y26" i="50"/>
  <c r="X26" i="50"/>
  <c r="X23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G25" i="50" s="1"/>
  <c r="AH25" i="50"/>
  <c r="AH23" i="50" s="1"/>
  <c r="AI23" i="50" s="1"/>
  <c r="AG25" i="50"/>
  <c r="Z25" i="50"/>
  <c r="Y25" i="50"/>
  <c r="X25" i="50"/>
  <c r="J25" i="50"/>
  <c r="W25" i="50"/>
  <c r="V25" i="50"/>
  <c r="U25" i="50"/>
  <c r="S25" i="50"/>
  <c r="R25" i="50"/>
  <c r="AO24" i="50"/>
  <c r="AO23" i="50" s="1"/>
  <c r="AN24" i="50"/>
  <c r="AM24" i="50"/>
  <c r="AL24" i="50"/>
  <c r="AL23" i="50"/>
  <c r="AK24" i="50"/>
  <c r="AJ24" i="50"/>
  <c r="AH24" i="50"/>
  <c r="AG24" i="50"/>
  <c r="AG23" i="50"/>
  <c r="Z24" i="50"/>
  <c r="Z23" i="50" s="1"/>
  <c r="Y24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K22" i="50" s="1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W19" i="50"/>
  <c r="I19" i="50" s="1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K17" i="50" s="1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M15" i="50" s="1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W16" i="50"/>
  <c r="V16" i="50"/>
  <c r="V15" i="50" s="1"/>
  <c r="U16" i="50"/>
  <c r="U15" i="50" s="1"/>
  <c r="S16" i="50"/>
  <c r="R16" i="50"/>
  <c r="AO14" i="50"/>
  <c r="AN14" i="50"/>
  <c r="AM14" i="50"/>
  <c r="J14" i="50" s="1"/>
  <c r="AL14" i="50"/>
  <c r="I14" i="50" s="1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N9" i="50" s="1"/>
  <c r="AM11" i="50"/>
  <c r="J11" i="50" s="1"/>
  <c r="AL11" i="50"/>
  <c r="AL9" i="50" s="1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V9" i="50" s="1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T178" i="47" s="1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K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E169" i="47" s="1"/>
  <c r="R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L156" i="47" s="1"/>
  <c r="AK159" i="47"/>
  <c r="AJ159" i="47"/>
  <c r="AH159" i="47"/>
  <c r="AG159" i="47"/>
  <c r="Z159" i="47"/>
  <c r="Y159" i="47"/>
  <c r="K159" i="47"/>
  <c r="X159" i="47"/>
  <c r="W159" i="47"/>
  <c r="V159" i="47"/>
  <c r="H159" i="47"/>
  <c r="U159" i="47"/>
  <c r="S159" i="47"/>
  <c r="R159" i="47"/>
  <c r="AO158" i="47"/>
  <c r="AN158" i="47"/>
  <c r="AM158" i="47"/>
  <c r="AL158" i="47"/>
  <c r="I158" i="47" s="1"/>
  <c r="AK158" i="47"/>
  <c r="H158" i="47" s="1"/>
  <c r="AJ158" i="47"/>
  <c r="AH158" i="47"/>
  <c r="AH156" i="47" s="1"/>
  <c r="AG158" i="47"/>
  <c r="Z158" i="47"/>
  <c r="L158" i="47" s="1"/>
  <c r="Y158" i="47"/>
  <c r="X158" i="47"/>
  <c r="X156" i="47" s="1"/>
  <c r="W158" i="47"/>
  <c r="V158" i="47"/>
  <c r="U158" i="47"/>
  <c r="S158" i="47"/>
  <c r="E158" i="47" s="1"/>
  <c r="R158" i="47"/>
  <c r="AO157" i="47"/>
  <c r="AO156" i="47" s="1"/>
  <c r="AN157" i="47"/>
  <c r="AM157" i="47"/>
  <c r="AL157" i="47"/>
  <c r="AK157" i="47"/>
  <c r="AK156" i="47" s="1"/>
  <c r="AJ157" i="47"/>
  <c r="AH157" i="47"/>
  <c r="AG157" i="47"/>
  <c r="Z157" i="47"/>
  <c r="Z156" i="47" s="1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K154" i="47" s="1"/>
  <c r="AM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D150" i="47" s="1"/>
  <c r="AO149" i="47"/>
  <c r="AO148" i="47" s="1"/>
  <c r="AN149" i="47"/>
  <c r="AM149" i="47"/>
  <c r="AL149" i="47"/>
  <c r="AL148" i="47"/>
  <c r="AK149" i="47"/>
  <c r="AK148" i="47" s="1"/>
  <c r="AJ149" i="47"/>
  <c r="AH149" i="47"/>
  <c r="E149" i="47" s="1"/>
  <c r="AG149" i="47"/>
  <c r="AG148" i="47" s="1"/>
  <c r="Z149" i="47"/>
  <c r="Y149" i="47"/>
  <c r="X149" i="47"/>
  <c r="J149" i="47" s="1"/>
  <c r="W149" i="47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AO145" i="47"/>
  <c r="AN145" i="47"/>
  <c r="AM145" i="47"/>
  <c r="J145" i="47" s="1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K143" i="47"/>
  <c r="AJ143" i="47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L126" i="47" s="1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E124" i="47" s="1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J115" i="47" s="1"/>
  <c r="W115" i="47"/>
  <c r="V115" i="47"/>
  <c r="U115" i="47"/>
  <c r="S115" i="47"/>
  <c r="R115" i="47"/>
  <c r="AO114" i="47"/>
  <c r="AO113" i="47" s="1"/>
  <c r="AN114" i="47"/>
  <c r="AM114" i="47"/>
  <c r="AM113" i="47" s="1"/>
  <c r="AL114" i="47"/>
  <c r="AK114" i="47"/>
  <c r="AK113" i="47" s="1"/>
  <c r="AJ114" i="47"/>
  <c r="AH114" i="47"/>
  <c r="AH113" i="47" s="1"/>
  <c r="AG114" i="47"/>
  <c r="AG113" i="47" s="1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U105" i="47" s="1"/>
  <c r="S107" i="47"/>
  <c r="R107" i="47"/>
  <c r="AO106" i="47"/>
  <c r="AN106" i="47"/>
  <c r="AN105" i="47" s="1"/>
  <c r="AM106" i="47"/>
  <c r="AM105" i="47" s="1"/>
  <c r="AL106" i="47"/>
  <c r="AK106" i="47"/>
  <c r="AK105" i="47"/>
  <c r="AJ106" i="47"/>
  <c r="AJ105" i="47" s="1"/>
  <c r="AH106" i="47"/>
  <c r="AG106" i="47"/>
  <c r="Z106" i="47"/>
  <c r="Y106" i="47"/>
  <c r="X106" i="47"/>
  <c r="W106" i="47"/>
  <c r="V106" i="47"/>
  <c r="V105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J103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AG99" i="47" s="1"/>
  <c r="Z101" i="47"/>
  <c r="Y101" i="47"/>
  <c r="X101" i="47"/>
  <c r="W101" i="47"/>
  <c r="V101" i="47"/>
  <c r="U101" i="47"/>
  <c r="G101" i="47" s="1"/>
  <c r="S101" i="47"/>
  <c r="R101" i="47"/>
  <c r="AO100" i="47"/>
  <c r="AO99" i="47" s="1"/>
  <c r="AN100" i="47"/>
  <c r="AN99" i="47"/>
  <c r="AM100" i="47"/>
  <c r="J100" i="47" s="1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L88" i="47" s="1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L75" i="47" s="1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E69" i="47" s="1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G63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U61" i="47" s="1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 s="1"/>
  <c r="AM59" i="47"/>
  <c r="AM58" i="47" s="1"/>
  <c r="AL59" i="47"/>
  <c r="AK59" i="47"/>
  <c r="AJ59" i="47"/>
  <c r="AH59" i="47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G25" i="47" s="1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J21" i="47" s="1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AI19" i="47" s="1"/>
  <c r="Z19" i="47"/>
  <c r="Y19" i="47"/>
  <c r="X19" i="47"/>
  <c r="W19" i="47"/>
  <c r="V19" i="47"/>
  <c r="U19" i="47"/>
  <c r="S19" i="47"/>
  <c r="R19" i="47"/>
  <c r="AO17" i="47"/>
  <c r="AN17" i="47"/>
  <c r="K17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 s="1"/>
  <c r="AL16" i="47"/>
  <c r="AL15" i="47" s="1"/>
  <c r="AK16" i="47"/>
  <c r="AJ16" i="47"/>
  <c r="AH16" i="47"/>
  <c r="AH15" i="47" s="1"/>
  <c r="AG16" i="47"/>
  <c r="Z16" i="47"/>
  <c r="Y16" i="47"/>
  <c r="X16" i="47"/>
  <c r="J16" i="47" s="1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E14" i="47" s="1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J12" i="47" s="1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E11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F41" i="28" s="1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F28" i="28"/>
  <c r="AF30" i="28" s="1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F22" i="28" s="1"/>
  <c r="Q22" i="28"/>
  <c r="O22" i="28"/>
  <c r="N22" i="28"/>
  <c r="AI21" i="28"/>
  <c r="AH21" i="28"/>
  <c r="AH23" i="28" s="1"/>
  <c r="AG21" i="28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1" i="43"/>
  <c r="K163" i="34"/>
  <c r="D161" i="50"/>
  <c r="I133" i="50"/>
  <c r="I128" i="50"/>
  <c r="D118" i="50"/>
  <c r="I84" i="50"/>
  <c r="I181" i="51"/>
  <c r="I180" i="51"/>
  <c r="I179" i="51"/>
  <c r="AL177" i="51"/>
  <c r="AG177" i="51"/>
  <c r="L178" i="51"/>
  <c r="R177" i="51"/>
  <c r="D174" i="51"/>
  <c r="I173" i="51"/>
  <c r="I171" i="51"/>
  <c r="K170" i="51"/>
  <c r="I170" i="51"/>
  <c r="D169" i="51"/>
  <c r="L168" i="51"/>
  <c r="I168" i="51"/>
  <c r="I161" i="51"/>
  <c r="I158" i="51"/>
  <c r="AL156" i="51"/>
  <c r="AI154" i="51"/>
  <c r="I154" i="51"/>
  <c r="I153" i="51"/>
  <c r="AL151" i="51"/>
  <c r="W151" i="51"/>
  <c r="R151" i="51"/>
  <c r="AL148" i="51"/>
  <c r="R148" i="51"/>
  <c r="I147" i="51"/>
  <c r="I145" i="51"/>
  <c r="AL142" i="51"/>
  <c r="R142" i="51"/>
  <c r="I138" i="51"/>
  <c r="W134" i="51"/>
  <c r="I133" i="51"/>
  <c r="I132" i="51"/>
  <c r="I131" i="51"/>
  <c r="D131" i="51"/>
  <c r="I130" i="51"/>
  <c r="I129" i="51"/>
  <c r="I127" i="51"/>
  <c r="D127" i="51"/>
  <c r="D126" i="51"/>
  <c r="I125" i="51"/>
  <c r="I121" i="51"/>
  <c r="I116" i="51"/>
  <c r="I115" i="51"/>
  <c r="AG113" i="51"/>
  <c r="W113" i="51"/>
  <c r="I111" i="51"/>
  <c r="AL108" i="51"/>
  <c r="I107" i="51"/>
  <c r="AL105" i="51"/>
  <c r="AG105" i="51"/>
  <c r="I103" i="51"/>
  <c r="D103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2" i="51"/>
  <c r="I69" i="51"/>
  <c r="I68" i="51"/>
  <c r="AL66" i="51"/>
  <c r="W66" i="51"/>
  <c r="I65" i="51"/>
  <c r="I64" i="51"/>
  <c r="I63" i="51"/>
  <c r="AL61" i="51"/>
  <c r="AL58" i="51"/>
  <c r="AG58" i="51"/>
  <c r="I57" i="51"/>
  <c r="I54" i="51"/>
  <c r="AL52" i="51"/>
  <c r="AG52" i="51"/>
  <c r="W52" i="51"/>
  <c r="D48" i="51"/>
  <c r="D47" i="51"/>
  <c r="I46" i="51"/>
  <c r="AG44" i="51"/>
  <c r="I43" i="51"/>
  <c r="I42" i="51"/>
  <c r="I41" i="51"/>
  <c r="D41" i="51"/>
  <c r="I40" i="51"/>
  <c r="I39" i="51"/>
  <c r="K38" i="51"/>
  <c r="I35" i="51"/>
  <c r="I33" i="51"/>
  <c r="I28" i="51"/>
  <c r="AL23" i="51"/>
  <c r="W23" i="51"/>
  <c r="D24" i="51"/>
  <c r="I22" i="51"/>
  <c r="D22" i="51"/>
  <c r="I21" i="51"/>
  <c r="AL18" i="51"/>
  <c r="R18" i="51"/>
  <c r="I17" i="51"/>
  <c r="AL15" i="51"/>
  <c r="AG15" i="51"/>
  <c r="I16" i="51"/>
  <c r="R15" i="51"/>
  <c r="I13" i="51"/>
  <c r="I12" i="51"/>
  <c r="D11" i="51"/>
  <c r="AL9" i="51"/>
  <c r="D10" i="51"/>
  <c r="AP176" i="44"/>
  <c r="AQ176" i="44"/>
  <c r="AI176" i="44"/>
  <c r="T176" i="44"/>
  <c r="E176" i="44"/>
  <c r="D176" i="44"/>
  <c r="AP173" i="44"/>
  <c r="AQ173" i="44"/>
  <c r="AI173" i="44"/>
  <c r="T173" i="44"/>
  <c r="AI171" i="44"/>
  <c r="AA171" i="44"/>
  <c r="AP169" i="44"/>
  <c r="AQ169" i="44" s="1"/>
  <c r="AA169" i="44"/>
  <c r="T169" i="44"/>
  <c r="AP133" i="44"/>
  <c r="AQ133" i="44" s="1"/>
  <c r="AI133" i="44"/>
  <c r="F133" i="44" s="1"/>
  <c r="L133" i="44"/>
  <c r="J133" i="44"/>
  <c r="H133" i="44"/>
  <c r="AA133" i="44"/>
  <c r="T133" i="44"/>
  <c r="AP130" i="44"/>
  <c r="AQ130" i="44"/>
  <c r="AI130" i="44"/>
  <c r="L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T126" i="44"/>
  <c r="L126" i="44"/>
  <c r="AP84" i="44"/>
  <c r="AI84" i="44"/>
  <c r="L84" i="44"/>
  <c r="J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M79" i="44" s="1"/>
  <c r="T79" i="44"/>
  <c r="AP77" i="44"/>
  <c r="J77" i="44"/>
  <c r="I77" i="44"/>
  <c r="H77" i="44"/>
  <c r="AA77" i="44"/>
  <c r="E77" i="44"/>
  <c r="T77" i="44"/>
  <c r="AP43" i="44"/>
  <c r="AI43" i="44"/>
  <c r="AA43" i="44"/>
  <c r="AP40" i="44"/>
  <c r="AQ40" i="44"/>
  <c r="AI40" i="44"/>
  <c r="L40" i="44"/>
  <c r="H40" i="44"/>
  <c r="AA40" i="44"/>
  <c r="AP38" i="44"/>
  <c r="AQ38" i="44" s="1"/>
  <c r="L38" i="44"/>
  <c r="J38" i="44"/>
  <c r="H38" i="44"/>
  <c r="AA38" i="44"/>
  <c r="AP36" i="44"/>
  <c r="AQ36" i="44" s="1"/>
  <c r="AI36" i="44"/>
  <c r="AA36" i="44"/>
  <c r="AB36" i="44" s="1"/>
  <c r="N36" i="44" s="1"/>
  <c r="E36" i="44"/>
  <c r="T36" i="44"/>
  <c r="AI161" i="44"/>
  <c r="AA161" i="44"/>
  <c r="T161" i="44"/>
  <c r="AP118" i="44"/>
  <c r="AQ118" i="44" s="1"/>
  <c r="AI118" i="44"/>
  <c r="L118" i="44"/>
  <c r="K118" i="44"/>
  <c r="I118" i="44"/>
  <c r="AA118" i="44"/>
  <c r="D118" i="44"/>
  <c r="AI69" i="44"/>
  <c r="AA69" i="44"/>
  <c r="AP28" i="44"/>
  <c r="AQ28" i="44" s="1"/>
  <c r="AI28" i="44"/>
  <c r="L28" i="44"/>
  <c r="J28" i="44"/>
  <c r="I28" i="44"/>
  <c r="AA28" i="44"/>
  <c r="K176" i="43"/>
  <c r="AP176" i="43"/>
  <c r="AI176" i="43"/>
  <c r="AA176" i="43"/>
  <c r="M176" i="43" s="1"/>
  <c r="J176" i="43"/>
  <c r="I176" i="43"/>
  <c r="T176" i="43"/>
  <c r="E176" i="43"/>
  <c r="D176" i="43"/>
  <c r="AP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T43" i="43"/>
  <c r="AP40" i="43"/>
  <c r="AQ40" i="43" s="1"/>
  <c r="AI40" i="43"/>
  <c r="K40" i="43"/>
  <c r="J40" i="43"/>
  <c r="AP38" i="43"/>
  <c r="AQ38" i="43"/>
  <c r="J38" i="43"/>
  <c r="I38" i="43"/>
  <c r="E38" i="43"/>
  <c r="T38" i="43"/>
  <c r="AP36" i="43"/>
  <c r="AI36" i="43"/>
  <c r="J36" i="43"/>
  <c r="D36" i="43"/>
  <c r="AI161" i="43"/>
  <c r="AA161" i="43"/>
  <c r="AI118" i="43"/>
  <c r="I118" i="43"/>
  <c r="D118" i="43"/>
  <c r="AI69" i="43"/>
  <c r="E69" i="43"/>
  <c r="AP28" i="43"/>
  <c r="AQ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H81" i="34"/>
  <c r="T81" i="34"/>
  <c r="L79" i="34"/>
  <c r="H79" i="34"/>
  <c r="AA79" i="34"/>
  <c r="L77" i="34"/>
  <c r="L38" i="34"/>
  <c r="H38" i="34"/>
  <c r="K36" i="34"/>
  <c r="L36" i="34"/>
  <c r="K161" i="34"/>
  <c r="I161" i="34"/>
  <c r="E161" i="34"/>
  <c r="L69" i="34"/>
  <c r="K69" i="34"/>
  <c r="I69" i="34"/>
  <c r="D69" i="34"/>
  <c r="H28" i="34"/>
  <c r="K176" i="51"/>
  <c r="AA176" i="51"/>
  <c r="L176" i="51"/>
  <c r="H176" i="51"/>
  <c r="L173" i="51"/>
  <c r="L169" i="51"/>
  <c r="H169" i="51"/>
  <c r="L128" i="51"/>
  <c r="L81" i="51"/>
  <c r="H81" i="51"/>
  <c r="L79" i="51"/>
  <c r="L40" i="51"/>
  <c r="L161" i="51"/>
  <c r="H161" i="51"/>
  <c r="L118" i="51"/>
  <c r="H118" i="51"/>
  <c r="D118" i="51"/>
  <c r="L28" i="51"/>
  <c r="H28" i="51"/>
  <c r="L176" i="50"/>
  <c r="K176" i="50"/>
  <c r="D176" i="50"/>
  <c r="I176" i="50"/>
  <c r="L173" i="50"/>
  <c r="K173" i="50"/>
  <c r="I173" i="50"/>
  <c r="D173" i="50"/>
  <c r="K171" i="50"/>
  <c r="I171" i="50"/>
  <c r="L169" i="50"/>
  <c r="I169" i="50"/>
  <c r="L133" i="50"/>
  <c r="H133" i="50"/>
  <c r="L130" i="50"/>
  <c r="K130" i="50"/>
  <c r="H128" i="50"/>
  <c r="I126" i="50"/>
  <c r="K84" i="50"/>
  <c r="H84" i="50"/>
  <c r="L81" i="50"/>
  <c r="K79" i="50"/>
  <c r="L77" i="50"/>
  <c r="I77" i="50"/>
  <c r="I161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H21" i="54"/>
  <c r="H17" i="54"/>
  <c r="H16" i="54"/>
  <c r="H52" i="54"/>
  <c r="H31" i="54"/>
  <c r="L25" i="41"/>
  <c r="AA181" i="44"/>
  <c r="T138" i="44"/>
  <c r="AA138" i="44"/>
  <c r="AA89" i="44"/>
  <c r="AA48" i="44"/>
  <c r="T22" i="44"/>
  <c r="AA22" i="44"/>
  <c r="AI48" i="43"/>
  <c r="AP48" i="43"/>
  <c r="AQ48" i="43" s="1"/>
  <c r="T22" i="43"/>
  <c r="T48" i="43"/>
  <c r="T65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L89" i="34"/>
  <c r="H112" i="34"/>
  <c r="L112" i="34"/>
  <c r="H138" i="34"/>
  <c r="L138" i="34"/>
  <c r="Y44" i="51"/>
  <c r="J47" i="40"/>
  <c r="J37" i="40"/>
  <c r="J15" i="40"/>
  <c r="AA42" i="40"/>
  <c r="I15" i="40"/>
  <c r="L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K175" i="51"/>
  <c r="H175" i="51"/>
  <c r="L174" i="51"/>
  <c r="K174" i="51"/>
  <c r="H174" i="51"/>
  <c r="E174" i="51"/>
  <c r="L170" i="51"/>
  <c r="H170" i="51"/>
  <c r="K168" i="51"/>
  <c r="H168" i="51"/>
  <c r="L167" i="51"/>
  <c r="L166" i="51"/>
  <c r="L165" i="51"/>
  <c r="K165" i="51"/>
  <c r="J165" i="51"/>
  <c r="L164" i="51"/>
  <c r="K164" i="51"/>
  <c r="L160" i="51"/>
  <c r="K160" i="51"/>
  <c r="L158" i="51"/>
  <c r="K158" i="51"/>
  <c r="G158" i="51"/>
  <c r="AO156" i="51"/>
  <c r="AN156" i="51"/>
  <c r="AK156" i="51"/>
  <c r="L157" i="51"/>
  <c r="Y156" i="51"/>
  <c r="U156" i="51"/>
  <c r="K155" i="51"/>
  <c r="H155" i="51"/>
  <c r="L154" i="51"/>
  <c r="K154" i="51"/>
  <c r="H154" i="51"/>
  <c r="G154" i="51"/>
  <c r="L153" i="51"/>
  <c r="AO151" i="51"/>
  <c r="AN151" i="51"/>
  <c r="AK151" i="51"/>
  <c r="K152" i="51"/>
  <c r="H152" i="51"/>
  <c r="U151" i="51"/>
  <c r="L150" i="51"/>
  <c r="K150" i="51"/>
  <c r="H150" i="51"/>
  <c r="AN148" i="51"/>
  <c r="AK148" i="51"/>
  <c r="Z148" i="51"/>
  <c r="U148" i="51"/>
  <c r="K147" i="51"/>
  <c r="L146" i="51"/>
  <c r="K146" i="51"/>
  <c r="K145" i="51"/>
  <c r="G145" i="51"/>
  <c r="L144" i="51"/>
  <c r="K144" i="51"/>
  <c r="AN142" i="51"/>
  <c r="AK142" i="51"/>
  <c r="K143" i="51"/>
  <c r="K138" i="51"/>
  <c r="L137" i="51"/>
  <c r="K137" i="51"/>
  <c r="H137" i="51"/>
  <c r="L136" i="51"/>
  <c r="K136" i="51"/>
  <c r="AO134" i="51"/>
  <c r="Y134" i="51"/>
  <c r="H135" i="51"/>
  <c r="K132" i="51"/>
  <c r="H132" i="51"/>
  <c r="L131" i="51"/>
  <c r="K131" i="51"/>
  <c r="H129" i="51"/>
  <c r="L125" i="51"/>
  <c r="K125" i="51"/>
  <c r="K124" i="51"/>
  <c r="H124" i="51"/>
  <c r="K123" i="51"/>
  <c r="H123" i="51"/>
  <c r="L122" i="51"/>
  <c r="H122" i="51"/>
  <c r="L121" i="51"/>
  <c r="K121" i="51"/>
  <c r="L117" i="51"/>
  <c r="K117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G108" i="51" s="1"/>
  <c r="K109" i="51"/>
  <c r="V108" i="51"/>
  <c r="G109" i="51"/>
  <c r="L107" i="51"/>
  <c r="K107" i="51"/>
  <c r="AO105" i="51"/>
  <c r="AN105" i="51"/>
  <c r="AJ105" i="51"/>
  <c r="V105" i="51"/>
  <c r="L104" i="51"/>
  <c r="H104" i="51"/>
  <c r="L103" i="51"/>
  <c r="K103" i="51"/>
  <c r="H103" i="51"/>
  <c r="L102" i="51"/>
  <c r="K102" i="51"/>
  <c r="H102" i="51"/>
  <c r="H101" i="51"/>
  <c r="AO99" i="51"/>
  <c r="AN99" i="51"/>
  <c r="AK99" i="51"/>
  <c r="L100" i="51"/>
  <c r="Y99" i="51"/>
  <c r="U99" i="51"/>
  <c r="AD94" i="51"/>
  <c r="O94" i="51"/>
  <c r="L89" i="51"/>
  <c r="L88" i="51"/>
  <c r="H88" i="51"/>
  <c r="L87" i="51"/>
  <c r="K87" i="51"/>
  <c r="AO85" i="51"/>
  <c r="AN85" i="51"/>
  <c r="AK85" i="51"/>
  <c r="AJ85" i="51"/>
  <c r="K86" i="51"/>
  <c r="L83" i="51"/>
  <c r="K83" i="51"/>
  <c r="H83" i="51"/>
  <c r="K82" i="51"/>
  <c r="L80" i="51"/>
  <c r="K80" i="51"/>
  <c r="H80" i="51"/>
  <c r="L78" i="51"/>
  <c r="K78" i="51"/>
  <c r="H78" i="51"/>
  <c r="L76" i="51"/>
  <c r="L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K48" i="51"/>
  <c r="H48" i="51"/>
  <c r="L47" i="51"/>
  <c r="K47" i="51"/>
  <c r="H47" i="51"/>
  <c r="L46" i="51"/>
  <c r="K46" i="51"/>
  <c r="H46" i="51"/>
  <c r="AO44" i="51"/>
  <c r="AN44" i="51"/>
  <c r="AK44" i="51"/>
  <c r="L42" i="51"/>
  <c r="H42" i="51"/>
  <c r="L41" i="51"/>
  <c r="K41" i="51"/>
  <c r="H41" i="51"/>
  <c r="K39" i="51"/>
  <c r="L37" i="51"/>
  <c r="L35" i="51"/>
  <c r="L34" i="51"/>
  <c r="K34" i="51"/>
  <c r="L33" i="51"/>
  <c r="K33" i="51"/>
  <c r="H33" i="51"/>
  <c r="L32" i="51"/>
  <c r="K32" i="51"/>
  <c r="H32" i="51"/>
  <c r="L31" i="51"/>
  <c r="H31" i="51"/>
  <c r="L27" i="51"/>
  <c r="L26" i="51"/>
  <c r="K26" i="51"/>
  <c r="L25" i="51"/>
  <c r="H25" i="51"/>
  <c r="AO23" i="51"/>
  <c r="AN23" i="51"/>
  <c r="AK23" i="51"/>
  <c r="L24" i="51"/>
  <c r="H24" i="51"/>
  <c r="H22" i="51"/>
  <c r="H21" i="51"/>
  <c r="L20" i="51"/>
  <c r="H20" i="51"/>
  <c r="AO18" i="51"/>
  <c r="AK18" i="51"/>
  <c r="Z18" i="51"/>
  <c r="L17" i="51"/>
  <c r="H17" i="51"/>
  <c r="AO15" i="51"/>
  <c r="L16" i="51"/>
  <c r="U15" i="51"/>
  <c r="K14" i="51"/>
  <c r="G14" i="51"/>
  <c r="K13" i="51"/>
  <c r="H13" i="51"/>
  <c r="L12" i="51"/>
  <c r="AN9" i="51"/>
  <c r="Z9" i="51"/>
  <c r="Y9" i="51"/>
  <c r="G10" i="51"/>
  <c r="AD5" i="51"/>
  <c r="AD95" i="51"/>
  <c r="O5" i="51"/>
  <c r="O95" i="51"/>
  <c r="AD3" i="51"/>
  <c r="AD93" i="51" s="1"/>
  <c r="O3" i="51"/>
  <c r="O93" i="51"/>
  <c r="AD1" i="51"/>
  <c r="AD91" i="51" s="1"/>
  <c r="O1" i="51"/>
  <c r="O91" i="51"/>
  <c r="J47" i="41"/>
  <c r="I47" i="41"/>
  <c r="AA37" i="41"/>
  <c r="AA30" i="41"/>
  <c r="J25" i="41"/>
  <c r="I25" i="41"/>
  <c r="I15" i="41"/>
  <c r="I37" i="40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K48" i="44"/>
  <c r="AP48" i="44"/>
  <c r="AQ48" i="44" s="1"/>
  <c r="K22" i="44"/>
  <c r="O5" i="44"/>
  <c r="O95" i="44"/>
  <c r="O5" i="34"/>
  <c r="O95" i="34" s="1"/>
  <c r="AP181" i="43"/>
  <c r="AQ181" i="43"/>
  <c r="AI181" i="43"/>
  <c r="AP155" i="43"/>
  <c r="AQ155" i="43"/>
  <c r="I138" i="43"/>
  <c r="AP138" i="43"/>
  <c r="AQ138" i="43"/>
  <c r="AD95" i="43"/>
  <c r="O95" i="43"/>
  <c r="AP112" i="43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P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J166" i="44"/>
  <c r="I166" i="44"/>
  <c r="AA166" i="44"/>
  <c r="AA123" i="44"/>
  <c r="K74" i="44"/>
  <c r="J74" i="44"/>
  <c r="I74" i="44"/>
  <c r="AA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K33" i="43"/>
  <c r="J33" i="43"/>
  <c r="I33" i="43"/>
  <c r="E33" i="43"/>
  <c r="T33" i="43"/>
  <c r="AD5" i="43"/>
  <c r="O5" i="43"/>
  <c r="AI33" i="34"/>
  <c r="K166" i="34"/>
  <c r="I166" i="34"/>
  <c r="H166" i="34"/>
  <c r="J74" i="34"/>
  <c r="I74" i="34"/>
  <c r="I33" i="34"/>
  <c r="I166" i="50"/>
  <c r="H166" i="50"/>
  <c r="L123" i="50"/>
  <c r="I123" i="50"/>
  <c r="H74" i="50"/>
  <c r="AD5" i="44"/>
  <c r="AD95" i="44" s="1"/>
  <c r="AD3" i="44"/>
  <c r="AD93" i="44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D179" i="50"/>
  <c r="AL177" i="50"/>
  <c r="AK177" i="50"/>
  <c r="W177" i="50"/>
  <c r="H178" i="50"/>
  <c r="U177" i="50"/>
  <c r="R177" i="50"/>
  <c r="L175" i="50"/>
  <c r="H175" i="50"/>
  <c r="I174" i="50"/>
  <c r="K172" i="50"/>
  <c r="I172" i="50"/>
  <c r="L170" i="50"/>
  <c r="K170" i="50"/>
  <c r="I170" i="50"/>
  <c r="H170" i="50"/>
  <c r="L168" i="50"/>
  <c r="J168" i="50"/>
  <c r="I168" i="50"/>
  <c r="H168" i="50"/>
  <c r="D168" i="50"/>
  <c r="K167" i="50"/>
  <c r="H167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I158" i="50"/>
  <c r="D158" i="50"/>
  <c r="AO156" i="50"/>
  <c r="AN156" i="50"/>
  <c r="AL156" i="50"/>
  <c r="AK156" i="50"/>
  <c r="AG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K146" i="50"/>
  <c r="D146" i="50"/>
  <c r="I145" i="50"/>
  <c r="H145" i="50"/>
  <c r="AN142" i="50"/>
  <c r="AK142" i="50"/>
  <c r="AJ142" i="50"/>
  <c r="K137" i="50"/>
  <c r="H137" i="50"/>
  <c r="L136" i="50"/>
  <c r="K136" i="50"/>
  <c r="D136" i="50"/>
  <c r="AO134" i="50"/>
  <c r="AN134" i="50"/>
  <c r="AK134" i="50"/>
  <c r="Z134" i="50"/>
  <c r="V134" i="50"/>
  <c r="K127" i="50"/>
  <c r="H127" i="50"/>
  <c r="K125" i="50"/>
  <c r="I125" i="50"/>
  <c r="H124" i="50"/>
  <c r="I122" i="50"/>
  <c r="H122" i="50"/>
  <c r="I121" i="50"/>
  <c r="H117" i="50"/>
  <c r="L116" i="50"/>
  <c r="I116" i="50"/>
  <c r="AO113" i="50"/>
  <c r="AN113" i="50"/>
  <c r="AL113" i="50"/>
  <c r="AK113" i="50"/>
  <c r="K114" i="50"/>
  <c r="W113" i="50"/>
  <c r="I113" i="50" s="1"/>
  <c r="V113" i="50"/>
  <c r="G114" i="50"/>
  <c r="L111" i="50"/>
  <c r="D111" i="50"/>
  <c r="L110" i="50"/>
  <c r="K110" i="50"/>
  <c r="I110" i="50"/>
  <c r="AL108" i="50"/>
  <c r="AK108" i="50"/>
  <c r="Z108" i="50"/>
  <c r="H109" i="50"/>
  <c r="K107" i="50"/>
  <c r="AN105" i="50"/>
  <c r="AL105" i="50"/>
  <c r="AK105" i="50"/>
  <c r="Z105" i="50"/>
  <c r="R105" i="50"/>
  <c r="K104" i="50"/>
  <c r="H104" i="50"/>
  <c r="G104" i="50"/>
  <c r="D104" i="50"/>
  <c r="K103" i="50"/>
  <c r="D103" i="50"/>
  <c r="L102" i="50"/>
  <c r="K102" i="50"/>
  <c r="I102" i="50"/>
  <c r="D102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K80" i="50"/>
  <c r="H80" i="50"/>
  <c r="L78" i="50"/>
  <c r="I78" i="50"/>
  <c r="H78" i="50"/>
  <c r="L76" i="50"/>
  <c r="K76" i="50"/>
  <c r="D76" i="50"/>
  <c r="L75" i="50"/>
  <c r="I73" i="50"/>
  <c r="H73" i="50"/>
  <c r="K72" i="50"/>
  <c r="K69" i="50"/>
  <c r="AN66" i="50"/>
  <c r="K66" i="50" s="1"/>
  <c r="AM66" i="50"/>
  <c r="AH66" i="50"/>
  <c r="Y66" i="50"/>
  <c r="X66" i="50"/>
  <c r="AN61" i="50"/>
  <c r="AJ61" i="50"/>
  <c r="K62" i="50"/>
  <c r="U61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AN52" i="50"/>
  <c r="J53" i="50"/>
  <c r="U52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J175" i="44"/>
  <c r="AA175" i="44"/>
  <c r="AP132" i="44"/>
  <c r="AQ132" i="44" s="1"/>
  <c r="AI132" i="44"/>
  <c r="K132" i="44"/>
  <c r="J132" i="44"/>
  <c r="I132" i="44"/>
  <c r="H132" i="44"/>
  <c r="AA132" i="44"/>
  <c r="T132" i="44"/>
  <c r="AP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H42" i="44"/>
  <c r="AA42" i="44"/>
  <c r="AI163" i="44"/>
  <c r="J164" i="44"/>
  <c r="I163" i="44"/>
  <c r="K120" i="44"/>
  <c r="H120" i="44"/>
  <c r="AI71" i="44"/>
  <c r="J71" i="44"/>
  <c r="H71" i="44"/>
  <c r="AP31" i="44"/>
  <c r="AQ31" i="44" s="1"/>
  <c r="AI30" i="44"/>
  <c r="L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I83" i="34"/>
  <c r="H83" i="34"/>
  <c r="AA83" i="34"/>
  <c r="L42" i="34"/>
  <c r="I42" i="34"/>
  <c r="H42" i="34"/>
  <c r="L121" i="34"/>
  <c r="K121" i="34"/>
  <c r="I121" i="34"/>
  <c r="H121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I119" i="34"/>
  <c r="D119" i="34"/>
  <c r="L117" i="34"/>
  <c r="K117" i="34"/>
  <c r="I117" i="34"/>
  <c r="H117" i="34"/>
  <c r="E117" i="34"/>
  <c r="L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Z108" i="34"/>
  <c r="K109" i="34"/>
  <c r="U108" i="34"/>
  <c r="L107" i="34"/>
  <c r="K107" i="34"/>
  <c r="H107" i="34"/>
  <c r="T107" i="34"/>
  <c r="AO105" i="34"/>
  <c r="AN105" i="34"/>
  <c r="AL105" i="34"/>
  <c r="AK105" i="34"/>
  <c r="W105" i="34"/>
  <c r="H106" i="34"/>
  <c r="L104" i="34"/>
  <c r="L103" i="34"/>
  <c r="K103" i="34"/>
  <c r="G103" i="34"/>
  <c r="L102" i="34"/>
  <c r="I102" i="34"/>
  <c r="K101" i="34"/>
  <c r="H101" i="34"/>
  <c r="AO99" i="34"/>
  <c r="AM99" i="34"/>
  <c r="AL99" i="34"/>
  <c r="AK99" i="34"/>
  <c r="I100" i="34"/>
  <c r="U99" i="34"/>
  <c r="AI88" i="34"/>
  <c r="L87" i="34"/>
  <c r="K87" i="34"/>
  <c r="I87" i="34"/>
  <c r="E87" i="34"/>
  <c r="AO85" i="34"/>
  <c r="AN85" i="34"/>
  <c r="AL85" i="34"/>
  <c r="L86" i="34"/>
  <c r="K86" i="34"/>
  <c r="I86" i="34"/>
  <c r="L82" i="34"/>
  <c r="K82" i="34"/>
  <c r="I82" i="34"/>
  <c r="AI80" i="34"/>
  <c r="L80" i="34"/>
  <c r="K80" i="34"/>
  <c r="I80" i="34"/>
  <c r="H80" i="34"/>
  <c r="L78" i="34"/>
  <c r="H78" i="34"/>
  <c r="AP76" i="34"/>
  <c r="L76" i="34"/>
  <c r="K76" i="34"/>
  <c r="J76" i="34"/>
  <c r="H76" i="34"/>
  <c r="G76" i="34"/>
  <c r="E76" i="34"/>
  <c r="L75" i="34"/>
  <c r="L73" i="34"/>
  <c r="K73" i="34"/>
  <c r="L70" i="34"/>
  <c r="I70" i="34"/>
  <c r="H70" i="34"/>
  <c r="D70" i="34"/>
  <c r="L68" i="34"/>
  <c r="K68" i="34"/>
  <c r="I68" i="34"/>
  <c r="AL66" i="34"/>
  <c r="AK66" i="34"/>
  <c r="Z66" i="34"/>
  <c r="AA67" i="34"/>
  <c r="L64" i="34"/>
  <c r="K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L57" i="34"/>
  <c r="K57" i="34"/>
  <c r="J57" i="34"/>
  <c r="I57" i="34"/>
  <c r="L56" i="34"/>
  <c r="I56" i="34"/>
  <c r="K55" i="34"/>
  <c r="I55" i="34"/>
  <c r="G55" i="34"/>
  <c r="L54" i="34"/>
  <c r="G54" i="34"/>
  <c r="AN52" i="34"/>
  <c r="AL52" i="34"/>
  <c r="AK52" i="34"/>
  <c r="AJ52" i="34"/>
  <c r="AG52" i="34"/>
  <c r="W52" i="34"/>
  <c r="H53" i="34"/>
  <c r="U52" i="34"/>
  <c r="D53" i="34"/>
  <c r="L47" i="34"/>
  <c r="I47" i="34"/>
  <c r="H47" i="34"/>
  <c r="D47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K39" i="34"/>
  <c r="I39" i="34"/>
  <c r="H39" i="34"/>
  <c r="L37" i="34"/>
  <c r="K37" i="34"/>
  <c r="I37" i="34"/>
  <c r="T37" i="34"/>
  <c r="AI35" i="34"/>
  <c r="L35" i="34"/>
  <c r="K35" i="34"/>
  <c r="H35" i="34"/>
  <c r="L34" i="34"/>
  <c r="K34" i="34"/>
  <c r="I34" i="34"/>
  <c r="H34" i="34"/>
  <c r="L32" i="34"/>
  <c r="K32" i="34"/>
  <c r="J32" i="34"/>
  <c r="I32" i="34"/>
  <c r="AP29" i="34"/>
  <c r="L29" i="34"/>
  <c r="H29" i="34"/>
  <c r="G29" i="34"/>
  <c r="L27" i="34"/>
  <c r="I27" i="34"/>
  <c r="H27" i="34"/>
  <c r="L26" i="34"/>
  <c r="L25" i="34"/>
  <c r="J25" i="34"/>
  <c r="H25" i="34"/>
  <c r="E25" i="34"/>
  <c r="AO23" i="34"/>
  <c r="AK23" i="34"/>
  <c r="AG23" i="34"/>
  <c r="Z23" i="34"/>
  <c r="W23" i="34"/>
  <c r="V23" i="34"/>
  <c r="L21" i="34"/>
  <c r="K21" i="34"/>
  <c r="I21" i="34"/>
  <c r="L20" i="34"/>
  <c r="I20" i="34"/>
  <c r="H20" i="34"/>
  <c r="D20" i="34"/>
  <c r="AO18" i="34"/>
  <c r="AK18" i="34"/>
  <c r="L19" i="34"/>
  <c r="W18" i="34"/>
  <c r="H19" i="34"/>
  <c r="R18" i="34"/>
  <c r="L17" i="34"/>
  <c r="K17" i="34"/>
  <c r="I17" i="34"/>
  <c r="H17" i="34"/>
  <c r="D17" i="34"/>
  <c r="AO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/>
  <c r="AL52" i="43"/>
  <c r="AL51" i="43" s="1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0" i="43"/>
  <c r="T82" i="43"/>
  <c r="AI73" i="43"/>
  <c r="AA73" i="43"/>
  <c r="M73" i="43" s="1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F87" i="43" s="1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K156" i="43"/>
  <c r="AG156" i="43"/>
  <c r="AI156" i="43" s="1"/>
  <c r="AH156" i="43"/>
  <c r="E156" i="43" s="1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6" i="43"/>
  <c r="M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AH9" i="43"/>
  <c r="AH8" i="43" s="1"/>
  <c r="AH49" i="43" s="1"/>
  <c r="AJ9" i="43"/>
  <c r="AJ8" i="43" s="1"/>
  <c r="AJ49" i="43" s="1"/>
  <c r="AP49" i="43" s="1"/>
  <c r="AQ49" i="43" s="1"/>
  <c r="AK9" i="43"/>
  <c r="AL9" i="43"/>
  <c r="AL8" i="43" s="1"/>
  <c r="AL49" i="43" s="1"/>
  <c r="X9" i="43"/>
  <c r="Y9" i="43"/>
  <c r="AN9" i="43"/>
  <c r="AI11" i="43"/>
  <c r="AP11" i="43"/>
  <c r="AP12" i="43"/>
  <c r="AQ12" i="43" s="1"/>
  <c r="E13" i="43"/>
  <c r="AI14" i="43"/>
  <c r="T17" i="43"/>
  <c r="S15" i="43"/>
  <c r="AL15" i="43"/>
  <c r="AM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8" i="44"/>
  <c r="W61" i="44"/>
  <c r="X58" i="44"/>
  <c r="X61" i="44"/>
  <c r="X66" i="44"/>
  <c r="Y58" i="44"/>
  <c r="Y66" i="44"/>
  <c r="Z85" i="44"/>
  <c r="T88" i="44"/>
  <c r="T78" i="44"/>
  <c r="T80" i="44"/>
  <c r="T53" i="44"/>
  <c r="T55" i="44"/>
  <c r="R58" i="44"/>
  <c r="T60" i="44"/>
  <c r="T64" i="44"/>
  <c r="R66" i="44"/>
  <c r="S52" i="44"/>
  <c r="S58" i="44"/>
  <c r="AJ85" i="44"/>
  <c r="AN85" i="44"/>
  <c r="AM85" i="44"/>
  <c r="AM90" i="44" s="1"/>
  <c r="AK85" i="44"/>
  <c r="AK90" i="44" s="1"/>
  <c r="AH85" i="44"/>
  <c r="AH90" i="44" s="1"/>
  <c r="AP88" i="44"/>
  <c r="AQ88" i="44" s="1"/>
  <c r="AI88" i="44"/>
  <c r="AP87" i="44"/>
  <c r="E87" i="44"/>
  <c r="AP82" i="44"/>
  <c r="AQ82" i="44" s="1"/>
  <c r="AI82" i="44"/>
  <c r="AP80" i="44"/>
  <c r="AQ80" i="44"/>
  <c r="H80" i="44"/>
  <c r="AP78" i="44"/>
  <c r="AQ78" i="44"/>
  <c r="AI78" i="44"/>
  <c r="AP76" i="44"/>
  <c r="AI76" i="44"/>
  <c r="E76" i="44"/>
  <c r="AP75" i="44"/>
  <c r="AQ75" i="44" s="1"/>
  <c r="AI75" i="44"/>
  <c r="AP73" i="44"/>
  <c r="M73" i="44" s="1"/>
  <c r="AI73" i="44"/>
  <c r="AP70" i="44"/>
  <c r="AQ70" i="44" s="1"/>
  <c r="J70" i="44"/>
  <c r="AP68" i="44"/>
  <c r="AI68" i="44"/>
  <c r="AP67" i="44"/>
  <c r="AQ67" i="44" s="1"/>
  <c r="AO66" i="44"/>
  <c r="AN66" i="44"/>
  <c r="AL66" i="44"/>
  <c r="AK66" i="44"/>
  <c r="AP64" i="44"/>
  <c r="AQ64" i="44" s="1"/>
  <c r="AI64" i="44"/>
  <c r="J63" i="44"/>
  <c r="AJ61" i="44"/>
  <c r="AP61" i="44" s="1"/>
  <c r="AQ61" i="44" s="1"/>
  <c r="AO61" i="44"/>
  <c r="AN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I57" i="44"/>
  <c r="AP56" i="44"/>
  <c r="AQ56" i="44" s="1"/>
  <c r="AI56" i="44"/>
  <c r="AP55" i="44"/>
  <c r="AQ55" i="44" s="1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N177" i="44"/>
  <c r="AN182" i="44"/>
  <c r="AG177" i="44"/>
  <c r="AP180" i="44"/>
  <c r="AQ180" i="44" s="1"/>
  <c r="AI180" i="44"/>
  <c r="AP179" i="44"/>
  <c r="M179" i="44" s="1"/>
  <c r="AI174" i="44"/>
  <c r="AP172" i="44"/>
  <c r="AQ172" i="44"/>
  <c r="J172" i="44"/>
  <c r="AP170" i="44"/>
  <c r="AQ170" i="44" s="1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L156" i="44"/>
  <c r="AK156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 s="1"/>
  <c r="AL142" i="44"/>
  <c r="AL141" i="44" s="1"/>
  <c r="AK142" i="44"/>
  <c r="AK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I108" i="44" s="1"/>
  <c r="W113" i="44"/>
  <c r="W134" i="44"/>
  <c r="X105" i="44"/>
  <c r="X134" i="44"/>
  <c r="Y105" i="44"/>
  <c r="Y108" i="44"/>
  <c r="Y113" i="44"/>
  <c r="Z105" i="44"/>
  <c r="Z108" i="44"/>
  <c r="Z113" i="44"/>
  <c r="Z134" i="44"/>
  <c r="R99" i="44"/>
  <c r="D99" i="44" s="1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P111" i="44"/>
  <c r="AQ111" i="44" s="1"/>
  <c r="H111" i="44"/>
  <c r="AI111" i="44"/>
  <c r="AP110" i="44"/>
  <c r="AQ110" i="44" s="1"/>
  <c r="AI110" i="44"/>
  <c r="F110" i="44" s="1"/>
  <c r="AJ108" i="44"/>
  <c r="AN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K44" i="44" s="1"/>
  <c r="Z23" i="44"/>
  <c r="Z44" i="44"/>
  <c r="T12" i="44"/>
  <c r="T13" i="44"/>
  <c r="T14" i="44"/>
  <c r="T16" i="44"/>
  <c r="T17" i="44"/>
  <c r="R18" i="44"/>
  <c r="T20" i="44"/>
  <c r="T21" i="44"/>
  <c r="T25" i="44"/>
  <c r="T27" i="44"/>
  <c r="F27" i="44" s="1"/>
  <c r="T29" i="44"/>
  <c r="F29" i="44" s="1"/>
  <c r="T32" i="44"/>
  <c r="T35" i="44"/>
  <c r="T39" i="44"/>
  <c r="T41" i="44"/>
  <c r="T46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K49" i="44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P41" i="44"/>
  <c r="AI41" i="44"/>
  <c r="F41" i="44" s="1"/>
  <c r="AP39" i="44"/>
  <c r="AQ39" i="44"/>
  <c r="AI39" i="44"/>
  <c r="AP37" i="44"/>
  <c r="AI37" i="44"/>
  <c r="AP34" i="44"/>
  <c r="AQ34" i="44" s="1"/>
  <c r="AI34" i="44"/>
  <c r="AP32" i="44"/>
  <c r="AQ32" i="44" s="1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49" i="40"/>
  <c r="E49" i="40"/>
  <c r="E48" i="40"/>
  <c r="K46" i="40"/>
  <c r="AO43" i="40"/>
  <c r="AN43" i="40"/>
  <c r="AM43" i="40"/>
  <c r="AJ43" i="40"/>
  <c r="X43" i="40"/>
  <c r="U43" i="40"/>
  <c r="G43" i="40" s="1"/>
  <c r="R43" i="40"/>
  <c r="H41" i="40"/>
  <c r="G41" i="40"/>
  <c r="G40" i="40"/>
  <c r="E38" i="40"/>
  <c r="E35" i="40"/>
  <c r="AO33" i="40"/>
  <c r="AN33" i="40"/>
  <c r="AM33" i="40"/>
  <c r="AL33" i="40"/>
  <c r="Y33" i="40"/>
  <c r="X33" i="40"/>
  <c r="V33" i="40"/>
  <c r="U33" i="40"/>
  <c r="AI29" i="40"/>
  <c r="T29" i="40"/>
  <c r="I28" i="40"/>
  <c r="J28" i="40"/>
  <c r="G28" i="40"/>
  <c r="AA27" i="40"/>
  <c r="AP26" i="40"/>
  <c r="K26" i="40"/>
  <c r="H26" i="40"/>
  <c r="L24" i="40"/>
  <c r="AO21" i="40"/>
  <c r="AM21" i="40"/>
  <c r="AJ21" i="40"/>
  <c r="X21" i="40"/>
  <c r="S21" i="40"/>
  <c r="G18" i="40"/>
  <c r="K17" i="40"/>
  <c r="AI14" i="40"/>
  <c r="D13" i="40"/>
  <c r="E13" i="40"/>
  <c r="AO11" i="40"/>
  <c r="AL11" i="40"/>
  <c r="X11" i="40"/>
  <c r="D13" i="41"/>
  <c r="AN11" i="41"/>
  <c r="AJ11" i="41"/>
  <c r="I12" i="41"/>
  <c r="L46" i="41"/>
  <c r="H45" i="41"/>
  <c r="AO43" i="41"/>
  <c r="AL43" i="41"/>
  <c r="AJ43" i="41"/>
  <c r="J44" i="41"/>
  <c r="W43" i="41"/>
  <c r="AA44" i="41"/>
  <c r="S43" i="41"/>
  <c r="D38" i="41"/>
  <c r="AI36" i="41"/>
  <c r="I36" i="41"/>
  <c r="T36" i="41"/>
  <c r="AI35" i="41"/>
  <c r="AO33" i="41"/>
  <c r="AN33" i="41"/>
  <c r="AL33" i="41"/>
  <c r="J34" i="41"/>
  <c r="V33" i="41"/>
  <c r="U33" i="41"/>
  <c r="AP29" i="41"/>
  <c r="G28" i="41"/>
  <c r="H28" i="41"/>
  <c r="AN21" i="41"/>
  <c r="AL21" i="41"/>
  <c r="AJ21" i="41"/>
  <c r="X21" i="41"/>
  <c r="S21" i="41"/>
  <c r="E19" i="41"/>
  <c r="J18" i="41"/>
  <c r="E16" i="41"/>
  <c r="AO11" i="41"/>
  <c r="K14" i="41"/>
  <c r="AL11" i="41"/>
  <c r="X11" i="41"/>
  <c r="X31" i="41"/>
  <c r="E14" i="41"/>
  <c r="R11" i="41"/>
  <c r="J15" i="41"/>
  <c r="K178" i="50"/>
  <c r="D170" i="50"/>
  <c r="D52" i="41"/>
  <c r="L30" i="41"/>
  <c r="I37" i="41"/>
  <c r="J37" i="41"/>
  <c r="J52" i="41"/>
  <c r="K42" i="40"/>
  <c r="I25" i="40"/>
  <c r="H55" i="34"/>
  <c r="F3" i="44"/>
  <c r="AO4" i="34"/>
  <c r="AI89" i="43"/>
  <c r="F89" i="43" s="1"/>
  <c r="L4" i="43"/>
  <c r="L5" i="41"/>
  <c r="L94" i="47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/>
  <c r="AQ105" i="43" s="1"/>
  <c r="AL156" i="43"/>
  <c r="L93" i="51"/>
  <c r="K31" i="44"/>
  <c r="T73" i="44"/>
  <c r="F73" i="44" s="1"/>
  <c r="H21" i="34"/>
  <c r="X148" i="44"/>
  <c r="T175" i="44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J56" i="43"/>
  <c r="AP37" i="40"/>
  <c r="H76" i="50"/>
  <c r="AA52" i="40"/>
  <c r="H52" i="40"/>
  <c r="AI42" i="40"/>
  <c r="T25" i="40"/>
  <c r="I47" i="40"/>
  <c r="AI52" i="40"/>
  <c r="AP25" i="40"/>
  <c r="K67" i="44"/>
  <c r="AA20" i="40"/>
  <c r="AI20" i="40"/>
  <c r="AI30" i="40"/>
  <c r="D175" i="50"/>
  <c r="AA25" i="40"/>
  <c r="K52" i="40"/>
  <c r="AJ44" i="50"/>
  <c r="AA121" i="43"/>
  <c r="AJ177" i="50"/>
  <c r="AA47" i="41"/>
  <c r="AA42" i="41"/>
  <c r="K42" i="41"/>
  <c r="K30" i="41"/>
  <c r="K20" i="41"/>
  <c r="AP25" i="41"/>
  <c r="AP37" i="41"/>
  <c r="G42" i="41"/>
  <c r="K52" i="41"/>
  <c r="J120" i="44"/>
  <c r="H160" i="44"/>
  <c r="U11" i="41"/>
  <c r="R33" i="41"/>
  <c r="U43" i="41"/>
  <c r="D51" i="40"/>
  <c r="V11" i="41"/>
  <c r="H40" i="40"/>
  <c r="H44" i="40"/>
  <c r="K49" i="41"/>
  <c r="D24" i="40"/>
  <c r="AA106" i="44"/>
  <c r="E16" i="40"/>
  <c r="E29" i="40"/>
  <c r="I22" i="40"/>
  <c r="E22" i="40"/>
  <c r="I19" i="40"/>
  <c r="I23" i="40"/>
  <c r="I39" i="40"/>
  <c r="D19" i="41"/>
  <c r="D51" i="41"/>
  <c r="K14" i="40"/>
  <c r="K24" i="40"/>
  <c r="D18" i="41"/>
  <c r="D29" i="41"/>
  <c r="I38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L16" i="41"/>
  <c r="AI35" i="40"/>
  <c r="AI38" i="40"/>
  <c r="AI39" i="40"/>
  <c r="E51" i="41"/>
  <c r="E13" i="41"/>
  <c r="AK11" i="41"/>
  <c r="J18" i="40"/>
  <c r="E24" i="40"/>
  <c r="E27" i="40"/>
  <c r="J44" i="40"/>
  <c r="J46" i="40"/>
  <c r="J34" i="40"/>
  <c r="I28" i="41"/>
  <c r="J22" i="40"/>
  <c r="E45" i="40"/>
  <c r="E51" i="40"/>
  <c r="J23" i="40"/>
  <c r="J40" i="40"/>
  <c r="J50" i="40"/>
  <c r="E41" i="40"/>
  <c r="I18" i="41"/>
  <c r="I22" i="41"/>
  <c r="AP41" i="40"/>
  <c r="E19" i="40"/>
  <c r="E23" i="40"/>
  <c r="E26" i="40"/>
  <c r="S33" i="40"/>
  <c r="S43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AI42" i="41"/>
  <c r="I12" i="40"/>
  <c r="D17" i="40"/>
  <c r="D35" i="40"/>
  <c r="T24" i="40"/>
  <c r="Y43" i="41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T18" i="40"/>
  <c r="T22" i="40"/>
  <c r="D22" i="40"/>
  <c r="AL21" i="40"/>
  <c r="T28" i="40"/>
  <c r="T38" i="40"/>
  <c r="D38" i="40"/>
  <c r="I40" i="40"/>
  <c r="AA40" i="40"/>
  <c r="T44" i="40"/>
  <c r="AA44" i="40"/>
  <c r="M44" i="40" s="1"/>
  <c r="AG43" i="40"/>
  <c r="I45" i="40"/>
  <c r="AL43" i="40"/>
  <c r="T51" i="40"/>
  <c r="I50" i="40"/>
  <c r="D48" i="40"/>
  <c r="AP13" i="41"/>
  <c r="AP28" i="40"/>
  <c r="AP22" i="40"/>
  <c r="AP35" i="40"/>
  <c r="AQ35" i="40" s="1"/>
  <c r="AP45" i="40"/>
  <c r="AP48" i="40"/>
  <c r="AA50" i="40"/>
  <c r="AP50" i="40"/>
  <c r="AK33" i="40"/>
  <c r="H33" i="40" s="1"/>
  <c r="H35" i="40"/>
  <c r="AA36" i="40"/>
  <c r="AA49" i="40"/>
  <c r="AA14" i="40"/>
  <c r="H28" i="40"/>
  <c r="AA28" i="40"/>
  <c r="AB28" i="40" s="1"/>
  <c r="L46" i="40"/>
  <c r="L49" i="40"/>
  <c r="S11" i="41"/>
  <c r="E48" i="41"/>
  <c r="J50" i="41"/>
  <c r="V21" i="40"/>
  <c r="AA24" i="40"/>
  <c r="AA46" i="40"/>
  <c r="L51" i="40"/>
  <c r="AG113" i="44"/>
  <c r="AI113" i="44"/>
  <c r="T19" i="40"/>
  <c r="D19" i="40"/>
  <c r="D26" i="40"/>
  <c r="T26" i="40"/>
  <c r="W33" i="40"/>
  <c r="I34" i="40"/>
  <c r="D45" i="40"/>
  <c r="T40" i="40"/>
  <c r="V43" i="40"/>
  <c r="AK43" i="40"/>
  <c r="AI25" i="41"/>
  <c r="T42" i="41"/>
  <c r="T47" i="41"/>
  <c r="AH177" i="44"/>
  <c r="AH182" i="44" s="1"/>
  <c r="T157" i="44"/>
  <c r="AA157" i="44"/>
  <c r="AI17" i="40"/>
  <c r="T12" i="41"/>
  <c r="AP12" i="40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I17" i="41"/>
  <c r="AA18" i="41"/>
  <c r="AI18" i="41"/>
  <c r="AI19" i="41"/>
  <c r="AP22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P40" i="41"/>
  <c r="M40" i="41" s="1"/>
  <c r="AI41" i="41"/>
  <c r="AP41" i="41"/>
  <c r="AI45" i="41"/>
  <c r="AP45" i="41"/>
  <c r="AI46" i="41"/>
  <c r="AI48" i="41"/>
  <c r="AP48" i="41"/>
  <c r="AI49" i="41"/>
  <c r="AP50" i="41"/>
  <c r="AI51" i="41"/>
  <c r="AP51" i="41"/>
  <c r="AI12" i="41"/>
  <c r="AQ12" i="41" s="1"/>
  <c r="AP12" i="41"/>
  <c r="T13" i="41"/>
  <c r="AI13" i="41"/>
  <c r="AP16" i="40"/>
  <c r="AP18" i="40"/>
  <c r="AP19" i="40"/>
  <c r="AA22" i="40"/>
  <c r="AP23" i="40"/>
  <c r="AP24" i="40"/>
  <c r="AA26" i="40"/>
  <c r="AA29" i="40"/>
  <c r="AP29" i="40"/>
  <c r="AQ29" i="40" s="1"/>
  <c r="AI45" i="40"/>
  <c r="AI48" i="40"/>
  <c r="AI51" i="40"/>
  <c r="T19" i="41"/>
  <c r="AM33" i="41"/>
  <c r="AP34" i="41"/>
  <c r="T18" i="41"/>
  <c r="E18" i="41"/>
  <c r="T22" i="41"/>
  <c r="AA27" i="41"/>
  <c r="J28" i="41"/>
  <c r="AA28" i="41"/>
  <c r="AB28" i="41" s="1"/>
  <c r="E29" i="41"/>
  <c r="T29" i="41"/>
  <c r="S33" i="41"/>
  <c r="T34" i="41"/>
  <c r="T35" i="41"/>
  <c r="E35" i="41"/>
  <c r="AA36" i="41"/>
  <c r="E38" i="41"/>
  <c r="J39" i="41"/>
  <c r="AA39" i="41"/>
  <c r="T40" i="41"/>
  <c r="J40" i="41"/>
  <c r="AA40" i="41"/>
  <c r="E41" i="41"/>
  <c r="T41" i="41"/>
  <c r="T44" i="41"/>
  <c r="AM43" i="41"/>
  <c r="AP44" i="41"/>
  <c r="T45" i="41"/>
  <c r="E45" i="41"/>
  <c r="AA14" i="41"/>
  <c r="J17" i="41"/>
  <c r="AA17" i="41"/>
  <c r="AA24" i="41"/>
  <c r="AA34" i="41"/>
  <c r="AB34" i="41" s="1"/>
  <c r="AM11" i="41"/>
  <c r="J22" i="41"/>
  <c r="AA22" i="41"/>
  <c r="E23" i="41"/>
  <c r="AM21" i="41"/>
  <c r="AH11" i="41"/>
  <c r="AA49" i="41"/>
  <c r="T50" i="41"/>
  <c r="J12" i="41"/>
  <c r="AA12" i="41"/>
  <c r="V11" i="40"/>
  <c r="AA12" i="40"/>
  <c r="AN21" i="40"/>
  <c r="Z18" i="44"/>
  <c r="L18" i="44" s="1"/>
  <c r="T48" i="40"/>
  <c r="T50" i="40"/>
  <c r="AA34" i="40"/>
  <c r="U21" i="40"/>
  <c r="T17" i="41"/>
  <c r="AP18" i="41"/>
  <c r="AP19" i="41"/>
  <c r="AA46" i="41"/>
  <c r="T16" i="41"/>
  <c r="R11" i="40"/>
  <c r="T23" i="41"/>
  <c r="AP23" i="41"/>
  <c r="AI27" i="41"/>
  <c r="K106" i="50"/>
  <c r="K37" i="41"/>
  <c r="K25" i="40"/>
  <c r="K30" i="40"/>
  <c r="H83" i="50"/>
  <c r="AI52" i="41"/>
  <c r="AI16" i="41"/>
  <c r="D16" i="41"/>
  <c r="V21" i="41"/>
  <c r="R21" i="40"/>
  <c r="U11" i="40"/>
  <c r="AJ11" i="40"/>
  <c r="E42" i="44"/>
  <c r="K131" i="50"/>
  <c r="Y148" i="50"/>
  <c r="D35" i="41"/>
  <c r="T51" i="41"/>
  <c r="W11" i="40"/>
  <c r="AM11" i="40"/>
  <c r="W21" i="40"/>
  <c r="U21" i="41"/>
  <c r="V43" i="41"/>
  <c r="E26" i="41"/>
  <c r="H83" i="44"/>
  <c r="I132" i="43"/>
  <c r="K65" i="50"/>
  <c r="AP47" i="41"/>
  <c r="AP42" i="41"/>
  <c r="AA15" i="41"/>
  <c r="AB15" i="41" s="1"/>
  <c r="AA20" i="41"/>
  <c r="AA25" i="41"/>
  <c r="AI20" i="41"/>
  <c r="AA52" i="41"/>
  <c r="AN134" i="51"/>
  <c r="AP15" i="41"/>
  <c r="AI30" i="41"/>
  <c r="T15" i="41"/>
  <c r="T25" i="41"/>
  <c r="T30" i="41"/>
  <c r="F30" i="41" s="1"/>
  <c r="T37" i="41"/>
  <c r="AJ33" i="41"/>
  <c r="AN43" i="41"/>
  <c r="K20" i="40"/>
  <c r="H27" i="54"/>
  <c r="H176" i="50"/>
  <c r="L107" i="50"/>
  <c r="L117" i="50"/>
  <c r="E59" i="50"/>
  <c r="L180" i="50"/>
  <c r="H171" i="50"/>
  <c r="D171" i="50"/>
  <c r="L103" i="50"/>
  <c r="L124" i="50"/>
  <c r="L167" i="50"/>
  <c r="I130" i="50"/>
  <c r="L125" i="50"/>
  <c r="D169" i="50"/>
  <c r="G169" i="50"/>
  <c r="K35" i="50"/>
  <c r="I104" i="50"/>
  <c r="K39" i="50"/>
  <c r="I167" i="50"/>
  <c r="I175" i="50"/>
  <c r="D133" i="50"/>
  <c r="K56" i="50"/>
  <c r="K60" i="50"/>
  <c r="I117" i="50"/>
  <c r="J69" i="50"/>
  <c r="H107" i="50"/>
  <c r="H160" i="50"/>
  <c r="H125" i="50"/>
  <c r="H126" i="50"/>
  <c r="J62" i="50"/>
  <c r="G12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D143" i="50"/>
  <c r="U58" i="50"/>
  <c r="D145" i="50"/>
  <c r="G64" i="50"/>
  <c r="R151" i="50"/>
  <c r="R148" i="50"/>
  <c r="D167" i="50"/>
  <c r="D178" i="50"/>
  <c r="D150" i="50"/>
  <c r="D157" i="50"/>
  <c r="AG177" i="50"/>
  <c r="K73" i="50"/>
  <c r="Y61" i="50"/>
  <c r="K61" i="50" s="1"/>
  <c r="I13" i="50"/>
  <c r="K47" i="50"/>
  <c r="K55" i="50"/>
  <c r="I180" i="50"/>
  <c r="G36" i="50"/>
  <c r="K82" i="50"/>
  <c r="K87" i="50"/>
  <c r="I103" i="50"/>
  <c r="I115" i="50"/>
  <c r="I124" i="50"/>
  <c r="I131" i="50"/>
  <c r="D112" i="50"/>
  <c r="K36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99" i="50"/>
  <c r="U156" i="50"/>
  <c r="G103" i="50"/>
  <c r="G144" i="50"/>
  <c r="U151" i="50"/>
  <c r="AJ108" i="50"/>
  <c r="D155" i="50"/>
  <c r="K118" i="50"/>
  <c r="AJ156" i="50"/>
  <c r="U105" i="50"/>
  <c r="U113" i="50"/>
  <c r="H68" i="50"/>
  <c r="G68" i="50"/>
  <c r="V58" i="50"/>
  <c r="L100" i="50"/>
  <c r="D14" i="50"/>
  <c r="D16" i="50"/>
  <c r="L143" i="50"/>
  <c r="L178" i="50"/>
  <c r="L127" i="50"/>
  <c r="L153" i="50"/>
  <c r="H181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H143" i="50"/>
  <c r="D166" i="50"/>
  <c r="L106" i="50"/>
  <c r="L137" i="50"/>
  <c r="L152" i="50"/>
  <c r="L135" i="50"/>
  <c r="Z177" i="50"/>
  <c r="L114" i="50"/>
  <c r="D88" i="50"/>
  <c r="R108" i="50"/>
  <c r="D101" i="50"/>
  <c r="G34" i="50"/>
  <c r="E35" i="50"/>
  <c r="K45" i="50"/>
  <c r="L174" i="50"/>
  <c r="AG108" i="50"/>
  <c r="AG105" i="50"/>
  <c r="K67" i="50"/>
  <c r="D153" i="50"/>
  <c r="K138" i="50"/>
  <c r="R99" i="50"/>
  <c r="L157" i="50"/>
  <c r="D106" i="50"/>
  <c r="T111" i="50"/>
  <c r="D109" i="50"/>
  <c r="R113" i="50"/>
  <c r="D116" i="50"/>
  <c r="H69" i="50"/>
  <c r="G69" i="50"/>
  <c r="H101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D121" i="50"/>
  <c r="D122" i="50"/>
  <c r="T124" i="50"/>
  <c r="D124" i="50"/>
  <c r="D125" i="50"/>
  <c r="D129" i="50"/>
  <c r="D132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H72" i="50"/>
  <c r="D147" i="50"/>
  <c r="D20" i="50"/>
  <c r="D100" i="50"/>
  <c r="I132" i="50"/>
  <c r="H174" i="50"/>
  <c r="E41" i="50"/>
  <c r="G63" i="50"/>
  <c r="G101" i="50"/>
  <c r="I10" i="50"/>
  <c r="D163" i="50"/>
  <c r="G162" i="47"/>
  <c r="G159" i="47"/>
  <c r="D171" i="47"/>
  <c r="H146" i="47"/>
  <c r="AJ15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K133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AA58" i="51" s="1"/>
  <c r="R156" i="51"/>
  <c r="D60" i="51"/>
  <c r="D100" i="51"/>
  <c r="D75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13" i="51"/>
  <c r="AJ99" i="51"/>
  <c r="G36" i="51"/>
  <c r="G76" i="51"/>
  <c r="I118" i="51"/>
  <c r="V151" i="51"/>
  <c r="H151" i="51" s="1"/>
  <c r="Y177" i="51"/>
  <c r="L152" i="51"/>
  <c r="H157" i="51"/>
  <c r="E67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R108" i="51"/>
  <c r="W44" i="51"/>
  <c r="D170" i="51"/>
  <c r="D109" i="51"/>
  <c r="D32" i="51"/>
  <c r="I67" i="51"/>
  <c r="AA153" i="51"/>
  <c r="D167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H19" i="51"/>
  <c r="V18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K28" i="51"/>
  <c r="G64" i="51"/>
  <c r="G67" i="51"/>
  <c r="H158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K16" i="51"/>
  <c r="G100" i="51"/>
  <c r="G101" i="51"/>
  <c r="G28" i="51"/>
  <c r="V15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K24" i="51"/>
  <c r="D80" i="51"/>
  <c r="D82" i="51"/>
  <c r="G116" i="51"/>
  <c r="AA116" i="51"/>
  <c r="G149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G27" i="51"/>
  <c r="AJ66" i="51"/>
  <c r="AP67" i="51"/>
  <c r="X43" i="41"/>
  <c r="AO21" i="41"/>
  <c r="X33" i="41"/>
  <c r="X53" i="41" s="1"/>
  <c r="T38" i="41"/>
  <c r="I44" i="41"/>
  <c r="AP28" i="41"/>
  <c r="H34" i="41"/>
  <c r="T16" i="40"/>
  <c r="D16" i="40"/>
  <c r="T41" i="40"/>
  <c r="D41" i="40"/>
  <c r="J25" i="40"/>
  <c r="D34" i="40"/>
  <c r="T34" i="40"/>
  <c r="R33" i="40"/>
  <c r="J12" i="40"/>
  <c r="AN11" i="40"/>
  <c r="D23" i="40"/>
  <c r="T23" i="40"/>
  <c r="AJ33" i="40"/>
  <c r="AP34" i="40"/>
  <c r="W43" i="40"/>
  <c r="I43" i="40" s="1"/>
  <c r="I44" i="40"/>
  <c r="AP51" i="40"/>
  <c r="G51" i="40"/>
  <c r="J30" i="40"/>
  <c r="S11" i="40"/>
  <c r="T47" i="40"/>
  <c r="D29" i="40"/>
  <c r="G17" i="40"/>
  <c r="AI49" i="40"/>
  <c r="K171" i="44"/>
  <c r="AG105" i="44"/>
  <c r="AI105" i="44" s="1"/>
  <c r="D125" i="44"/>
  <c r="H102" i="44"/>
  <c r="E173" i="44"/>
  <c r="I171" i="44"/>
  <c r="D173" i="44"/>
  <c r="E170" i="44"/>
  <c r="L160" i="44"/>
  <c r="H149" i="44"/>
  <c r="K78" i="44"/>
  <c r="D106" i="44"/>
  <c r="R15" i="44"/>
  <c r="V148" i="44"/>
  <c r="D88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H56" i="44"/>
  <c r="H68" i="44"/>
  <c r="H82" i="44"/>
  <c r="D123" i="44"/>
  <c r="T106" i="44"/>
  <c r="I59" i="44"/>
  <c r="D78" i="44"/>
  <c r="L31" i="44"/>
  <c r="I164" i="44"/>
  <c r="J32" i="44"/>
  <c r="J25" i="44"/>
  <c r="H13" i="44"/>
  <c r="J117" i="44"/>
  <c r="E125" i="44"/>
  <c r="J125" i="44"/>
  <c r="E144" i="44"/>
  <c r="J144" i="44"/>
  <c r="J1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D81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L150" i="44"/>
  <c r="H162" i="44"/>
  <c r="G157" i="44"/>
  <c r="K60" i="44"/>
  <c r="K55" i="44"/>
  <c r="E81" i="44"/>
  <c r="U61" i="44"/>
  <c r="AA61" i="44" s="1"/>
  <c r="M61" i="44" s="1"/>
  <c r="AJ66" i="44"/>
  <c r="AP66" i="44" s="1"/>
  <c r="AQ66" i="44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29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L46" i="44"/>
  <c r="L17" i="44"/>
  <c r="L12" i="44"/>
  <c r="J37" i="44"/>
  <c r="J12" i="44"/>
  <c r="I46" i="44"/>
  <c r="I17" i="44"/>
  <c r="I12" i="44"/>
  <c r="H46" i="44"/>
  <c r="H17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J89" i="44"/>
  <c r="H112" i="44"/>
  <c r="K79" i="44"/>
  <c r="AP72" i="44"/>
  <c r="AQ72" i="44"/>
  <c r="AO105" i="44"/>
  <c r="H135" i="44"/>
  <c r="AP30" i="44"/>
  <c r="AQ30" i="44" s="1"/>
  <c r="D132" i="44"/>
  <c r="I172" i="44"/>
  <c r="T143" i="44"/>
  <c r="K77" i="44"/>
  <c r="AI31" i="44"/>
  <c r="I153" i="44"/>
  <c r="H62" i="44"/>
  <c r="T123" i="44"/>
  <c r="L158" i="44"/>
  <c r="K43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AL148" i="44"/>
  <c r="I149" i="44"/>
  <c r="G150" i="44"/>
  <c r="AP150" i="44"/>
  <c r="AP162" i="44"/>
  <c r="M162" i="44" s="1"/>
  <c r="AQ162" i="44"/>
  <c r="G162" i="44"/>
  <c r="T159" i="44"/>
  <c r="D159" i="44"/>
  <c r="Z142" i="44"/>
  <c r="L143" i="44"/>
  <c r="AA153" i="44"/>
  <c r="G153" i="44"/>
  <c r="L55" i="44"/>
  <c r="H55" i="44"/>
  <c r="I31" i="44"/>
  <c r="T71" i="44"/>
  <c r="F71" i="44" s="1"/>
  <c r="T72" i="44"/>
  <c r="I121" i="44"/>
  <c r="I120" i="44"/>
  <c r="T166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82" i="44"/>
  <c r="V142" i="44"/>
  <c r="H143" i="44"/>
  <c r="AA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1" i="44"/>
  <c r="AP149" i="44"/>
  <c r="AQ149" i="44" s="1"/>
  <c r="AP152" i="44"/>
  <c r="G116" i="44"/>
  <c r="Y23" i="44"/>
  <c r="T74" i="44"/>
  <c r="AN9" i="44"/>
  <c r="K10" i="44"/>
  <c r="AH108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29" i="44"/>
  <c r="G12" i="44"/>
  <c r="J106" i="44"/>
  <c r="J163" i="44"/>
  <c r="H29" i="44"/>
  <c r="H37" i="44"/>
  <c r="E167" i="44"/>
  <c r="J146" i="44"/>
  <c r="J167" i="44"/>
  <c r="I167" i="44"/>
  <c r="I57" i="44"/>
  <c r="I63" i="44"/>
  <c r="G63" i="44"/>
  <c r="I70" i="44"/>
  <c r="I87" i="44"/>
  <c r="L54" i="44"/>
  <c r="L78" i="44"/>
  <c r="K68" i="44"/>
  <c r="K82" i="44"/>
  <c r="K75" i="44"/>
  <c r="J78" i="44"/>
  <c r="H59" i="44"/>
  <c r="H54" i="44"/>
  <c r="H78" i="44"/>
  <c r="H88" i="44"/>
  <c r="J123" i="44"/>
  <c r="D36" i="44"/>
  <c r="H36" i="44"/>
  <c r="L36" i="44"/>
  <c r="I38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02" i="44"/>
  <c r="I127" i="44"/>
  <c r="I119" i="44"/>
  <c r="I102" i="44"/>
  <c r="K143" i="44"/>
  <c r="K147" i="44"/>
  <c r="K153" i="44"/>
  <c r="K159" i="44"/>
  <c r="J73" i="44"/>
  <c r="J80" i="44"/>
  <c r="H48" i="44"/>
  <c r="L48" i="44"/>
  <c r="H65" i="44"/>
  <c r="L112" i="44"/>
  <c r="H138" i="44"/>
  <c r="H155" i="44"/>
  <c r="E21" i="44"/>
  <c r="K36" i="44"/>
  <c r="K38" i="44"/>
  <c r="S151" i="44"/>
  <c r="E152" i="44"/>
  <c r="R151" i="44"/>
  <c r="T151" i="44"/>
  <c r="D152" i="44"/>
  <c r="T152" i="44"/>
  <c r="D146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/>
  <c r="G60" i="44"/>
  <c r="Z58" i="44"/>
  <c r="L59" i="44"/>
  <c r="Y85" i="44"/>
  <c r="K86" i="44"/>
  <c r="E31" i="44"/>
  <c r="E30" i="44"/>
  <c r="AA65" i="44"/>
  <c r="G65" i="44"/>
  <c r="G112" i="44"/>
  <c r="AA112" i="44"/>
  <c r="T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26" i="44"/>
  <c r="D26" i="44"/>
  <c r="X9" i="44"/>
  <c r="J10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F152" i="44" s="1"/>
  <c r="AG156" i="44"/>
  <c r="AI156" i="44" s="1"/>
  <c r="AI157" i="44"/>
  <c r="D157" i="44"/>
  <c r="K14" i="44"/>
  <c r="I136" i="44"/>
  <c r="H20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161" i="44"/>
  <c r="K161" i="44"/>
  <c r="E159" i="44"/>
  <c r="E153" i="44"/>
  <c r="E147" i="44"/>
  <c r="L159" i="44"/>
  <c r="J179" i="44"/>
  <c r="I159" i="44"/>
  <c r="G144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F68" i="44" s="1"/>
  <c r="D68" i="44"/>
  <c r="R61" i="44"/>
  <c r="T61" i="44" s="1"/>
  <c r="T56" i="44"/>
  <c r="D56" i="44"/>
  <c r="T75" i="44"/>
  <c r="D75" i="44"/>
  <c r="Y61" i="44"/>
  <c r="K62" i="44"/>
  <c r="AP86" i="44"/>
  <c r="AQ86" i="44" s="1"/>
  <c r="D131" i="44"/>
  <c r="I135" i="44"/>
  <c r="I100" i="44"/>
  <c r="G124" i="44"/>
  <c r="AH61" i="44"/>
  <c r="E64" i="44"/>
  <c r="T48" i="44"/>
  <c r="T155" i="44"/>
  <c r="D155" i="44"/>
  <c r="D110" i="44"/>
  <c r="T100" i="44"/>
  <c r="S142" i="44"/>
  <c r="J82" i="44"/>
  <c r="X85" i="44"/>
  <c r="J86" i="44"/>
  <c r="AA59" i="44"/>
  <c r="U58" i="44"/>
  <c r="L72" i="44"/>
  <c r="AA121" i="44"/>
  <c r="AP121" i="44"/>
  <c r="AQ121" i="44"/>
  <c r="AA163" i="44"/>
  <c r="AA164" i="44"/>
  <c r="AP161" i="44"/>
  <c r="AQ161" i="44"/>
  <c r="G161" i="44"/>
  <c r="K149" i="44"/>
  <c r="AA114" i="44"/>
  <c r="K19" i="44"/>
  <c r="I25" i="44"/>
  <c r="I32" i="44"/>
  <c r="H47" i="44"/>
  <c r="T87" i="44"/>
  <c r="Z66" i="44"/>
  <c r="L67" i="44"/>
  <c r="G16" i="44"/>
  <c r="K104" i="44"/>
  <c r="L131" i="44"/>
  <c r="J158" i="44"/>
  <c r="I158" i="44"/>
  <c r="I146" i="44"/>
  <c r="K69" i="44"/>
  <c r="I13" i="44"/>
  <c r="K29" i="44"/>
  <c r="K37" i="44"/>
  <c r="E39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E80" i="44"/>
  <c r="E73" i="44"/>
  <c r="L68" i="44"/>
  <c r="L56" i="44"/>
  <c r="L75" i="44"/>
  <c r="K57" i="44"/>
  <c r="K88" i="44"/>
  <c r="J68" i="44"/>
  <c r="J57" i="44"/>
  <c r="J76" i="44"/>
  <c r="J87" i="44"/>
  <c r="I80" i="44"/>
  <c r="H70" i="44"/>
  <c r="H63" i="44"/>
  <c r="H87" i="44"/>
  <c r="I155" i="44"/>
  <c r="AG9" i="44"/>
  <c r="AI10" i="44"/>
  <c r="S23" i="44"/>
  <c r="E23" i="44" s="1"/>
  <c r="E24" i="44"/>
  <c r="Y134" i="44"/>
  <c r="K135" i="44"/>
  <c r="V105" i="44"/>
  <c r="H106" i="44"/>
  <c r="T70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2" i="44" s="1"/>
  <c r="J143" i="44"/>
  <c r="I55" i="44"/>
  <c r="AP57" i="44"/>
  <c r="AQ57" i="44" s="1"/>
  <c r="G57" i="44"/>
  <c r="AM66" i="44"/>
  <c r="J67" i="44"/>
  <c r="D46" i="44"/>
  <c r="S66" i="44"/>
  <c r="AI170" i="44"/>
  <c r="D170" i="44"/>
  <c r="Z151" i="44"/>
  <c r="L152" i="44"/>
  <c r="Y151" i="44"/>
  <c r="K152" i="44"/>
  <c r="I174" i="44"/>
  <c r="AA143" i="44"/>
  <c r="U142" i="44"/>
  <c r="Y15" i="44"/>
  <c r="K16" i="44"/>
  <c r="X15" i="44"/>
  <c r="J16" i="44"/>
  <c r="W15" i="44"/>
  <c r="I16" i="44"/>
  <c r="D28" i="44"/>
  <c r="T28" i="44"/>
  <c r="H12" i="44"/>
  <c r="X108" i="44"/>
  <c r="H146" i="44"/>
  <c r="L146" i="44"/>
  <c r="H147" i="44"/>
  <c r="AI72" i="44"/>
  <c r="D72" i="44"/>
  <c r="H123" i="44"/>
  <c r="L123" i="44"/>
  <c r="L89" i="44"/>
  <c r="L155" i="44"/>
  <c r="H101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Z52" i="44"/>
  <c r="L53" i="44"/>
  <c r="H74" i="44"/>
  <c r="L74" i="44"/>
  <c r="AI22" i="44"/>
  <c r="D22" i="44"/>
  <c r="K181" i="44"/>
  <c r="K72" i="44"/>
  <c r="K71" i="44"/>
  <c r="J69" i="44"/>
  <c r="J29" i="44"/>
  <c r="K39" i="44"/>
  <c r="H115" i="44"/>
  <c r="L137" i="44"/>
  <c r="L125" i="44"/>
  <c r="L117" i="44"/>
  <c r="L101" i="44"/>
  <c r="K136" i="44"/>
  <c r="K110" i="44"/>
  <c r="K174" i="44"/>
  <c r="E78" i="44"/>
  <c r="E88" i="44"/>
  <c r="E28" i="44"/>
  <c r="G118" i="44"/>
  <c r="J17" i="44"/>
  <c r="L127" i="44"/>
  <c r="I137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3" i="44"/>
  <c r="D101" i="44"/>
  <c r="D47" i="44"/>
  <c r="D39" i="44"/>
  <c r="D102" i="44"/>
  <c r="G76" i="44"/>
  <c r="L135" i="44"/>
  <c r="AI100" i="44"/>
  <c r="AP62" i="44"/>
  <c r="AQ62" i="44"/>
  <c r="G68" i="44"/>
  <c r="T144" i="44"/>
  <c r="D59" i="44"/>
  <c r="AA144" i="44"/>
  <c r="L13" i="44"/>
  <c r="T63" i="44"/>
  <c r="R52" i="44"/>
  <c r="D53" i="44"/>
  <c r="AA30" i="44"/>
  <c r="AA31" i="44"/>
  <c r="AI138" i="44"/>
  <c r="D138" i="44"/>
  <c r="AI33" i="44"/>
  <c r="D33" i="44"/>
  <c r="AP69" i="44"/>
  <c r="AQ69" i="44" s="1"/>
  <c r="G69" i="44"/>
  <c r="G64" i="44"/>
  <c r="G54" i="44"/>
  <c r="G34" i="44"/>
  <c r="G56" i="44"/>
  <c r="AP63" i="44"/>
  <c r="AQ63" i="44" s="1"/>
  <c r="H121" i="44"/>
  <c r="L121" i="44"/>
  <c r="I72" i="44"/>
  <c r="G62" i="44"/>
  <c r="G149" i="44"/>
  <c r="D100" i="44"/>
  <c r="K106" i="44"/>
  <c r="D21" i="44"/>
  <c r="D127" i="44"/>
  <c r="K59" i="44"/>
  <c r="E53" i="44"/>
  <c r="AG85" i="44"/>
  <c r="AI86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26" i="44"/>
  <c r="J14" i="44"/>
  <c r="H104" i="44"/>
  <c r="E160" i="44"/>
  <c r="I56" i="44"/>
  <c r="H35" i="44"/>
  <c r="G104" i="44"/>
  <c r="L60" i="44"/>
  <c r="E74" i="44"/>
  <c r="K127" i="44"/>
  <c r="K119" i="44"/>
  <c r="K168" i="44"/>
  <c r="J147" i="44"/>
  <c r="I168" i="44"/>
  <c r="H159" i="44"/>
  <c r="H154" i="44"/>
  <c r="H145" i="44"/>
  <c r="J72" i="44"/>
  <c r="G28" i="44"/>
  <c r="E137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H24" i="44"/>
  <c r="G33" i="44"/>
  <c r="E124" i="44"/>
  <c r="E111" i="44"/>
  <c r="I179" i="44"/>
  <c r="H150" i="44"/>
  <c r="AP22" i="44"/>
  <c r="AQ22" i="44" s="1"/>
  <c r="G22" i="44"/>
  <c r="I112" i="44"/>
  <c r="L22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 s="1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AI67" i="43"/>
  <c r="L101" i="43"/>
  <c r="L111" i="43"/>
  <c r="I147" i="43"/>
  <c r="I54" i="43"/>
  <c r="E77" i="43"/>
  <c r="E79" i="43"/>
  <c r="L178" i="43"/>
  <c r="G12" i="43"/>
  <c r="AI109" i="43"/>
  <c r="F109" i="43" s="1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AQ111" i="43" s="1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K27" i="43"/>
  <c r="J17" i="43"/>
  <c r="H122" i="43"/>
  <c r="L122" i="43"/>
  <c r="H129" i="43"/>
  <c r="U113" i="43"/>
  <c r="AG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8" i="43" s="1"/>
  <c r="T19" i="43"/>
  <c r="AP14" i="43"/>
  <c r="AQ14" i="43"/>
  <c r="AM9" i="43"/>
  <c r="AM8" i="43" s="1"/>
  <c r="AM49" i="43" s="1"/>
  <c r="J10" i="43"/>
  <c r="S9" i="43"/>
  <c r="S8" i="43" s="1"/>
  <c r="E10" i="43"/>
  <c r="D101" i="43"/>
  <c r="AI101" i="43"/>
  <c r="F101" i="43" s="1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T67" i="43"/>
  <c r="W61" i="43"/>
  <c r="I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M61" i="43"/>
  <c r="J61" i="43" s="1"/>
  <c r="J62" i="43"/>
  <c r="AK61" i="43"/>
  <c r="AJ61" i="43"/>
  <c r="AP61" i="43" s="1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2" i="43" s="1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K10" i="43"/>
  <c r="K59" i="43"/>
  <c r="I152" i="43"/>
  <c r="D82" i="43"/>
  <c r="G103" i="43"/>
  <c r="D26" i="43"/>
  <c r="D75" i="43"/>
  <c r="D10" i="43"/>
  <c r="E41" i="43"/>
  <c r="J29" i="43"/>
  <c r="E29" i="43"/>
  <c r="J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X141" i="43" s="1"/>
  <c r="J141" i="43" s="1"/>
  <c r="J143" i="43"/>
  <c r="W142" i="43"/>
  <c r="I143" i="43"/>
  <c r="AA159" i="43"/>
  <c r="G159" i="43"/>
  <c r="H86" i="43"/>
  <c r="AG58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4" i="43" s="1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G76" i="43"/>
  <c r="AO66" i="43"/>
  <c r="L66" i="43" s="1"/>
  <c r="L67" i="43"/>
  <c r="G24" i="43"/>
  <c r="D181" i="43"/>
  <c r="T74" i="43"/>
  <c r="F74" i="43" s="1"/>
  <c r="D123" i="43"/>
  <c r="S44" i="43"/>
  <c r="E45" i="43"/>
  <c r="R44" i="43"/>
  <c r="D45" i="43"/>
  <c r="T45" i="43"/>
  <c r="F45" i="43" s="1"/>
  <c r="AP29" i="43"/>
  <c r="AQ29" i="43" s="1"/>
  <c r="G29" i="43"/>
  <c r="AI29" i="43"/>
  <c r="D29" i="43"/>
  <c r="AP25" i="43"/>
  <c r="G25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/>
  <c r="AP16" i="43"/>
  <c r="AQ16" i="43" s="1"/>
  <c r="U15" i="43"/>
  <c r="AA10" i="43"/>
  <c r="G10" i="43"/>
  <c r="U9" i="43"/>
  <c r="G9" i="43" s="1"/>
  <c r="G102" i="43"/>
  <c r="AP102" i="43"/>
  <c r="AQ102" i="43" s="1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L163" i="43"/>
  <c r="L164" i="43"/>
  <c r="H163" i="43"/>
  <c r="H164" i="43"/>
  <c r="G35" i="43"/>
  <c r="AO108" i="43"/>
  <c r="L108" i="43" s="1"/>
  <c r="L109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J109" i="34"/>
  <c r="T84" i="34"/>
  <c r="K126" i="34"/>
  <c r="D126" i="34"/>
  <c r="J64" i="34"/>
  <c r="E82" i="34"/>
  <c r="G126" i="34"/>
  <c r="I81" i="34"/>
  <c r="D77" i="34"/>
  <c r="J160" i="34"/>
  <c r="K79" i="34"/>
  <c r="E33" i="34"/>
  <c r="E115" i="34"/>
  <c r="X177" i="34"/>
  <c r="E143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T63" i="34"/>
  <c r="D146" i="34"/>
  <c r="D73" i="34"/>
  <c r="D159" i="34"/>
  <c r="L181" i="34"/>
  <c r="H181" i="34"/>
  <c r="I36" i="34"/>
  <c r="W58" i="34"/>
  <c r="W44" i="34"/>
  <c r="D35" i="34"/>
  <c r="D144" i="34"/>
  <c r="T47" i="34"/>
  <c r="AI53" i="34"/>
  <c r="H155" i="34"/>
  <c r="L155" i="34"/>
  <c r="Y85" i="34"/>
  <c r="U15" i="34"/>
  <c r="U134" i="34"/>
  <c r="D33" i="34"/>
  <c r="S177" i="34"/>
  <c r="U156" i="34"/>
  <c r="G10" i="34"/>
  <c r="G13" i="34"/>
  <c r="G160" i="34"/>
  <c r="U44" i="34"/>
  <c r="AJ142" i="34"/>
  <c r="Y134" i="34"/>
  <c r="G152" i="34"/>
  <c r="G107" i="34"/>
  <c r="AP10" i="34"/>
  <c r="AJ148" i="34"/>
  <c r="Y113" i="34"/>
  <c r="G101" i="34"/>
  <c r="Y142" i="34"/>
  <c r="G147" i="34"/>
  <c r="K48" i="34"/>
  <c r="K89" i="34"/>
  <c r="K112" i="34"/>
  <c r="G112" i="34"/>
  <c r="K138" i="34"/>
  <c r="K181" i="34"/>
  <c r="AJ113" i="34"/>
  <c r="AJ108" i="34"/>
  <c r="AP157" i="34"/>
  <c r="AJ66" i="34"/>
  <c r="E160" i="34"/>
  <c r="H118" i="34"/>
  <c r="L118" i="34"/>
  <c r="H161" i="34"/>
  <c r="L161" i="34"/>
  <c r="K118" i="34"/>
  <c r="AJ61" i="34"/>
  <c r="G64" i="34"/>
  <c r="G26" i="34"/>
  <c r="U9" i="34"/>
  <c r="AP53" i="34"/>
  <c r="G67" i="34"/>
  <c r="L28" i="34"/>
  <c r="J118" i="34"/>
  <c r="Y44" i="34"/>
  <c r="G12" i="34"/>
  <c r="G14" i="34"/>
  <c r="G60" i="34"/>
  <c r="AA55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U148" i="34"/>
  <c r="G149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T82" i="34"/>
  <c r="D82" i="34"/>
  <c r="D88" i="34"/>
  <c r="T88" i="34"/>
  <c r="I114" i="34"/>
  <c r="W113" i="34"/>
  <c r="G153" i="34"/>
  <c r="AA153" i="34"/>
  <c r="T17" i="34"/>
  <c r="K10" i="34"/>
  <c r="Y9" i="34"/>
  <c r="G53" i="34"/>
  <c r="V105" i="34"/>
  <c r="I16" i="34"/>
  <c r="L106" i="34"/>
  <c r="G109" i="34"/>
  <c r="Z177" i="34"/>
  <c r="L177" i="34" s="1"/>
  <c r="L178" i="34"/>
  <c r="H179" i="34"/>
  <c r="D31" i="34"/>
  <c r="E70" i="34"/>
  <c r="I89" i="34"/>
  <c r="I112" i="34"/>
  <c r="D112" i="34"/>
  <c r="I138" i="34"/>
  <c r="D138" i="34"/>
  <c r="I155" i="34"/>
  <c r="I181" i="34"/>
  <c r="D28" i="34"/>
  <c r="J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AI15" i="34" s="1"/>
  <c r="D16" i="34"/>
  <c r="D19" i="34"/>
  <c r="G34" i="34"/>
  <c r="AA34" i="34"/>
  <c r="G35" i="34"/>
  <c r="D78" i="34"/>
  <c r="D87" i="34"/>
  <c r="T87" i="34"/>
  <c r="R99" i="34"/>
  <c r="T99" i="34" s="1"/>
  <c r="D100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V58" i="34"/>
  <c r="H59" i="34"/>
  <c r="Z58" i="34"/>
  <c r="L58" i="34" s="1"/>
  <c r="L59" i="34"/>
  <c r="AN66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AG66" i="34"/>
  <c r="D67" i="34"/>
  <c r="AO66" i="34"/>
  <c r="L67" i="34"/>
  <c r="U105" i="34"/>
  <c r="AA105" i="34" s="1"/>
  <c r="J131" i="34"/>
  <c r="AG151" i="34"/>
  <c r="AI151" i="34" s="1"/>
  <c r="D172" i="34"/>
  <c r="AI172" i="34"/>
  <c r="D174" i="34"/>
  <c r="D179" i="34"/>
  <c r="J83" i="34"/>
  <c r="D132" i="34"/>
  <c r="H14" i="34"/>
  <c r="G16" i="34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AO134" i="34"/>
  <c r="L135" i="34"/>
  <c r="U142" i="34"/>
  <c r="G143" i="34"/>
  <c r="G144" i="34"/>
  <c r="AA145" i="34"/>
  <c r="G145" i="34"/>
  <c r="K157" i="34"/>
  <c r="Y156" i="34"/>
  <c r="AL18" i="34"/>
  <c r="I19" i="34"/>
  <c r="S23" i="34"/>
  <c r="I24" i="34"/>
  <c r="AL23" i="34"/>
  <c r="H26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AM44" i="34"/>
  <c r="AN99" i="34"/>
  <c r="G104" i="34"/>
  <c r="G114" i="34"/>
  <c r="U113" i="34"/>
  <c r="AA113" i="34" s="1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AJ98" i="34" s="1"/>
  <c r="G155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T71" i="43"/>
  <c r="F71" i="43" s="1"/>
  <c r="D71" i="43"/>
  <c r="D163" i="43"/>
  <c r="T163" i="43"/>
  <c r="T30" i="43"/>
  <c r="G71" i="43"/>
  <c r="G163" i="43"/>
  <c r="G120" i="43"/>
  <c r="D120" i="43"/>
  <c r="G12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I10" i="51"/>
  <c r="AI36" i="51"/>
  <c r="D36" i="51"/>
  <c r="AG134" i="51"/>
  <c r="D135" i="51"/>
  <c r="AI175" i="51"/>
  <c r="D172" i="51"/>
  <c r="D117" i="51"/>
  <c r="AI117" i="51"/>
  <c r="AI169" i="51"/>
  <c r="D126" i="50"/>
  <c r="L71" i="43"/>
  <c r="J71" i="43"/>
  <c r="E71" i="43"/>
  <c r="AA83" i="50"/>
  <c r="M83" i="50" s="1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I117" i="50"/>
  <c r="AP117" i="50"/>
  <c r="AI118" i="50"/>
  <c r="AP118" i="50"/>
  <c r="T119" i="50"/>
  <c r="AA119" i="50"/>
  <c r="AI119" i="50"/>
  <c r="AP119" i="50"/>
  <c r="AI122" i="50"/>
  <c r="AI123" i="50"/>
  <c r="AI124" i="50"/>
  <c r="AP124" i="50"/>
  <c r="AI125" i="50"/>
  <c r="AI126" i="50"/>
  <c r="AP126" i="50"/>
  <c r="AI127" i="50"/>
  <c r="AP127" i="50"/>
  <c r="AP128" i="50"/>
  <c r="AI129" i="50"/>
  <c r="AP129" i="50"/>
  <c r="AQ129" i="50" s="1"/>
  <c r="AI130" i="50"/>
  <c r="AP130" i="50"/>
  <c r="AP131" i="50"/>
  <c r="T132" i="50"/>
  <c r="AI132" i="50"/>
  <c r="AP132" i="50"/>
  <c r="AI133" i="50"/>
  <c r="AI136" i="50"/>
  <c r="AP136" i="50"/>
  <c r="AA137" i="50"/>
  <c r="AI137" i="50"/>
  <c r="T138" i="50"/>
  <c r="AP138" i="50"/>
  <c r="AI144" i="50"/>
  <c r="AI145" i="50"/>
  <c r="AP145" i="50"/>
  <c r="AI146" i="50"/>
  <c r="AI147" i="50"/>
  <c r="AP147" i="50"/>
  <c r="AI150" i="50"/>
  <c r="AP150" i="50"/>
  <c r="AQ150" i="50" s="1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I12" i="51"/>
  <c r="AI13" i="51"/>
  <c r="AP13" i="51"/>
  <c r="AI14" i="51"/>
  <c r="AI17" i="51"/>
  <c r="AP17" i="51"/>
  <c r="AI20" i="51"/>
  <c r="AI21" i="51"/>
  <c r="AP21" i="51"/>
  <c r="AI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I126" i="51"/>
  <c r="AP126" i="51"/>
  <c r="T127" i="51"/>
  <c r="AI127" i="51"/>
  <c r="AP127" i="51"/>
  <c r="T128" i="51"/>
  <c r="AI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Q136" i="51" s="1"/>
  <c r="AI137" i="51"/>
  <c r="AP137" i="51"/>
  <c r="AQ137" i="51"/>
  <c r="AI138" i="51"/>
  <c r="AP138" i="51"/>
  <c r="AI144" i="51"/>
  <c r="AP144" i="51"/>
  <c r="AP145" i="51"/>
  <c r="AI146" i="51"/>
  <c r="AP146" i="51"/>
  <c r="AQ146" i="51" s="1"/>
  <c r="AI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B14" i="34" s="1"/>
  <c r="AI14" i="34"/>
  <c r="AP14" i="34"/>
  <c r="T16" i="34"/>
  <c r="AA17" i="34"/>
  <c r="AI17" i="34"/>
  <c r="T19" i="34"/>
  <c r="AI20" i="34"/>
  <c r="T21" i="34"/>
  <c r="AA21" i="34"/>
  <c r="AI21" i="34"/>
  <c r="T22" i="34"/>
  <c r="AI22" i="34"/>
  <c r="AP22" i="34"/>
  <c r="T24" i="34"/>
  <c r="T25" i="34"/>
  <c r="AA25" i="34"/>
  <c r="AI25" i="34"/>
  <c r="T26" i="34"/>
  <c r="AI26" i="34"/>
  <c r="AP26" i="34"/>
  <c r="T28" i="34"/>
  <c r="AA28" i="34"/>
  <c r="AI28" i="34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F46" i="34" s="1"/>
  <c r="AP46" i="34"/>
  <c r="AI47" i="34"/>
  <c r="AP47" i="34"/>
  <c r="AQ47" i="34"/>
  <c r="AI48" i="34"/>
  <c r="AA53" i="34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T70" i="34"/>
  <c r="AI70" i="34"/>
  <c r="AP70" i="34"/>
  <c r="AA73" i="34"/>
  <c r="AI73" i="34"/>
  <c r="AP73" i="34"/>
  <c r="M73" i="34" s="1"/>
  <c r="AA74" i="34"/>
  <c r="AI74" i="34"/>
  <c r="AP74" i="34"/>
  <c r="M74" i="34" s="1"/>
  <c r="AA75" i="34"/>
  <c r="AI75" i="34"/>
  <c r="AP75" i="34"/>
  <c r="AA76" i="34"/>
  <c r="AI76" i="34"/>
  <c r="AA77" i="34"/>
  <c r="AP77" i="34"/>
  <c r="T78" i="34"/>
  <c r="F78" i="34" s="1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F87" i="34" s="1"/>
  <c r="AP87" i="34"/>
  <c r="AP88" i="34"/>
  <c r="AA89" i="34"/>
  <c r="AI89" i="34"/>
  <c r="AI101" i="34"/>
  <c r="AP101" i="34"/>
  <c r="M101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P152" i="34"/>
  <c r="AI153" i="34"/>
  <c r="AP153" i="34"/>
  <c r="AI154" i="34"/>
  <c r="AP154" i="34"/>
  <c r="M154" i="34" s="1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M43" i="43" s="1"/>
  <c r="AA47" i="43"/>
  <c r="AA48" i="43"/>
  <c r="AB48" i="43" s="1"/>
  <c r="AA54" i="43"/>
  <c r="AA56" i="43"/>
  <c r="AA57" i="43"/>
  <c r="AA59" i="43"/>
  <c r="AB59" i="43"/>
  <c r="AA64" i="43"/>
  <c r="AA65" i="43"/>
  <c r="AA68" i="43"/>
  <c r="M68" i="43" s="1"/>
  <c r="AA70" i="43"/>
  <c r="AA75" i="43"/>
  <c r="AA81" i="43"/>
  <c r="AA86" i="43"/>
  <c r="AA89" i="43"/>
  <c r="T101" i="43"/>
  <c r="AA103" i="43"/>
  <c r="M103" i="43" s="1"/>
  <c r="T110" i="43"/>
  <c r="AA110" i="43"/>
  <c r="M110" i="43" s="1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E99" i="34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AB74" i="50" s="1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X120" i="50"/>
  <c r="J121" i="50"/>
  <c r="AA121" i="50"/>
  <c r="AA123" i="50"/>
  <c r="J125" i="50"/>
  <c r="AA125" i="50"/>
  <c r="AA127" i="50"/>
  <c r="AA129" i="50"/>
  <c r="J129" i="50"/>
  <c r="J131" i="50"/>
  <c r="AA131" i="50"/>
  <c r="M131" i="50"/>
  <c r="AA133" i="50"/>
  <c r="AM134" i="50"/>
  <c r="AP135" i="50"/>
  <c r="AA138" i="50"/>
  <c r="AP143" i="50"/>
  <c r="AM142" i="50"/>
  <c r="J144" i="50"/>
  <c r="AA144" i="50"/>
  <c r="J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AB181" i="50" s="1"/>
  <c r="J181" i="50"/>
  <c r="AP10" i="51"/>
  <c r="AM9" i="51"/>
  <c r="J9" i="51"/>
  <c r="J11" i="51"/>
  <c r="J13" i="51"/>
  <c r="X15" i="51"/>
  <c r="AA16" i="51"/>
  <c r="J16" i="51"/>
  <c r="X18" i="51"/>
  <c r="J19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M115" i="50" s="1"/>
  <c r="J115" i="50"/>
  <c r="J117" i="50"/>
  <c r="AA117" i="50"/>
  <c r="AP121" i="50"/>
  <c r="AA122" i="50"/>
  <c r="J122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E143" i="50"/>
  <c r="T143" i="50"/>
  <c r="J145" i="50"/>
  <c r="J147" i="50"/>
  <c r="AA147" i="50"/>
  <c r="J150" i="50"/>
  <c r="AA150" i="50"/>
  <c r="AP152" i="50"/>
  <c r="AM151" i="50"/>
  <c r="AA155" i="50"/>
  <c r="J155" i="50"/>
  <c r="AM156" i="50"/>
  <c r="AP157" i="50"/>
  <c r="M157" i="50" s="1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M15" i="51"/>
  <c r="J15" i="51" s="1"/>
  <c r="J17" i="51"/>
  <c r="AM18" i="51"/>
  <c r="J20" i="51"/>
  <c r="AA20" i="51"/>
  <c r="J22" i="51"/>
  <c r="AM23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M45" i="51" s="1"/>
  <c r="J45" i="51"/>
  <c r="AA47" i="51"/>
  <c r="J47" i="51"/>
  <c r="X52" i="51"/>
  <c r="AA53" i="51"/>
  <c r="J53" i="51"/>
  <c r="AA55" i="51"/>
  <c r="J55" i="51"/>
  <c r="J57" i="51"/>
  <c r="AA57" i="51"/>
  <c r="AB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P178" i="50"/>
  <c r="M178" i="50"/>
  <c r="AA166" i="50"/>
  <c r="J48" i="51"/>
  <c r="E161" i="50"/>
  <c r="J173" i="50"/>
  <c r="G168" i="47"/>
  <c r="K10" i="50"/>
  <c r="Y9" i="50"/>
  <c r="K12" i="50"/>
  <c r="K14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AI121" i="50"/>
  <c r="T122" i="50"/>
  <c r="E126" i="50"/>
  <c r="T126" i="50"/>
  <c r="E128" i="50"/>
  <c r="T128" i="50"/>
  <c r="E130" i="50"/>
  <c r="T130" i="50"/>
  <c r="E132" i="50"/>
  <c r="S134" i="50"/>
  <c r="T135" i="50"/>
  <c r="X142" i="50"/>
  <c r="J143" i="50"/>
  <c r="T145" i="50"/>
  <c r="E145" i="50"/>
  <c r="E147" i="50"/>
  <c r="T147" i="50"/>
  <c r="AH148" i="50"/>
  <c r="AI149" i="50"/>
  <c r="E150" i="50"/>
  <c r="T150" i="50"/>
  <c r="AH151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F167" i="50" s="1"/>
  <c r="E167" i="50"/>
  <c r="T169" i="50"/>
  <c r="E169" i="50"/>
  <c r="E171" i="50"/>
  <c r="T171" i="50"/>
  <c r="F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AH66" i="51"/>
  <c r="E66" i="51" s="1"/>
  <c r="T68" i="51"/>
  <c r="E68" i="51"/>
  <c r="AH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T129" i="50"/>
  <c r="E129" i="50"/>
  <c r="E131" i="50"/>
  <c r="T131" i="50"/>
  <c r="T133" i="50"/>
  <c r="E133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X148" i="50"/>
  <c r="E170" i="50"/>
  <c r="T99" i="50"/>
  <c r="T114" i="50"/>
  <c r="F114" i="50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J13" i="34"/>
  <c r="AA13" i="34"/>
  <c r="J14" i="34"/>
  <c r="AA14" i="34"/>
  <c r="E20" i="34"/>
  <c r="J20" i="34"/>
  <c r="AM23" i="34"/>
  <c r="E27" i="34"/>
  <c r="J27" i="34"/>
  <c r="AM30" i="34"/>
  <c r="AP31" i="34"/>
  <c r="E37" i="34"/>
  <c r="E43" i="34"/>
  <c r="T43" i="34"/>
  <c r="F43" i="34" s="1"/>
  <c r="AA43" i="34"/>
  <c r="J43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J71" i="34" s="1"/>
  <c r="AP72" i="34"/>
  <c r="E73" i="34"/>
  <c r="E79" i="34"/>
  <c r="J79" i="34"/>
  <c r="E86" i="34"/>
  <c r="S85" i="34"/>
  <c r="T86" i="34"/>
  <c r="AA86" i="34"/>
  <c r="X85" i="34"/>
  <c r="E89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M166" i="34" s="1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M179" i="34" s="1"/>
  <c r="J179" i="34"/>
  <c r="H14" i="43"/>
  <c r="AA14" i="43"/>
  <c r="L14" i="43"/>
  <c r="L17" i="43"/>
  <c r="AA26" i="43"/>
  <c r="AA29" i="43"/>
  <c r="L33" i="43"/>
  <c r="AA36" i="43"/>
  <c r="H36" i="43"/>
  <c r="L36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J142" i="51" s="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4" i="51"/>
  <c r="AQ164" i="51" s="1"/>
  <c r="J166" i="51"/>
  <c r="AA169" i="51"/>
  <c r="J169" i="51"/>
  <c r="E175" i="51"/>
  <c r="AA175" i="51"/>
  <c r="J175" i="51"/>
  <c r="E179" i="51"/>
  <c r="J179" i="51"/>
  <c r="T12" i="34"/>
  <c r="E12" i="34"/>
  <c r="J12" i="34"/>
  <c r="AP19" i="34"/>
  <c r="AQ19" i="34" s="1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2" i="34" s="1"/>
  <c r="E53" i="34"/>
  <c r="J56" i="34"/>
  <c r="J60" i="34"/>
  <c r="AA60" i="34"/>
  <c r="E64" i="34"/>
  <c r="AP67" i="34"/>
  <c r="AM66" i="34"/>
  <c r="J68" i="34"/>
  <c r="E75" i="34"/>
  <c r="T75" i="34"/>
  <c r="F75" i="34"/>
  <c r="AA78" i="34"/>
  <c r="M78" i="34" s="1"/>
  <c r="J78" i="34"/>
  <c r="E80" i="34"/>
  <c r="AA80" i="34"/>
  <c r="J80" i="34"/>
  <c r="AH85" i="34"/>
  <c r="E85" i="34" s="1"/>
  <c r="AI86" i="34"/>
  <c r="J87" i="34"/>
  <c r="AA87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AB32" i="43" s="1"/>
  <c r="H32" i="43"/>
  <c r="H35" i="43"/>
  <c r="H38" i="43"/>
  <c r="AA38" i="43"/>
  <c r="AB38" i="43" s="1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AA117" i="34"/>
  <c r="T56" i="34"/>
  <c r="J146" i="34"/>
  <c r="E54" i="34"/>
  <c r="E21" i="34"/>
  <c r="T20" i="34"/>
  <c r="T168" i="34"/>
  <c r="J155" i="34"/>
  <c r="J181" i="34"/>
  <c r="T53" i="34"/>
  <c r="T41" i="34"/>
  <c r="S151" i="34"/>
  <c r="J89" i="34"/>
  <c r="E157" i="34"/>
  <c r="E106" i="34"/>
  <c r="J86" i="34"/>
  <c r="E125" i="34"/>
  <c r="E155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F126" i="51" s="1"/>
  <c r="J158" i="51"/>
  <c r="V44" i="43"/>
  <c r="H44" i="43" s="1"/>
  <c r="AA10" i="34"/>
  <c r="AA12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34" i="51" s="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T160" i="51"/>
  <c r="E160" i="51"/>
  <c r="J160" i="51"/>
  <c r="AA160" i="51"/>
  <c r="M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AA19" i="34"/>
  <c r="M19" i="34" s="1"/>
  <c r="J24" i="34"/>
  <c r="X23" i="34"/>
  <c r="J23" i="34" s="1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H71" i="34"/>
  <c r="AI72" i="34"/>
  <c r="F72" i="34" s="1"/>
  <c r="E74" i="34"/>
  <c r="T74" i="34"/>
  <c r="E77" i="34"/>
  <c r="T77" i="34"/>
  <c r="F77" i="34"/>
  <c r="AA81" i="34"/>
  <c r="AB81" i="34" s="1"/>
  <c r="J81" i="34"/>
  <c r="E84" i="34"/>
  <c r="J84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F157" i="34" s="1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F64" i="34" s="1"/>
  <c r="X18" i="34"/>
  <c r="T143" i="34"/>
  <c r="AA11" i="34"/>
  <c r="T100" i="34"/>
  <c r="T80" i="34"/>
  <c r="T111" i="34"/>
  <c r="F111" i="34" s="1"/>
  <c r="E146" i="34"/>
  <c r="AA109" i="34"/>
  <c r="AI62" i="34"/>
  <c r="T62" i="34"/>
  <c r="F62" i="34" s="1"/>
  <c r="T45" i="34"/>
  <c r="T13" i="34"/>
  <c r="J138" i="34"/>
  <c r="T72" i="34"/>
  <c r="X151" i="34"/>
  <c r="T131" i="34"/>
  <c r="F131" i="34" s="1"/>
  <c r="E40" i="34"/>
  <c r="T119" i="34"/>
  <c r="X61" i="34"/>
  <c r="J16" i="34"/>
  <c r="J82" i="34"/>
  <c r="E130" i="34"/>
  <c r="L31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J37" i="34"/>
  <c r="AA45" i="34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Q47" i="50" s="1"/>
  <c r="AA56" i="50"/>
  <c r="AP69" i="50"/>
  <c r="AI71" i="50"/>
  <c r="AI73" i="50"/>
  <c r="AA74" i="50"/>
  <c r="AP74" i="50"/>
  <c r="T78" i="50"/>
  <c r="AA82" i="50"/>
  <c r="M82" i="50" s="1"/>
  <c r="T83" i="50"/>
  <c r="T86" i="50"/>
  <c r="F86" i="50"/>
  <c r="T87" i="50"/>
  <c r="T88" i="50"/>
  <c r="AA100" i="50"/>
  <c r="S120" i="43"/>
  <c r="T121" i="43"/>
  <c r="F121" i="43" s="1"/>
  <c r="AA130" i="43"/>
  <c r="J130" i="43"/>
  <c r="L99" i="50"/>
  <c r="L134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H43" i="50"/>
  <c r="AA43" i="50"/>
  <c r="H60" i="50"/>
  <c r="AA60" i="50"/>
  <c r="AP68" i="50"/>
  <c r="AA70" i="50"/>
  <c r="AL71" i="50"/>
  <c r="I71" i="50"/>
  <c r="AP72" i="50"/>
  <c r="AI74" i="50"/>
  <c r="AQ74" i="50" s="1"/>
  <c r="AI75" i="50"/>
  <c r="F75" i="50" s="1"/>
  <c r="AI76" i="50"/>
  <c r="AA77" i="50"/>
  <c r="AB77" i="50" s="1"/>
  <c r="AP77" i="50"/>
  <c r="AP78" i="50"/>
  <c r="M78" i="50" s="1"/>
  <c r="T79" i="50"/>
  <c r="AI79" i="50"/>
  <c r="AP79" i="50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Z61" i="50"/>
  <c r="L53" i="50"/>
  <c r="H53" i="50"/>
  <c r="AB56" i="43"/>
  <c r="AI19" i="50"/>
  <c r="AP38" i="50"/>
  <c r="AQ38" i="50" s="1"/>
  <c r="AA48" i="50"/>
  <c r="AP54" i="50"/>
  <c r="AQ54" i="50" s="1"/>
  <c r="AI180" i="47"/>
  <c r="AK18" i="50"/>
  <c r="Z113" i="47"/>
  <c r="AP31" i="50"/>
  <c r="AP45" i="50"/>
  <c r="J102" i="47"/>
  <c r="H26" i="50"/>
  <c r="Z30" i="50"/>
  <c r="L30" i="50" s="1"/>
  <c r="D132" i="47"/>
  <c r="F36" i="44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F69" i="50" s="1"/>
  <c r="T70" i="50"/>
  <c r="AB70" i="50" s="1"/>
  <c r="AI70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F25" i="50" s="1"/>
  <c r="J86" i="50"/>
  <c r="T48" i="50"/>
  <c r="T27" i="50"/>
  <c r="I62" i="50"/>
  <c r="D67" i="50"/>
  <c r="X99" i="50"/>
  <c r="U52" i="47"/>
  <c r="T143" i="47"/>
  <c r="V18" i="50"/>
  <c r="AO18" i="50"/>
  <c r="L138" i="47"/>
  <c r="T165" i="47"/>
  <c r="J171" i="47"/>
  <c r="J172" i="47"/>
  <c r="H176" i="47"/>
  <c r="J178" i="47"/>
  <c r="H179" i="47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F41" i="50" s="1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Q56" i="50" s="1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J116" i="47"/>
  <c r="E119" i="47"/>
  <c r="J119" i="47"/>
  <c r="H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9" i="47"/>
  <c r="H111" i="47"/>
  <c r="L111" i="47"/>
  <c r="J68" i="47"/>
  <c r="L102" i="47"/>
  <c r="L104" i="47"/>
  <c r="L110" i="47"/>
  <c r="B21" i="28"/>
  <c r="G36" i="28"/>
  <c r="S44" i="28"/>
  <c r="E25" i="47"/>
  <c r="J69" i="47"/>
  <c r="L76" i="47"/>
  <c r="H103" i="47"/>
  <c r="B37" i="28"/>
  <c r="B39" i="28"/>
  <c r="D162" i="47"/>
  <c r="S35" i="28"/>
  <c r="G167" i="47"/>
  <c r="B46" i="28"/>
  <c r="AA11" i="50"/>
  <c r="G10" i="50"/>
  <c r="K125" i="47"/>
  <c r="G147" i="47"/>
  <c r="K147" i="47"/>
  <c r="AJ163" i="47"/>
  <c r="G109" i="47"/>
  <c r="K111" i="47"/>
  <c r="G126" i="47"/>
  <c r="K126" i="47"/>
  <c r="G143" i="47"/>
  <c r="K146" i="47"/>
  <c r="K150" i="47"/>
  <c r="G154" i="47"/>
  <c r="I160" i="47"/>
  <c r="Y15" i="50"/>
  <c r="I70" i="47"/>
  <c r="G145" i="47"/>
  <c r="K145" i="47"/>
  <c r="G153" i="47"/>
  <c r="K153" i="47"/>
  <c r="I159" i="47"/>
  <c r="M47" i="43"/>
  <c r="K76" i="47"/>
  <c r="T15" i="43"/>
  <c r="T85" i="43"/>
  <c r="AP9" i="43"/>
  <c r="AQ9" i="43" s="1"/>
  <c r="D122" i="47"/>
  <c r="H148" i="34"/>
  <c r="I134" i="34"/>
  <c r="H142" i="34"/>
  <c r="AB67" i="34"/>
  <c r="G142" i="44"/>
  <c r="D44" i="43"/>
  <c r="H105" i="43"/>
  <c r="H17" i="47"/>
  <c r="H20" i="47"/>
  <c r="F28" i="44"/>
  <c r="I99" i="51"/>
  <c r="E72" i="47"/>
  <c r="J26" i="47"/>
  <c r="H54" i="47"/>
  <c r="L54" i="47"/>
  <c r="H57" i="47"/>
  <c r="L57" i="47"/>
  <c r="H75" i="47"/>
  <c r="H104" i="47"/>
  <c r="L11" i="47"/>
  <c r="L55" i="47"/>
  <c r="H63" i="47"/>
  <c r="L63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AP22" i="50"/>
  <c r="K58" i="50"/>
  <c r="J16" i="50"/>
  <c r="J10" i="50"/>
  <c r="H31" i="50"/>
  <c r="E16" i="50"/>
  <c r="M155" i="44"/>
  <c r="L45" i="50"/>
  <c r="L24" i="50"/>
  <c r="H99" i="44"/>
  <c r="L31" i="50"/>
  <c r="V156" i="47"/>
  <c r="AB21" i="43"/>
  <c r="AK177" i="47"/>
  <c r="E22" i="50"/>
  <c r="H24" i="50"/>
  <c r="E20" i="50"/>
  <c r="I12" i="28"/>
  <c r="I16" i="28" s="1"/>
  <c r="AQ16" i="41"/>
  <c r="J77" i="47"/>
  <c r="J104" i="47"/>
  <c r="E109" i="47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AI99" i="34"/>
  <c r="F99" i="34" s="1"/>
  <c r="AI108" i="34"/>
  <c r="H61" i="34"/>
  <c r="AA167" i="47"/>
  <c r="S31" i="41"/>
  <c r="X151" i="47"/>
  <c r="C37" i="28"/>
  <c r="C40" i="28"/>
  <c r="C43" i="28"/>
  <c r="E54" i="47"/>
  <c r="E56" i="47"/>
  <c r="J106" i="47"/>
  <c r="J111" i="47"/>
  <c r="M180" i="43"/>
  <c r="X105" i="47"/>
  <c r="J143" i="47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H115" i="47"/>
  <c r="H117" i="47"/>
  <c r="H119" i="47"/>
  <c r="J124" i="47"/>
  <c r="AP8" i="43"/>
  <c r="AQ8" i="43"/>
  <c r="AB155" i="34"/>
  <c r="AQ107" i="34"/>
  <c r="M145" i="34"/>
  <c r="AB179" i="34"/>
  <c r="N179" i="34" s="1"/>
  <c r="AB180" i="34"/>
  <c r="E156" i="34"/>
  <c r="I44" i="43"/>
  <c r="J58" i="43"/>
  <c r="M13" i="43"/>
  <c r="F110" i="43"/>
  <c r="D156" i="43"/>
  <c r="I15" i="44"/>
  <c r="AQ80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H175" i="47"/>
  <c r="L175" i="47"/>
  <c r="I176" i="47"/>
  <c r="K178" i="47"/>
  <c r="AG177" i="47"/>
  <c r="T180" i="47"/>
  <c r="F180" i="47" s="1"/>
  <c r="AP14" i="50"/>
  <c r="C46" i="28"/>
  <c r="J10" i="47"/>
  <c r="H25" i="47"/>
  <c r="L25" i="47"/>
  <c r="H28" i="47"/>
  <c r="L28" i="47"/>
  <c r="J35" i="47"/>
  <c r="C22" i="28"/>
  <c r="H22" i="28"/>
  <c r="H36" i="28"/>
  <c r="E12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J11" i="47"/>
  <c r="J20" i="47"/>
  <c r="H26" i="47"/>
  <c r="L26" i="47"/>
  <c r="H29" i="47"/>
  <c r="L29" i="47"/>
  <c r="E36" i="47"/>
  <c r="J36" i="47"/>
  <c r="L69" i="47"/>
  <c r="AI134" i="51"/>
  <c r="AB28" i="34"/>
  <c r="AB160" i="51"/>
  <c r="T175" i="47"/>
  <c r="E128" i="47"/>
  <c r="T169" i="47"/>
  <c r="S142" i="47"/>
  <c r="E142" i="47" s="1"/>
  <c r="T149" i="47"/>
  <c r="S151" i="47"/>
  <c r="AQ82" i="51"/>
  <c r="AI74" i="47"/>
  <c r="L79" i="47"/>
  <c r="E82" i="47"/>
  <c r="E84" i="47"/>
  <c r="D87" i="47"/>
  <c r="AI87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L67" i="47"/>
  <c r="Y177" i="47"/>
  <c r="AB122" i="34"/>
  <c r="N122" i="34" s="1"/>
  <c r="AQ154" i="51"/>
  <c r="AQ174" i="51"/>
  <c r="AQ81" i="34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K99" i="47"/>
  <c r="AQ181" i="34"/>
  <c r="M124" i="34"/>
  <c r="E108" i="34"/>
  <c r="F88" i="34"/>
  <c r="J177" i="34"/>
  <c r="AI142" i="43"/>
  <c r="F104" i="43"/>
  <c r="J156" i="43"/>
  <c r="F37" i="43"/>
  <c r="F159" i="43"/>
  <c r="E15" i="43"/>
  <c r="L134" i="43"/>
  <c r="AB166" i="43"/>
  <c r="N166" i="43" s="1"/>
  <c r="J9" i="44"/>
  <c r="M35" i="44"/>
  <c r="M46" i="40"/>
  <c r="T43" i="40"/>
  <c r="L134" i="34"/>
  <c r="H58" i="34"/>
  <c r="M150" i="34"/>
  <c r="I44" i="34"/>
  <c r="J15" i="43"/>
  <c r="G108" i="43"/>
  <c r="J113" i="44"/>
  <c r="L99" i="44"/>
  <c r="I148" i="51"/>
  <c r="F127" i="51"/>
  <c r="K142" i="51"/>
  <c r="AB171" i="34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I69" i="47"/>
  <c r="K75" i="47"/>
  <c r="K77" i="47"/>
  <c r="K109" i="47"/>
  <c r="K124" i="47"/>
  <c r="AB65" i="44"/>
  <c r="AJ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K54" i="47"/>
  <c r="K56" i="47"/>
  <c r="H155" i="47"/>
  <c r="I157" i="47"/>
  <c r="D158" i="47"/>
  <c r="G57" i="47"/>
  <c r="G60" i="47"/>
  <c r="I68" i="47"/>
  <c r="G77" i="47"/>
  <c r="K102" i="47"/>
  <c r="K104" i="47"/>
  <c r="K107" i="47"/>
  <c r="K110" i="47"/>
  <c r="D119" i="47"/>
  <c r="E87" i="47"/>
  <c r="K143" i="47"/>
  <c r="M130" i="50"/>
  <c r="G42" i="28"/>
  <c r="AB161" i="34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L151" i="47"/>
  <c r="AB110" i="50"/>
  <c r="AB178" i="50"/>
  <c r="AB13" i="41"/>
  <c r="AQ126" i="50"/>
  <c r="M89" i="44"/>
  <c r="G15" i="51"/>
  <c r="G151" i="50"/>
  <c r="F152" i="34"/>
  <c r="M20" i="43"/>
  <c r="F39" i="43"/>
  <c r="G105" i="43"/>
  <c r="M144" i="44"/>
  <c r="G66" i="50"/>
  <c r="I105" i="50"/>
  <c r="T61" i="50"/>
  <c r="G148" i="50"/>
  <c r="J99" i="50"/>
  <c r="K148" i="50"/>
  <c r="AQ38" i="41"/>
  <c r="AQ40" i="34"/>
  <c r="F122" i="43"/>
  <c r="AI18" i="51"/>
  <c r="AQ19" i="40"/>
  <c r="M46" i="41"/>
  <c r="K66" i="44"/>
  <c r="M153" i="43"/>
  <c r="K85" i="34"/>
  <c r="AI156" i="34"/>
  <c r="L156" i="34"/>
  <c r="H151" i="34"/>
  <c r="AB159" i="43"/>
  <c r="N159" i="43" s="1"/>
  <c r="N32" i="43"/>
  <c r="F144" i="43"/>
  <c r="L15" i="51"/>
  <c r="T108" i="51"/>
  <c r="H177" i="50"/>
  <c r="E156" i="50"/>
  <c r="AQ26" i="40"/>
  <c r="AB180" i="43"/>
  <c r="N180" i="43" s="1"/>
  <c r="AB146" i="34"/>
  <c r="AQ150" i="34"/>
  <c r="G156" i="34"/>
  <c r="J24" i="47"/>
  <c r="AQ42" i="50"/>
  <c r="L66" i="50"/>
  <c r="AL98" i="50"/>
  <c r="AQ107" i="50"/>
  <c r="AB119" i="50"/>
  <c r="AQ160" i="50"/>
  <c r="AQ162" i="50"/>
  <c r="F172" i="50"/>
  <c r="AQ175" i="50"/>
  <c r="AQ34" i="51"/>
  <c r="AB70" i="51"/>
  <c r="AB146" i="51"/>
  <c r="T24" i="47"/>
  <c r="L31" i="47"/>
  <c r="H40" i="47"/>
  <c r="D41" i="47"/>
  <c r="T46" i="47"/>
  <c r="L65" i="47"/>
  <c r="K74" i="47"/>
  <c r="H79" i="47"/>
  <c r="H81" i="47"/>
  <c r="I81" i="47"/>
  <c r="K82" i="47"/>
  <c r="I83" i="47"/>
  <c r="K84" i="47"/>
  <c r="L86" i="47"/>
  <c r="I86" i="47"/>
  <c r="T87" i="47"/>
  <c r="K87" i="47"/>
  <c r="I88" i="47"/>
  <c r="G151" i="51"/>
  <c r="G9" i="51"/>
  <c r="F122" i="51"/>
  <c r="I18" i="51"/>
  <c r="AQ168" i="50"/>
  <c r="H99" i="50"/>
  <c r="AO31" i="40"/>
  <c r="E15" i="44"/>
  <c r="F21" i="44"/>
  <c r="T9" i="44"/>
  <c r="AB41" i="44"/>
  <c r="M26" i="44"/>
  <c r="AB137" i="43"/>
  <c r="N137" i="43" s="1"/>
  <c r="H151" i="43"/>
  <c r="M160" i="43"/>
  <c r="AQ60" i="34"/>
  <c r="AQ88" i="34"/>
  <c r="AQ160" i="34"/>
  <c r="AQ165" i="34"/>
  <c r="S51" i="51"/>
  <c r="AB45" i="51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AI171" i="47"/>
  <c r="F171" i="47" s="1"/>
  <c r="T33" i="40"/>
  <c r="R53" i="40"/>
  <c r="S53" i="40"/>
  <c r="S23" i="28"/>
  <c r="G23" i="28" s="1"/>
  <c r="G21" i="28"/>
  <c r="G39" i="28"/>
  <c r="S38" i="28"/>
  <c r="I54" i="47"/>
  <c r="K69" i="47"/>
  <c r="W99" i="47"/>
  <c r="I100" i="47"/>
  <c r="F30" i="44"/>
  <c r="R105" i="47"/>
  <c r="AA136" i="47"/>
  <c r="AB170" i="43"/>
  <c r="AB127" i="34"/>
  <c r="G43" i="28"/>
  <c r="I11" i="47"/>
  <c r="K26" i="47"/>
  <c r="I64" i="47"/>
  <c r="D77" i="47"/>
  <c r="D104" i="47"/>
  <c r="D110" i="47"/>
  <c r="AG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T145" i="47"/>
  <c r="AB13" i="43"/>
  <c r="T100" i="47"/>
  <c r="F100" i="47" s="1"/>
  <c r="AH108" i="47"/>
  <c r="AG151" i="47"/>
  <c r="D151" i="47"/>
  <c r="AQ80" i="50"/>
  <c r="AQ117" i="50"/>
  <c r="AQ136" i="50"/>
  <c r="F181" i="43"/>
  <c r="E112" i="47"/>
  <c r="D126" i="47"/>
  <c r="D105" i="51"/>
  <c r="D142" i="51"/>
  <c r="I20" i="47"/>
  <c r="K25" i="47"/>
  <c r="I53" i="47"/>
  <c r="K68" i="47"/>
  <c r="K70" i="47"/>
  <c r="D101" i="47"/>
  <c r="G46" i="28"/>
  <c r="I103" i="47"/>
  <c r="AI9" i="44"/>
  <c r="AQ111" i="34"/>
  <c r="M153" i="34"/>
  <c r="AI58" i="34"/>
  <c r="AP177" i="34"/>
  <c r="Z141" i="43"/>
  <c r="L141" i="43" s="1"/>
  <c r="D85" i="51"/>
  <c r="D156" i="51"/>
  <c r="AG142" i="47"/>
  <c r="AI142" i="47" s="1"/>
  <c r="E127" i="47"/>
  <c r="AI142" i="50"/>
  <c r="D144" i="47"/>
  <c r="AI155" i="47"/>
  <c r="T109" i="47"/>
  <c r="M149" i="50"/>
  <c r="AB74" i="34"/>
  <c r="G148" i="51"/>
  <c r="X85" i="47"/>
  <c r="AB31" i="44"/>
  <c r="F118" i="44"/>
  <c r="AB53" i="44"/>
  <c r="L142" i="44"/>
  <c r="F33" i="51"/>
  <c r="T52" i="51"/>
  <c r="E171" i="47"/>
  <c r="AQ13" i="40"/>
  <c r="F117" i="44"/>
  <c r="H85" i="44"/>
  <c r="AQ122" i="34"/>
  <c r="AB132" i="44"/>
  <c r="M175" i="43"/>
  <c r="I18" i="44"/>
  <c r="F19" i="44"/>
  <c r="G21" i="41"/>
  <c r="I11" i="40"/>
  <c r="F16" i="44"/>
  <c r="AB131" i="44"/>
  <c r="K156" i="44"/>
  <c r="AB80" i="44"/>
  <c r="I58" i="44"/>
  <c r="F41" i="43"/>
  <c r="F12" i="43"/>
  <c r="F115" i="43"/>
  <c r="I15" i="34"/>
  <c r="I52" i="34"/>
  <c r="G52" i="34"/>
  <c r="H113" i="34"/>
  <c r="M106" i="43"/>
  <c r="M30" i="44"/>
  <c r="D52" i="44"/>
  <c r="F31" i="44"/>
  <c r="M176" i="51"/>
  <c r="G156" i="51"/>
  <c r="G10" i="47"/>
  <c r="U9" i="47"/>
  <c r="G9" i="47" s="1"/>
  <c r="G14" i="47"/>
  <c r="G20" i="47"/>
  <c r="D27" i="47"/>
  <c r="T27" i="47"/>
  <c r="D29" i="47"/>
  <c r="K36" i="47"/>
  <c r="K53" i="47"/>
  <c r="Y52" i="47"/>
  <c r="U58" i="47"/>
  <c r="G58" i="47" s="1"/>
  <c r="G59" i="47"/>
  <c r="G62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F69" i="43"/>
  <c r="M154" i="44"/>
  <c r="AQ152" i="44"/>
  <c r="M152" i="44"/>
  <c r="AB34" i="51"/>
  <c r="N34" i="51" s="1"/>
  <c r="G53" i="47"/>
  <c r="T151" i="50"/>
  <c r="K12" i="47"/>
  <c r="K14" i="47"/>
  <c r="K20" i="47"/>
  <c r="D24" i="47"/>
  <c r="R23" i="47"/>
  <c r="D26" i="47"/>
  <c r="I28" i="47"/>
  <c r="K34" i="47"/>
  <c r="F39" i="51"/>
  <c r="AB48" i="51"/>
  <c r="K59" i="47"/>
  <c r="AQ143" i="50"/>
  <c r="AB152" i="50"/>
  <c r="M152" i="50"/>
  <c r="I29" i="28"/>
  <c r="I46" i="28"/>
  <c r="G11" i="47"/>
  <c r="G13" i="47"/>
  <c r="G16" i="47"/>
  <c r="T23" i="44"/>
  <c r="F23" i="44" s="1"/>
  <c r="AB155" i="44"/>
  <c r="AB75" i="51"/>
  <c r="AH98" i="43"/>
  <c r="AH139" i="43" s="1"/>
  <c r="E99" i="43"/>
  <c r="H134" i="43"/>
  <c r="AJ51" i="43"/>
  <c r="AP51" i="43"/>
  <c r="AQ51" i="43" s="1"/>
  <c r="AP52" i="43"/>
  <c r="AQ52" i="43" s="1"/>
  <c r="AQ36" i="51"/>
  <c r="F134" i="43"/>
  <c r="F77" i="43"/>
  <c r="AB14" i="44"/>
  <c r="N14" i="44" s="1"/>
  <c r="V8" i="44"/>
  <c r="G105" i="51"/>
  <c r="AI85" i="51"/>
  <c r="M178" i="51"/>
  <c r="AQ22" i="50"/>
  <c r="D18" i="44"/>
  <c r="AB46" i="43"/>
  <c r="N46" i="43" s="1"/>
  <c r="AB158" i="43"/>
  <c r="N158" i="43" s="1"/>
  <c r="AB167" i="43"/>
  <c r="F64" i="43"/>
  <c r="AB16" i="34"/>
  <c r="AQ64" i="34"/>
  <c r="AQ116" i="34"/>
  <c r="AQ179" i="34"/>
  <c r="AB17" i="34"/>
  <c r="H9" i="34"/>
  <c r="M121" i="34"/>
  <c r="L9" i="34"/>
  <c r="M166" i="44"/>
  <c r="AB152" i="44"/>
  <c r="N152" i="44" s="1"/>
  <c r="AB100" i="51"/>
  <c r="L44" i="51"/>
  <c r="F11" i="51"/>
  <c r="M153" i="51"/>
  <c r="AB125" i="51"/>
  <c r="F22" i="50"/>
  <c r="I108" i="50"/>
  <c r="F68" i="50"/>
  <c r="AB65" i="50"/>
  <c r="M50" i="40"/>
  <c r="M60" i="51"/>
  <c r="AQ157" i="51"/>
  <c r="AN31" i="40"/>
  <c r="AB23" i="41"/>
  <c r="AQ51" i="40"/>
  <c r="AB18" i="41"/>
  <c r="F144" i="47"/>
  <c r="AQ68" i="51"/>
  <c r="AB65" i="43"/>
  <c r="AB50" i="41"/>
  <c r="W31" i="41"/>
  <c r="M13" i="40"/>
  <c r="AB44" i="40"/>
  <c r="AQ41" i="40"/>
  <c r="T105" i="50"/>
  <c r="F17" i="44"/>
  <c r="H23" i="44"/>
  <c r="M12" i="44"/>
  <c r="I105" i="44"/>
  <c r="AB116" i="44"/>
  <c r="N116" i="44"/>
  <c r="G105" i="44"/>
  <c r="F78" i="44"/>
  <c r="M75" i="44"/>
  <c r="F137" i="43"/>
  <c r="F168" i="43"/>
  <c r="J177" i="43"/>
  <c r="H177" i="43"/>
  <c r="M147" i="43"/>
  <c r="F82" i="43"/>
  <c r="F16" i="34"/>
  <c r="AB39" i="34"/>
  <c r="K61" i="34"/>
  <c r="E66" i="34"/>
  <c r="F122" i="34"/>
  <c r="M143" i="34"/>
  <c r="F158" i="34"/>
  <c r="AB42" i="50"/>
  <c r="F145" i="50"/>
  <c r="AB172" i="50"/>
  <c r="E9" i="51"/>
  <c r="AQ39" i="51"/>
  <c r="AQ74" i="51"/>
  <c r="AB76" i="51"/>
  <c r="AQ155" i="51"/>
  <c r="AQ133" i="34"/>
  <c r="F28" i="43"/>
  <c r="M28" i="44"/>
  <c r="M161" i="44"/>
  <c r="M133" i="44"/>
  <c r="F13" i="51"/>
  <c r="AI156" i="50"/>
  <c r="F159" i="50"/>
  <c r="AB112" i="50"/>
  <c r="AQ47" i="51"/>
  <c r="AQ101" i="51"/>
  <c r="AB111" i="51"/>
  <c r="AQ112" i="51"/>
  <c r="AB119" i="51"/>
  <c r="K156" i="51"/>
  <c r="AB159" i="51"/>
  <c r="AB133" i="34"/>
  <c r="AB173" i="50"/>
  <c r="AI48" i="47"/>
  <c r="M27" i="43"/>
  <c r="AQ27" i="43"/>
  <c r="F102" i="44"/>
  <c r="AQ110" i="43"/>
  <c r="AB78" i="43"/>
  <c r="M78" i="43"/>
  <c r="M69" i="44"/>
  <c r="N56" i="43"/>
  <c r="T52" i="44"/>
  <c r="AQ78" i="34"/>
  <c r="K151" i="34"/>
  <c r="M155" i="43"/>
  <c r="E44" i="43"/>
  <c r="F119" i="44"/>
  <c r="AJ51" i="44"/>
  <c r="AP51" i="44" s="1"/>
  <c r="AQ51" i="44" s="1"/>
  <c r="AP52" i="44"/>
  <c r="M146" i="44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H44" i="34"/>
  <c r="M77" i="43"/>
  <c r="AQ77" i="43"/>
  <c r="AQ11" i="44"/>
  <c r="M11" i="44"/>
  <c r="M125" i="44"/>
  <c r="AN90" i="44"/>
  <c r="K85" i="44"/>
  <c r="F75" i="43"/>
  <c r="AQ31" i="51"/>
  <c r="M31" i="51"/>
  <c r="M56" i="43"/>
  <c r="K142" i="34"/>
  <c r="F29" i="43"/>
  <c r="AB174" i="43"/>
  <c r="N174" i="43" s="1"/>
  <c r="F103" i="43"/>
  <c r="M114" i="34"/>
  <c r="F154" i="34"/>
  <c r="F136" i="34"/>
  <c r="I66" i="34"/>
  <c r="D23" i="34"/>
  <c r="H18" i="34"/>
  <c r="F160" i="43"/>
  <c r="F150" i="43"/>
  <c r="F170" i="43"/>
  <c r="J18" i="43"/>
  <c r="F26" i="44"/>
  <c r="H151" i="44"/>
  <c r="F63" i="50"/>
  <c r="AB129" i="50"/>
  <c r="F158" i="50"/>
  <c r="F164" i="50"/>
  <c r="F104" i="50"/>
  <c r="F59" i="50"/>
  <c r="D85" i="50"/>
  <c r="F116" i="44"/>
  <c r="I156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M57" i="43"/>
  <c r="M39" i="34"/>
  <c r="AQ56" i="34"/>
  <c r="F86" i="34"/>
  <c r="I85" i="34"/>
  <c r="AQ162" i="34"/>
  <c r="M174" i="34"/>
  <c r="AB101" i="50"/>
  <c r="K52" i="51"/>
  <c r="L61" i="51"/>
  <c r="L99" i="51"/>
  <c r="AQ117" i="51"/>
  <c r="D177" i="34"/>
  <c r="K156" i="34"/>
  <c r="M167" i="34"/>
  <c r="L66" i="34"/>
  <c r="M115" i="34"/>
  <c r="F168" i="34"/>
  <c r="M76" i="34"/>
  <c r="H52" i="34"/>
  <c r="M10" i="43"/>
  <c r="F180" i="43"/>
  <c r="F178" i="43"/>
  <c r="E61" i="43"/>
  <c r="E108" i="43"/>
  <c r="M145" i="43"/>
  <c r="AB149" i="44"/>
  <c r="AB75" i="44"/>
  <c r="N75" i="44" s="1"/>
  <c r="H148" i="51"/>
  <c r="D44" i="51"/>
  <c r="I15" i="51"/>
  <c r="AQ53" i="51"/>
  <c r="D134" i="34"/>
  <c r="F110" i="34"/>
  <c r="F25" i="34"/>
  <c r="M55" i="34"/>
  <c r="K113" i="34"/>
  <c r="F63" i="34"/>
  <c r="F70" i="34"/>
  <c r="L148" i="34"/>
  <c r="F145" i="43"/>
  <c r="F162" i="43"/>
  <c r="K108" i="43"/>
  <c r="F56" i="43"/>
  <c r="F10" i="43"/>
  <c r="F13" i="43"/>
  <c r="K113" i="43"/>
  <c r="K18" i="44"/>
  <c r="J37" i="47"/>
  <c r="I45" i="47"/>
  <c r="K46" i="47"/>
  <c r="E74" i="47"/>
  <c r="AB20" i="43"/>
  <c r="M104" i="43"/>
  <c r="F33" i="44"/>
  <c r="L151" i="44"/>
  <c r="I23" i="44"/>
  <c r="F12" i="44"/>
  <c r="G9" i="44"/>
  <c r="H148" i="44"/>
  <c r="T11" i="40"/>
  <c r="AQ57" i="51"/>
  <c r="AB147" i="51"/>
  <c r="H105" i="51"/>
  <c r="AB106" i="51"/>
  <c r="H23" i="51"/>
  <c r="I58" i="50"/>
  <c r="F153" i="50"/>
  <c r="F153" i="34"/>
  <c r="J66" i="50"/>
  <c r="F116" i="50"/>
  <c r="M39" i="51"/>
  <c r="M76" i="51"/>
  <c r="J105" i="51"/>
  <c r="M117" i="51"/>
  <c r="AB107" i="51"/>
  <c r="F153" i="43"/>
  <c r="J134" i="43"/>
  <c r="D66" i="51"/>
  <c r="L134" i="51"/>
  <c r="G113" i="51"/>
  <c r="F154" i="51"/>
  <c r="AB138" i="51"/>
  <c r="AB178" i="51"/>
  <c r="I43" i="41"/>
  <c r="F14" i="44"/>
  <c r="H15" i="44"/>
  <c r="N111" i="44"/>
  <c r="M111" i="44"/>
  <c r="F153" i="44"/>
  <c r="L156" i="44"/>
  <c r="H23" i="43"/>
  <c r="F17" i="43"/>
  <c r="F129" i="43"/>
  <c r="M137" i="43"/>
  <c r="H156" i="43"/>
  <c r="M82" i="43"/>
  <c r="AB37" i="34"/>
  <c r="N37" i="34" s="1"/>
  <c r="M70" i="34"/>
  <c r="L113" i="34"/>
  <c r="T142" i="34"/>
  <c r="AQ143" i="34"/>
  <c r="F144" i="34"/>
  <c r="J148" i="34"/>
  <c r="J105" i="47"/>
  <c r="N132" i="44"/>
  <c r="AI105" i="51"/>
  <c r="M40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AI148" i="34"/>
  <c r="H45" i="28"/>
  <c r="T44" i="28"/>
  <c r="M110" i="50"/>
  <c r="AB115" i="51"/>
  <c r="G52" i="51"/>
  <c r="M159" i="43"/>
  <c r="F61" i="44"/>
  <c r="J85" i="44"/>
  <c r="H21" i="28"/>
  <c r="T38" i="28"/>
  <c r="H177" i="34"/>
  <c r="M122" i="34"/>
  <c r="K148" i="34"/>
  <c r="F56" i="34"/>
  <c r="H105" i="34"/>
  <c r="E151" i="34"/>
  <c r="AP142" i="34"/>
  <c r="F119" i="34"/>
  <c r="AB124" i="43"/>
  <c r="G23" i="43"/>
  <c r="N76" i="43"/>
  <c r="M76" i="43"/>
  <c r="M154" i="43"/>
  <c r="W141" i="43"/>
  <c r="I141" i="43" s="1"/>
  <c r="F172" i="43"/>
  <c r="M131" i="43"/>
  <c r="Y51" i="43"/>
  <c r="Y90" i="43"/>
  <c r="K90" i="43" s="1"/>
  <c r="M172" i="44"/>
  <c r="J66" i="44"/>
  <c r="H113" i="44"/>
  <c r="AB135" i="44"/>
  <c r="N135" i="44" s="1"/>
  <c r="AA134" i="44"/>
  <c r="F131" i="44"/>
  <c r="AB110" i="44"/>
  <c r="N110" i="44" s="1"/>
  <c r="F106" i="51"/>
  <c r="AB137" i="47"/>
  <c r="D148" i="43"/>
  <c r="AI148" i="43"/>
  <c r="AI177" i="43"/>
  <c r="M14" i="44"/>
  <c r="M63" i="34"/>
  <c r="AB34" i="34"/>
  <c r="M125" i="34"/>
  <c r="AB149" i="34"/>
  <c r="F167" i="34"/>
  <c r="J151" i="34"/>
  <c r="M75" i="34"/>
  <c r="F63" i="43"/>
  <c r="F165" i="43"/>
  <c r="M158" i="43"/>
  <c r="D52" i="43"/>
  <c r="M146" i="43"/>
  <c r="AQ86" i="43"/>
  <c r="F68" i="43"/>
  <c r="T18" i="44"/>
  <c r="F18" i="44" s="1"/>
  <c r="M27" i="44"/>
  <c r="AA151" i="44"/>
  <c r="AB151" i="44" s="1"/>
  <c r="N151" i="44" s="1"/>
  <c r="K177" i="44"/>
  <c r="P40" i="28"/>
  <c r="P37" i="28"/>
  <c r="O23" i="28"/>
  <c r="C23" i="28" s="1"/>
  <c r="AQ65" i="50"/>
  <c r="AQ77" i="44"/>
  <c r="M77" i="44"/>
  <c r="T177" i="51"/>
  <c r="AQ24" i="40"/>
  <c r="T105" i="43"/>
  <c r="F105" i="43" s="1"/>
  <c r="D105" i="43"/>
  <c r="T156" i="51"/>
  <c r="J58" i="34"/>
  <c r="T35" i="28"/>
  <c r="AP99" i="34"/>
  <c r="F11" i="34"/>
  <c r="AP58" i="34"/>
  <c r="AQ58" i="34" s="1"/>
  <c r="T66" i="34"/>
  <c r="D66" i="34"/>
  <c r="F129" i="34"/>
  <c r="F147" i="34"/>
  <c r="AB158" i="34"/>
  <c r="J61" i="34"/>
  <c r="M103" i="34"/>
  <c r="I134" i="43"/>
  <c r="X98" i="43"/>
  <c r="J98" i="43" s="1"/>
  <c r="F55" i="43"/>
  <c r="M129" i="43"/>
  <c r="F102" i="43"/>
  <c r="J44" i="44"/>
  <c r="E99" i="44"/>
  <c r="G148" i="44"/>
  <c r="D61" i="44"/>
  <c r="H66" i="44"/>
  <c r="AB22" i="40"/>
  <c r="I148" i="50"/>
  <c r="I151" i="50"/>
  <c r="F123" i="50"/>
  <c r="AQ123" i="50"/>
  <c r="AQ33" i="34"/>
  <c r="AQ123" i="34"/>
  <c r="H85" i="51"/>
  <c r="L113" i="51"/>
  <c r="O35" i="28"/>
  <c r="P35" i="28"/>
  <c r="C36" i="28"/>
  <c r="H42" i="28"/>
  <c r="T41" i="28"/>
  <c r="O44" i="28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AB70" i="34"/>
  <c r="M111" i="34"/>
  <c r="AB152" i="34"/>
  <c r="I156" i="34"/>
  <c r="F143" i="34"/>
  <c r="AB59" i="34"/>
  <c r="F57" i="34"/>
  <c r="F17" i="34"/>
  <c r="AB10" i="34"/>
  <c r="F83" i="34"/>
  <c r="AB16" i="43"/>
  <c r="K134" i="43"/>
  <c r="J108" i="43"/>
  <c r="M65" i="43"/>
  <c r="S49" i="43"/>
  <c r="E49" i="43" s="1"/>
  <c r="F180" i="44"/>
  <c r="AB38" i="44"/>
  <c r="N38" i="44" s="1"/>
  <c r="E151" i="44"/>
  <c r="J43" i="41"/>
  <c r="T134" i="51"/>
  <c r="AA99" i="50"/>
  <c r="AB99" i="50" s="1"/>
  <c r="AP156" i="50"/>
  <c r="M12" i="40"/>
  <c r="AB35" i="41"/>
  <c r="F29" i="41"/>
  <c r="M49" i="40"/>
  <c r="V53" i="41"/>
  <c r="L44" i="44"/>
  <c r="K142" i="44"/>
  <c r="I151" i="44"/>
  <c r="AG51" i="44"/>
  <c r="AI51" i="44" s="1"/>
  <c r="AI52" i="44"/>
  <c r="AB47" i="43"/>
  <c r="N47" i="43" s="1"/>
  <c r="AQ26" i="51"/>
  <c r="AB181" i="44"/>
  <c r="AQ118" i="50"/>
  <c r="AQ77" i="34"/>
  <c r="AQ86" i="51"/>
  <c r="F179" i="50"/>
  <c r="AQ16" i="40"/>
  <c r="AB26" i="44"/>
  <c r="N26" i="44" s="1"/>
  <c r="F103" i="44"/>
  <c r="J105" i="44"/>
  <c r="K113" i="44"/>
  <c r="F122" i="44"/>
  <c r="L134" i="44"/>
  <c r="F136" i="44"/>
  <c r="F158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K151" i="44"/>
  <c r="M107" i="44"/>
  <c r="N119" i="44"/>
  <c r="AB168" i="44"/>
  <c r="F123" i="44"/>
  <c r="AB104" i="51"/>
  <c r="G142" i="51"/>
  <c r="T105" i="51"/>
  <c r="AB56" i="51"/>
  <c r="K61" i="51"/>
  <c r="J23" i="51"/>
  <c r="AB131" i="51"/>
  <c r="N131" i="51" s="1"/>
  <c r="AI108" i="51"/>
  <c r="F150" i="51"/>
  <c r="F143" i="51"/>
  <c r="G75" i="47"/>
  <c r="AB45" i="50"/>
  <c r="AI108" i="50"/>
  <c r="T44" i="50"/>
  <c r="H156" i="50"/>
  <c r="T9" i="50"/>
  <c r="E177" i="50"/>
  <c r="AB168" i="50"/>
  <c r="AB29" i="44"/>
  <c r="N29" i="44"/>
  <c r="AB160" i="44"/>
  <c r="N160" i="44" s="1"/>
  <c r="AI23" i="34"/>
  <c r="M31" i="34"/>
  <c r="AB83" i="44"/>
  <c r="D61" i="50"/>
  <c r="F76" i="50"/>
  <c r="M111" i="50"/>
  <c r="M172" i="50"/>
  <c r="I177" i="50"/>
  <c r="F180" i="50"/>
  <c r="AB37" i="41"/>
  <c r="M138" i="44"/>
  <c r="F28" i="34"/>
  <c r="M161" i="34"/>
  <c r="M126" i="34"/>
  <c r="M118" i="43"/>
  <c r="M84" i="44"/>
  <c r="I23" i="51"/>
  <c r="I52" i="51"/>
  <c r="I66" i="51"/>
  <c r="F69" i="51"/>
  <c r="F84" i="51"/>
  <c r="F133" i="51"/>
  <c r="AI34" i="47"/>
  <c r="AI35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3" i="50"/>
  <c r="AQ109" i="50"/>
  <c r="AM141" i="50"/>
  <c r="AQ159" i="50"/>
  <c r="AB174" i="50"/>
  <c r="AQ179" i="50"/>
  <c r="L18" i="51"/>
  <c r="AB29" i="51"/>
  <c r="AQ32" i="51"/>
  <c r="M41" i="51"/>
  <c r="K44" i="51"/>
  <c r="L66" i="51"/>
  <c r="AQ75" i="51"/>
  <c r="AB87" i="51"/>
  <c r="H108" i="51"/>
  <c r="AQ153" i="51"/>
  <c r="AB162" i="51"/>
  <c r="AQ170" i="51"/>
  <c r="AB89" i="43"/>
  <c r="N89" i="43" s="1"/>
  <c r="N48" i="43"/>
  <c r="AB130" i="50"/>
  <c r="AB28" i="51"/>
  <c r="AQ84" i="34"/>
  <c r="O14" i="14"/>
  <c r="O15" i="14"/>
  <c r="O16" i="14"/>
  <c r="O17" i="14"/>
  <c r="O18" i="14"/>
  <c r="O19" i="14"/>
  <c r="O20" i="14"/>
  <c r="O21" i="14"/>
  <c r="AP41" i="47"/>
  <c r="AG44" i="47"/>
  <c r="AM85" i="47"/>
  <c r="AO108" i="47"/>
  <c r="L108" i="47" s="1"/>
  <c r="S120" i="47"/>
  <c r="AO120" i="47"/>
  <c r="AI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Q104" i="47" s="1"/>
  <c r="AI111" i="47"/>
  <c r="X108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AQ68" i="44"/>
  <c r="M68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Q173" i="43"/>
  <c r="M173" i="43"/>
  <c r="AQ176" i="43"/>
  <c r="AB24" i="40"/>
  <c r="M24" i="40"/>
  <c r="M34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D85" i="43"/>
  <c r="L9" i="43"/>
  <c r="M64" i="43"/>
  <c r="F72" i="43"/>
  <c r="M79" i="43"/>
  <c r="J23" i="44"/>
  <c r="M118" i="44"/>
  <c r="K23" i="44"/>
  <c r="AQ84" i="44"/>
  <c r="F17" i="51"/>
  <c r="I99" i="50"/>
  <c r="D99" i="43"/>
  <c r="M60" i="34"/>
  <c r="F39" i="34"/>
  <c r="K105" i="34"/>
  <c r="AB137" i="34"/>
  <c r="M109" i="34"/>
  <c r="F164" i="34"/>
  <c r="AB126" i="34"/>
  <c r="L85" i="34"/>
  <c r="M122" i="43"/>
  <c r="F116" i="43"/>
  <c r="K44" i="43"/>
  <c r="J52" i="43"/>
  <c r="G142" i="43"/>
  <c r="J15" i="44"/>
  <c r="L66" i="44"/>
  <c r="M159" i="51"/>
  <c r="AQ165" i="43"/>
  <c r="M165" i="43"/>
  <c r="M154" i="51"/>
  <c r="F21" i="51"/>
  <c r="AB133" i="51"/>
  <c r="M116" i="43"/>
  <c r="T44" i="43"/>
  <c r="F44" i="43" s="1"/>
  <c r="AP113" i="43"/>
  <c r="AQ113" i="43"/>
  <c r="AI142" i="44"/>
  <c r="G33" i="40"/>
  <c r="F66" i="34"/>
  <c r="I142" i="34"/>
  <c r="J134" i="34"/>
  <c r="M152" i="34"/>
  <c r="K108" i="34"/>
  <c r="M174" i="43"/>
  <c r="I108" i="43"/>
  <c r="M112" i="44"/>
  <c r="I108" i="51"/>
  <c r="AB70" i="44"/>
  <c r="AB34" i="40"/>
  <c r="I61" i="51"/>
  <c r="AB118" i="51"/>
  <c r="F122" i="50"/>
  <c r="F103" i="50"/>
  <c r="F27" i="50"/>
  <c r="J108" i="50"/>
  <c r="L85" i="50"/>
  <c r="M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F164" i="43"/>
  <c r="E58" i="43"/>
  <c r="D134" i="44"/>
  <c r="M60" i="44"/>
  <c r="AB10" i="44"/>
  <c r="F107" i="44"/>
  <c r="F121" i="44"/>
  <c r="F104" i="51"/>
  <c r="H18" i="51"/>
  <c r="F138" i="51"/>
  <c r="F77" i="51"/>
  <c r="L23" i="50"/>
  <c r="F54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M145" i="51"/>
  <c r="I23" i="50"/>
  <c r="AP52" i="51"/>
  <c r="G66" i="51"/>
  <c r="M73" i="51"/>
  <c r="M83" i="51"/>
  <c r="AI99" i="51"/>
  <c r="M114" i="51"/>
  <c r="AI142" i="51"/>
  <c r="F142" i="51" s="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D65" i="47"/>
  <c r="AI67" i="47"/>
  <c r="AI68" i="47"/>
  <c r="AI69" i="47"/>
  <c r="F69" i="47"/>
  <c r="AI70" i="47"/>
  <c r="T72" i="47"/>
  <c r="F72" i="47" s="1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F74" i="51"/>
  <c r="AQ45" i="51"/>
  <c r="J177" i="51"/>
  <c r="F107" i="50"/>
  <c r="AQ19" i="50"/>
  <c r="M150" i="50"/>
  <c r="AQ45" i="50"/>
  <c r="F176" i="50"/>
  <c r="L177" i="51"/>
  <c r="F39" i="44"/>
  <c r="F46" i="44"/>
  <c r="F150" i="44"/>
  <c r="H61" i="44"/>
  <c r="M67" i="44"/>
  <c r="M82" i="44"/>
  <c r="J44" i="43"/>
  <c r="K23" i="43"/>
  <c r="M26" i="43"/>
  <c r="M12" i="43"/>
  <c r="E105" i="43"/>
  <c r="AB129" i="43"/>
  <c r="N129" i="43" s="1"/>
  <c r="M132" i="34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AB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G23" i="44"/>
  <c r="S31" i="40"/>
  <c r="AB104" i="50"/>
  <c r="E85" i="44"/>
  <c r="AA23" i="43"/>
  <c r="M23" i="43" s="1"/>
  <c r="M22" i="44"/>
  <c r="M51" i="40"/>
  <c r="J36" i="28"/>
  <c r="AB115" i="34"/>
  <c r="AP148" i="34"/>
  <c r="L52" i="44"/>
  <c r="AB21" i="34"/>
  <c r="H142" i="43"/>
  <c r="D134" i="43"/>
  <c r="E85" i="43"/>
  <c r="L85" i="44"/>
  <c r="AB48" i="34"/>
  <c r="AI61" i="34"/>
  <c r="F59" i="34"/>
  <c r="AB131" i="34"/>
  <c r="M152" i="43"/>
  <c r="F143" i="43"/>
  <c r="H9" i="44"/>
  <c r="AB121" i="44"/>
  <c r="N121" i="44" s="1"/>
  <c r="AA177" i="44"/>
  <c r="AB177" i="44" s="1"/>
  <c r="AB40" i="44"/>
  <c r="F23" i="40"/>
  <c r="J52" i="51"/>
  <c r="K151" i="51"/>
  <c r="M146" i="51"/>
  <c r="I177" i="47"/>
  <c r="E26" i="47"/>
  <c r="E41" i="47"/>
  <c r="J67" i="47"/>
  <c r="T67" i="47"/>
  <c r="F125" i="47"/>
  <c r="M147" i="50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AQ11" i="43"/>
  <c r="AN8" i="43"/>
  <c r="AN49" i="43" s="1"/>
  <c r="K9" i="43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G148" i="43"/>
  <c r="F86" i="43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A85" i="51"/>
  <c r="D9" i="34"/>
  <c r="G148" i="34"/>
  <c r="J85" i="51"/>
  <c r="AG98" i="51"/>
  <c r="AI24" i="47"/>
  <c r="AA31" i="47"/>
  <c r="T105" i="47"/>
  <c r="AQ154" i="50"/>
  <c r="L177" i="43"/>
  <c r="AB165" i="34"/>
  <c r="N165" i="34" s="1"/>
  <c r="S66" i="47"/>
  <c r="M75" i="50"/>
  <c r="AB75" i="50"/>
  <c r="M170" i="50"/>
  <c r="AB170" i="50"/>
  <c r="AQ33" i="43"/>
  <c r="N33" i="43" s="1"/>
  <c r="M33" i="43"/>
  <c r="F126" i="44"/>
  <c r="AB126" i="44"/>
  <c r="F64" i="51"/>
  <c r="AB64" i="51"/>
  <c r="H151" i="5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M64" i="34"/>
  <c r="AQ87" i="34"/>
  <c r="M87" i="34"/>
  <c r="E142" i="34"/>
  <c r="AI85" i="50"/>
  <c r="M132" i="50"/>
  <c r="G45" i="28"/>
  <c r="K9" i="51"/>
  <c r="AB68" i="51"/>
  <c r="N68" i="51"/>
  <c r="AB83" i="51"/>
  <c r="N83" i="51" s="1"/>
  <c r="M89" i="51"/>
  <c r="AQ103" i="51"/>
  <c r="AB132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N41" i="28"/>
  <c r="P42" i="28"/>
  <c r="AA44" i="28"/>
  <c r="AC45" i="28"/>
  <c r="AG18" i="47"/>
  <c r="AP25" i="47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G61" i="44"/>
  <c r="AB16" i="51"/>
  <c r="T85" i="51"/>
  <c r="F85" i="51"/>
  <c r="L156" i="51"/>
  <c r="L105" i="51"/>
  <c r="H105" i="50"/>
  <c r="K142" i="50"/>
  <c r="F111" i="50"/>
  <c r="M55" i="50"/>
  <c r="M57" i="50"/>
  <c r="AB57" i="50"/>
  <c r="M14" i="40"/>
  <c r="AQ41" i="51"/>
  <c r="N41" i="51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F99" i="50" s="1"/>
  <c r="AB116" i="50"/>
  <c r="D156" i="50"/>
  <c r="AQ167" i="50"/>
  <c r="M167" i="50"/>
  <c r="M175" i="50"/>
  <c r="M179" i="50"/>
  <c r="AB179" i="50"/>
  <c r="N179" i="50" s="1"/>
  <c r="AQ33" i="50"/>
  <c r="M112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Z139" i="34"/>
  <c r="AB62" i="34"/>
  <c r="M59" i="34"/>
  <c r="F179" i="34"/>
  <c r="AQ172" i="34"/>
  <c r="N33" i="34"/>
  <c r="AB125" i="34"/>
  <c r="N125" i="34" s="1"/>
  <c r="AB119" i="34"/>
  <c r="AB116" i="34"/>
  <c r="N116" i="34" s="1"/>
  <c r="F114" i="34"/>
  <c r="F55" i="34"/>
  <c r="AB153" i="34"/>
  <c r="I61" i="34"/>
  <c r="T44" i="34"/>
  <c r="W8" i="34"/>
  <c r="F42" i="34"/>
  <c r="AA9" i="34"/>
  <c r="AP108" i="34"/>
  <c r="AQ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L9" i="44"/>
  <c r="F20" i="44"/>
  <c r="M62" i="44"/>
  <c r="L61" i="44"/>
  <c r="H105" i="44"/>
  <c r="F155" i="44"/>
  <c r="F41" i="40"/>
  <c r="J61" i="51"/>
  <c r="AI61" i="51"/>
  <c r="X8" i="51"/>
  <c r="AB136" i="51"/>
  <c r="G58" i="51"/>
  <c r="AB149" i="51"/>
  <c r="AQ145" i="51"/>
  <c r="M53" i="51"/>
  <c r="F103" i="51"/>
  <c r="E44" i="51"/>
  <c r="AI156" i="51"/>
  <c r="F156" i="51"/>
  <c r="H58" i="51"/>
  <c r="AB145" i="51"/>
  <c r="AG61" i="47"/>
  <c r="E151" i="47"/>
  <c r="E37" i="47"/>
  <c r="F124" i="50"/>
  <c r="M45" i="50"/>
  <c r="D113" i="50"/>
  <c r="F110" i="50"/>
  <c r="F48" i="50"/>
  <c r="F178" i="50"/>
  <c r="AB126" i="50"/>
  <c r="F17" i="41"/>
  <c r="AB13" i="40"/>
  <c r="F38" i="40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B25" i="41"/>
  <c r="AM31" i="40"/>
  <c r="F16" i="41"/>
  <c r="M18" i="41"/>
  <c r="M22" i="40"/>
  <c r="AQ26" i="41"/>
  <c r="T21" i="41"/>
  <c r="AQ13" i="41"/>
  <c r="F35" i="40"/>
  <c r="AQ29" i="41"/>
  <c r="X31" i="40"/>
  <c r="F29" i="40"/>
  <c r="V53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/>
  <c r="AI52" i="34"/>
  <c r="M67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75" i="50"/>
  <c r="AQ76" i="50"/>
  <c r="AB88" i="50"/>
  <c r="AQ110" i="50"/>
  <c r="AQ124" i="50"/>
  <c r="AQ127" i="50"/>
  <c r="AB60" i="51"/>
  <c r="H113" i="51"/>
  <c r="M122" i="51"/>
  <c r="M137" i="51"/>
  <c r="J156" i="51"/>
  <c r="M158" i="51"/>
  <c r="AQ165" i="51"/>
  <c r="M174" i="51"/>
  <c r="M175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N81" i="34"/>
  <c r="AB128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P107" i="47"/>
  <c r="AQ107" i="47" s="1"/>
  <c r="AA110" i="47"/>
  <c r="AP110" i="47"/>
  <c r="AP111" i="47"/>
  <c r="AQ111" i="47"/>
  <c r="AI114" i="47"/>
  <c r="AI115" i="47"/>
  <c r="AP115" i="47"/>
  <c r="AI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P153" i="47"/>
  <c r="M153" i="47" s="1"/>
  <c r="AA154" i="47"/>
  <c r="AB154" i="47" s="1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76" i="43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D44" i="34"/>
  <c r="AB25" i="34"/>
  <c r="AP99" i="43"/>
  <c r="AQ99" i="43"/>
  <c r="AQ161" i="43"/>
  <c r="N161" i="43" s="1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G21" i="40"/>
  <c r="AQ117" i="44"/>
  <c r="M117" i="44"/>
  <c r="AQ73" i="43"/>
  <c r="AQ68" i="43"/>
  <c r="AQ137" i="34"/>
  <c r="N137" i="34"/>
  <c r="M137" i="34"/>
  <c r="AQ127" i="51"/>
  <c r="M127" i="51"/>
  <c r="AQ138" i="51"/>
  <c r="M138" i="51"/>
  <c r="AQ166" i="51"/>
  <c r="AB155" i="43"/>
  <c r="N155" i="43" s="1"/>
  <c r="F155" i="43"/>
  <c r="AB161" i="50"/>
  <c r="N161" i="50" s="1"/>
  <c r="M161" i="50"/>
  <c r="AQ84" i="50"/>
  <c r="M84" i="50"/>
  <c r="AQ118" i="51"/>
  <c r="N118" i="51" s="1"/>
  <c r="M118" i="51"/>
  <c r="AQ161" i="51"/>
  <c r="M161" i="51"/>
  <c r="AQ130" i="51"/>
  <c r="M130" i="51"/>
  <c r="AQ133" i="51"/>
  <c r="M133" i="51"/>
  <c r="AQ171" i="51"/>
  <c r="M171" i="51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109" i="44"/>
  <c r="M86" i="44"/>
  <c r="D52" i="51"/>
  <c r="F63" i="51"/>
  <c r="F147" i="51"/>
  <c r="F100" i="51"/>
  <c r="F161" i="51"/>
  <c r="M106" i="50"/>
  <c r="M135" i="50"/>
  <c r="AQ165" i="50"/>
  <c r="M165" i="50"/>
  <c r="M181" i="50"/>
  <c r="F65" i="43"/>
  <c r="F112" i="43"/>
  <c r="F34" i="34"/>
  <c r="M54" i="34"/>
  <c r="F60" i="34"/>
  <c r="D113" i="34"/>
  <c r="L61" i="34"/>
  <c r="F22" i="43"/>
  <c r="AB10" i="43"/>
  <c r="N10" i="43" s="1"/>
  <c r="I61" i="43"/>
  <c r="AB31" i="43"/>
  <c r="M100" i="44"/>
  <c r="M149" i="51"/>
  <c r="F56" i="51"/>
  <c r="D99" i="50"/>
  <c r="C41" i="28"/>
  <c r="AG182" i="44"/>
  <c r="AI182" i="44"/>
  <c r="AI177" i="44"/>
  <c r="K51" i="43"/>
  <c r="F15" i="44"/>
  <c r="F22" i="44"/>
  <c r="N40" i="44"/>
  <c r="F73" i="51"/>
  <c r="H142" i="51"/>
  <c r="H177" i="51"/>
  <c r="G52" i="50"/>
  <c r="L177" i="47"/>
  <c r="M31" i="44"/>
  <c r="I148" i="47"/>
  <c r="F126" i="47"/>
  <c r="T85" i="50"/>
  <c r="M65" i="50"/>
  <c r="J151" i="50"/>
  <c r="F132" i="50"/>
  <c r="I156" i="50"/>
  <c r="M114" i="50"/>
  <c r="K99" i="50"/>
  <c r="K85" i="50"/>
  <c r="AB12" i="40"/>
  <c r="AQ42" i="41"/>
  <c r="F16" i="40"/>
  <c r="F56" i="50"/>
  <c r="M80" i="44"/>
  <c r="M20" i="50"/>
  <c r="M74" i="50"/>
  <c r="F74" i="34"/>
  <c r="M27" i="51"/>
  <c r="M46" i="51"/>
  <c r="K66" i="51"/>
  <c r="J66" i="51"/>
  <c r="M80" i="51"/>
  <c r="M48" i="44"/>
  <c r="AB138" i="44"/>
  <c r="N138" i="44" s="1"/>
  <c r="AQ176" i="50"/>
  <c r="J58" i="50"/>
  <c r="F154" i="50"/>
  <c r="K108" i="50"/>
  <c r="N65" i="50"/>
  <c r="G33" i="41"/>
  <c r="F19" i="40"/>
  <c r="I33" i="41"/>
  <c r="M63" i="44"/>
  <c r="F76" i="43"/>
  <c r="H134" i="34"/>
  <c r="M136" i="34"/>
  <c r="F159" i="34"/>
  <c r="AB170" i="34"/>
  <c r="F103" i="47"/>
  <c r="F124" i="47"/>
  <c r="AB54" i="50"/>
  <c r="E151" i="50"/>
  <c r="J18" i="51"/>
  <c r="K177" i="51"/>
  <c r="AB77" i="44"/>
  <c r="N77" i="44"/>
  <c r="F84" i="44"/>
  <c r="D99" i="51"/>
  <c r="K156" i="47"/>
  <c r="F169" i="47"/>
  <c r="K52" i="50"/>
  <c r="M62" i="50"/>
  <c r="K113" i="50"/>
  <c r="E85" i="50"/>
  <c r="M29" i="40"/>
  <c r="M23" i="40"/>
  <c r="L23" i="44"/>
  <c r="R53" i="41"/>
  <c r="J31" i="40"/>
  <c r="M17" i="44"/>
  <c r="M46" i="44"/>
  <c r="F47" i="44"/>
  <c r="F13" i="44"/>
  <c r="I44" i="44"/>
  <c r="H44" i="44"/>
  <c r="F115" i="44"/>
  <c r="F101" i="44"/>
  <c r="L108" i="44"/>
  <c r="I134" i="44"/>
  <c r="F147" i="44"/>
  <c r="F162" i="44"/>
  <c r="AB154" i="44"/>
  <c r="AB165" i="44"/>
  <c r="L105" i="43"/>
  <c r="M60" i="43"/>
  <c r="AQ109" i="34"/>
  <c r="J66" i="47"/>
  <c r="F132" i="44"/>
  <c r="H18" i="50"/>
  <c r="F87" i="50"/>
  <c r="J142" i="50"/>
  <c r="H148" i="50"/>
  <c r="M43" i="50"/>
  <c r="AB32" i="51"/>
  <c r="N32" i="51"/>
  <c r="F38" i="51"/>
  <c r="AP58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AQ29" i="51"/>
  <c r="F128" i="51"/>
  <c r="AB84" i="50"/>
  <c r="N84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G105" i="34"/>
  <c r="AB164" i="44"/>
  <c r="M164" i="44"/>
  <c r="S141" i="44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M72" i="34"/>
  <c r="M11" i="34"/>
  <c r="AB11" i="34"/>
  <c r="AB9" i="34"/>
  <c r="AB114" i="34"/>
  <c r="AQ59" i="34"/>
  <c r="N59" i="34" s="1"/>
  <c r="D52" i="34"/>
  <c r="M148" i="43"/>
  <c r="I42" i="28"/>
  <c r="U141" i="34"/>
  <c r="AA142" i="34"/>
  <c r="AB168" i="34"/>
  <c r="M168" i="34"/>
  <c r="AB89" i="34"/>
  <c r="G108" i="34"/>
  <c r="D18" i="34"/>
  <c r="G66" i="34"/>
  <c r="M178" i="34"/>
  <c r="AB178" i="34"/>
  <c r="AB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M164" i="51"/>
  <c r="AB164" i="51"/>
  <c r="N164" i="51"/>
  <c r="AD23" i="28"/>
  <c r="S30" i="28"/>
  <c r="G30" i="28" s="1"/>
  <c r="AB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F102" i="51"/>
  <c r="F159" i="51"/>
  <c r="AQ159" i="51"/>
  <c r="R8" i="51"/>
  <c r="M35" i="51"/>
  <c r="AB35" i="51"/>
  <c r="AB32" i="47"/>
  <c r="M104" i="34"/>
  <c r="AQ104" i="34"/>
  <c r="AB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W8" i="47" s="1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AB26" i="47"/>
  <c r="D61" i="34"/>
  <c r="F84" i="34"/>
  <c r="AB84" i="34"/>
  <c r="N84" i="34"/>
  <c r="M111" i="43"/>
  <c r="AQ53" i="43"/>
  <c r="AB42" i="41"/>
  <c r="M42" i="41"/>
  <c r="I22" i="28"/>
  <c r="P29" i="28"/>
  <c r="B29" i="28"/>
  <c r="G29" i="28"/>
  <c r="AD35" i="28"/>
  <c r="AJ36" i="28"/>
  <c r="I40" i="28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M12" i="41"/>
  <c r="M50" i="41"/>
  <c r="AQ41" i="41"/>
  <c r="M40" i="40"/>
  <c r="V31" i="41"/>
  <c r="H11" i="41"/>
  <c r="U53" i="41"/>
  <c r="G43" i="41"/>
  <c r="AB166" i="50"/>
  <c r="M166" i="50"/>
  <c r="AB123" i="34"/>
  <c r="N123" i="34" s="1"/>
  <c r="M123" i="34"/>
  <c r="AB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AB82" i="44"/>
  <c r="N82" i="44"/>
  <c r="M159" i="44"/>
  <c r="AB159" i="44"/>
  <c r="N159" i="44" s="1"/>
  <c r="AB67" i="44"/>
  <c r="N67" i="44" s="1"/>
  <c r="AA156" i="51"/>
  <c r="AB156" i="51" s="1"/>
  <c r="M143" i="51"/>
  <c r="AB143" i="51"/>
  <c r="M28" i="51"/>
  <c r="AQ28" i="51"/>
  <c r="G29" i="47"/>
  <c r="AP45" i="47"/>
  <c r="AB50" i="40"/>
  <c r="AB37" i="40"/>
  <c r="M37" i="40"/>
  <c r="AA39" i="47"/>
  <c r="M39" i="47" s="1"/>
  <c r="AB44" i="41"/>
  <c r="AP11" i="41"/>
  <c r="AJ31" i="41"/>
  <c r="G11" i="41"/>
  <c r="AB47" i="44"/>
  <c r="N47" i="44" s="1"/>
  <c r="M115" i="44"/>
  <c r="AA43" i="47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D9" i="43"/>
  <c r="H8" i="44"/>
  <c r="M151" i="44"/>
  <c r="D142" i="34"/>
  <c r="AQ68" i="34"/>
  <c r="AI98" i="43"/>
  <c r="AQ167" i="34"/>
  <c r="N167" i="34" s="1"/>
  <c r="AB53" i="34"/>
  <c r="M118" i="34"/>
  <c r="M59" i="43"/>
  <c r="AQ25" i="43"/>
  <c r="J142" i="43"/>
  <c r="AI99" i="43"/>
  <c r="F99" i="43" s="1"/>
  <c r="T156" i="43"/>
  <c r="D18" i="43"/>
  <c r="M100" i="43"/>
  <c r="M14" i="43"/>
  <c r="AQ54" i="43"/>
  <c r="M135" i="44"/>
  <c r="T177" i="34"/>
  <c r="D108" i="34"/>
  <c r="AB143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M47" i="44"/>
  <c r="M32" i="44"/>
  <c r="AQ46" i="44"/>
  <c r="M39" i="44"/>
  <c r="N31" i="44"/>
  <c r="AB42" i="44"/>
  <c r="N42" i="44"/>
  <c r="F42" i="44"/>
  <c r="X141" i="44"/>
  <c r="J141" i="44" s="1"/>
  <c r="F159" i="44"/>
  <c r="W5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AB135" i="50"/>
  <c r="AQ24" i="50"/>
  <c r="T108" i="50"/>
  <c r="F108" i="50" s="1"/>
  <c r="D108" i="50"/>
  <c r="AB40" i="41"/>
  <c r="AQ36" i="40"/>
  <c r="M25" i="40"/>
  <c r="AB25" i="40"/>
  <c r="AQ63" i="50"/>
  <c r="M63" i="50"/>
  <c r="J30" i="28"/>
  <c r="AQ30" i="4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Q41" i="44"/>
  <c r="N41" i="44" s="1"/>
  <c r="M41" i="44"/>
  <c r="AB13" i="44"/>
  <c r="N13" i="44"/>
  <c r="M13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AP177" i="51"/>
  <c r="AA151" i="50"/>
  <c r="J11" i="40"/>
  <c r="AQ18" i="41"/>
  <c r="N18" i="41" s="1"/>
  <c r="F44" i="28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AB150" i="34"/>
  <c r="N150" i="34" s="1"/>
  <c r="AB154" i="34"/>
  <c r="T85" i="34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V49" i="44"/>
  <c r="H49" i="44" s="1"/>
  <c r="AB152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I52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F60" i="47" s="1"/>
  <c r="D60" i="47"/>
  <c r="AA60" i="47"/>
  <c r="AB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AB83" i="47" s="1"/>
  <c r="T86" i="47"/>
  <c r="D86" i="47"/>
  <c r="R85" i="47"/>
  <c r="T85" i="47" s="1"/>
  <c r="AI86" i="47"/>
  <c r="AH85" i="47"/>
  <c r="E85" i="47" s="1"/>
  <c r="E86" i="47"/>
  <c r="AN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M112" i="47" s="1"/>
  <c r="I112" i="47"/>
  <c r="D114" i="47"/>
  <c r="T114" i="47"/>
  <c r="R113" i="47"/>
  <c r="W113" i="47"/>
  <c r="AA114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M122" i="47" s="1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M22" i="41"/>
  <c r="AB22" i="41"/>
  <c r="F45" i="41"/>
  <c r="AB45" i="41"/>
  <c r="N45" i="41" s="1"/>
  <c r="B23" i="28"/>
  <c r="F150" i="47"/>
  <c r="AJ8" i="44"/>
  <c r="AP9" i="44"/>
  <c r="AQ9" i="44"/>
  <c r="K105" i="44"/>
  <c r="AA45" i="47"/>
  <c r="AQ89" i="50"/>
  <c r="M89" i="50"/>
  <c r="AQ17" i="51"/>
  <c r="AI177" i="51"/>
  <c r="F177" i="51" s="1"/>
  <c r="E177" i="51"/>
  <c r="O12" i="15"/>
  <c r="F21" i="28"/>
  <c r="R23" i="28"/>
  <c r="J21" i="28"/>
  <c r="V23" i="28"/>
  <c r="C29" i="28"/>
  <c r="V41" i="28"/>
  <c r="J42" i="28"/>
  <c r="X15" i="47"/>
  <c r="J15" i="47" s="1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AQ40" i="47" s="1"/>
  <c r="I41" i="47"/>
  <c r="E42" i="47"/>
  <c r="K42" i="47"/>
  <c r="AP42" i="47"/>
  <c r="H42" i="47"/>
  <c r="I43" i="47"/>
  <c r="S44" i="47"/>
  <c r="E45" i="47"/>
  <c r="Y44" i="47"/>
  <c r="K45" i="47"/>
  <c r="H45" i="47"/>
  <c r="AK44" i="47"/>
  <c r="AP44" i="47" s="1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X51" i="47" s="1"/>
  <c r="J53" i="47"/>
  <c r="S58" i="47"/>
  <c r="E59" i="47"/>
  <c r="X58" i="47"/>
  <c r="J58" i="47" s="1"/>
  <c r="J59" i="47"/>
  <c r="AA9" i="44"/>
  <c r="AB9" i="44" s="1"/>
  <c r="AB112" i="44"/>
  <c r="N112" i="44" s="1"/>
  <c r="N149" i="44"/>
  <c r="AI66" i="51"/>
  <c r="X98" i="51"/>
  <c r="X139" i="51" s="1"/>
  <c r="AB67" i="51"/>
  <c r="E62" i="47"/>
  <c r="D131" i="47"/>
  <c r="I128" i="47"/>
  <c r="F19" i="50"/>
  <c r="F45" i="50"/>
  <c r="AB31" i="50"/>
  <c r="M31" i="50"/>
  <c r="F24" i="50"/>
  <c r="F74" i="50"/>
  <c r="AB55" i="50"/>
  <c r="M20" i="40"/>
  <c r="AQ20" i="40"/>
  <c r="AQ62" i="50"/>
  <c r="X37" i="28"/>
  <c r="AL51" i="44"/>
  <c r="M87" i="44"/>
  <c r="AQ87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136" i="47" s="1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AA44" i="51"/>
  <c r="D61" i="51"/>
  <c r="T61" i="51"/>
  <c r="F88" i="51"/>
  <c r="AB88" i="51"/>
  <c r="F144" i="51"/>
  <c r="AB144" i="51"/>
  <c r="N144" i="51" s="1"/>
  <c r="AB16" i="50"/>
  <c r="M16" i="50"/>
  <c r="AB47" i="41"/>
  <c r="AP18" i="50"/>
  <c r="AB174" i="47"/>
  <c r="M174" i="47"/>
  <c r="T156" i="44"/>
  <c r="D156" i="44"/>
  <c r="AB162" i="44"/>
  <c r="N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G61" i="50"/>
  <c r="AB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M147" i="47"/>
  <c r="J62" i="47"/>
  <c r="X61" i="47"/>
  <c r="AH61" i="47"/>
  <c r="K65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 s="1"/>
  <c r="AP61" i="51"/>
  <c r="F114" i="51"/>
  <c r="AQ106" i="51"/>
  <c r="M47" i="51"/>
  <c r="M109" i="51"/>
  <c r="AB117" i="51"/>
  <c r="N117" i="51" s="1"/>
  <c r="F28" i="47"/>
  <c r="AA152" i="47"/>
  <c r="AB152" i="47" s="1"/>
  <c r="AP86" i="47"/>
  <c r="D84" i="47"/>
  <c r="M171" i="47"/>
  <c r="L58" i="50"/>
  <c r="M80" i="50"/>
  <c r="K44" i="50"/>
  <c r="E148" i="50"/>
  <c r="M33" i="50"/>
  <c r="AI15" i="50"/>
  <c r="AB59" i="50"/>
  <c r="AB52" i="41"/>
  <c r="R51" i="50"/>
  <c r="T52" i="50"/>
  <c r="AQ46" i="41"/>
  <c r="M24" i="41"/>
  <c r="F42" i="41"/>
  <c r="M28" i="40"/>
  <c r="AB41" i="40"/>
  <c r="N41" i="40" s="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J33" i="40"/>
  <c r="X53" i="40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174" i="34"/>
  <c r="AQ168" i="47"/>
  <c r="T164" i="47"/>
  <c r="F164" i="47" s="1"/>
  <c r="M42" i="50"/>
  <c r="AB115" i="50"/>
  <c r="AB180" i="50"/>
  <c r="M180" i="50"/>
  <c r="AP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AK98" i="34"/>
  <c r="AK139" i="34" s="1"/>
  <c r="AB107" i="34"/>
  <c r="N107" i="34" s="1"/>
  <c r="AP156" i="34"/>
  <c r="L113" i="47"/>
  <c r="F20" i="50"/>
  <c r="AB117" i="50"/>
  <c r="N117" i="50" s="1"/>
  <c r="M117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F24" i="44"/>
  <c r="N89" i="44"/>
  <c r="F144" i="44"/>
  <c r="F54" i="44"/>
  <c r="M57" i="44"/>
  <c r="AB147" i="44"/>
  <c r="N147" i="44" s="1"/>
  <c r="F160" i="44"/>
  <c r="AB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AP16" i="47"/>
  <c r="AB175" i="47"/>
  <c r="J112" i="47"/>
  <c r="D179" i="47"/>
  <c r="AI99" i="47"/>
  <c r="Z18" i="47"/>
  <c r="L18" i="47"/>
  <c r="V8" i="50"/>
  <c r="L18" i="50"/>
  <c r="L44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AN177" i="47"/>
  <c r="K177" i="47" s="1"/>
  <c r="AM31" i="41"/>
  <c r="J31" i="41" s="1"/>
  <c r="AM53" i="41"/>
  <c r="J53" i="41" s="1"/>
  <c r="F51" i="40"/>
  <c r="M35" i="40"/>
  <c r="AQ36" i="41"/>
  <c r="AQ14" i="41"/>
  <c r="M19" i="40"/>
  <c r="M48" i="40"/>
  <c r="M37" i="41"/>
  <c r="AQ87" i="50"/>
  <c r="E105" i="50"/>
  <c r="H18" i="44"/>
  <c r="AB35" i="44"/>
  <c r="AA18" i="44"/>
  <c r="AB103" i="44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AA66" i="43"/>
  <c r="M66" i="43"/>
  <c r="AO8" i="34"/>
  <c r="AO49" i="34" s="1"/>
  <c r="J15" i="34"/>
  <c r="AQ26" i="34"/>
  <c r="AQ29" i="34"/>
  <c r="AQ32" i="34"/>
  <c r="AQ34" i="34"/>
  <c r="N34" i="34"/>
  <c r="F37" i="34"/>
  <c r="AL51" i="34"/>
  <c r="AL90" i="34" s="1"/>
  <c r="AQ70" i="34"/>
  <c r="AB86" i="34"/>
  <c r="AQ114" i="34"/>
  <c r="AQ115" i="34"/>
  <c r="AQ117" i="34"/>
  <c r="AQ119" i="34"/>
  <c r="N119" i="34" s="1"/>
  <c r="AQ125" i="34"/>
  <c r="AQ131" i="34"/>
  <c r="N131" i="34" s="1"/>
  <c r="AM141" i="34"/>
  <c r="AM182" i="34"/>
  <c r="AQ145" i="34"/>
  <c r="AB159" i="34"/>
  <c r="AB160" i="34"/>
  <c r="N160" i="34" s="1"/>
  <c r="AQ180" i="34"/>
  <c r="N180" i="34" s="1"/>
  <c r="AA35" i="47"/>
  <c r="AB20" i="50"/>
  <c r="N20" i="50" s="1"/>
  <c r="F37" i="50"/>
  <c r="AP148" i="50"/>
  <c r="AQ170" i="50"/>
  <c r="N170" i="50" s="1"/>
  <c r="AQ172" i="50"/>
  <c r="AQ180" i="50"/>
  <c r="AB129" i="51"/>
  <c r="N129" i="51"/>
  <c r="AN141" i="51"/>
  <c r="AQ160" i="51"/>
  <c r="N160" i="51" s="1"/>
  <c r="AQ79" i="50"/>
  <c r="AA176" i="47"/>
  <c r="AQ161" i="34"/>
  <c r="N161" i="34"/>
  <c r="AQ43" i="34"/>
  <c r="AA19" i="47"/>
  <c r="AB19" i="47" s="1"/>
  <c r="AK18" i="47"/>
  <c r="H18" i="47" s="1"/>
  <c r="AA20" i="47"/>
  <c r="AB20" i="47" s="1"/>
  <c r="S30" i="47"/>
  <c r="AP34" i="47"/>
  <c r="AP35" i="47"/>
  <c r="AQ35" i="47" s="1"/>
  <c r="H36" i="47"/>
  <c r="AA36" i="47"/>
  <c r="AI38" i="47"/>
  <c r="F38" i="47" s="1"/>
  <c r="AA40" i="47"/>
  <c r="AA42" i="47"/>
  <c r="AB42" i="47" s="1"/>
  <c r="AA47" i="47"/>
  <c r="AA53" i="47"/>
  <c r="M53" i="47" s="1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T58" i="50"/>
  <c r="F58" i="50" s="1"/>
  <c r="F25" i="41"/>
  <c r="AQ19" i="41"/>
  <c r="AB17" i="41"/>
  <c r="M44" i="41"/>
  <c r="M35" i="41"/>
  <c r="AB45" i="40"/>
  <c r="F26" i="41"/>
  <c r="AK53" i="40"/>
  <c r="F36" i="40"/>
  <c r="AB17" i="40"/>
  <c r="T33" i="41"/>
  <c r="AB121" i="43"/>
  <c r="N121" i="43"/>
  <c r="AL31" i="40"/>
  <c r="AM5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E23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58" i="50"/>
  <c r="N158" i="50" s="1"/>
  <c r="AM8" i="51"/>
  <c r="AQ25" i="51"/>
  <c r="AQ150" i="51"/>
  <c r="AQ168" i="51"/>
  <c r="AB28" i="43"/>
  <c r="N28" i="43" s="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E52" i="50"/>
  <c r="F55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 s="1"/>
  <c r="AQ166" i="34"/>
  <c r="AQ112" i="50"/>
  <c r="AQ21" i="51"/>
  <c r="AQ35" i="51"/>
  <c r="AQ89" i="51"/>
  <c r="G99" i="51"/>
  <c r="K99" i="51"/>
  <c r="AQ104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AB138" i="34"/>
  <c r="AB128" i="50"/>
  <c r="AB130" i="51"/>
  <c r="F38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T18" i="51"/>
  <c r="F18" i="51" s="1"/>
  <c r="F34" i="5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F134" i="51"/>
  <c r="F22" i="34"/>
  <c r="G113" i="34"/>
  <c r="AB55" i="34"/>
  <c r="AI58" i="43"/>
  <c r="M125" i="43"/>
  <c r="E9" i="43"/>
  <c r="AB118" i="34"/>
  <c r="N118" i="34"/>
  <c r="F118" i="34"/>
  <c r="AB55" i="43"/>
  <c r="N55" i="43" s="1"/>
  <c r="AB106" i="43"/>
  <c r="N106" i="43" s="1"/>
  <c r="AQ45" i="44"/>
  <c r="M45" i="44"/>
  <c r="AQ52" i="44"/>
  <c r="AB153" i="51"/>
  <c r="N153" i="51" s="1"/>
  <c r="D18" i="51"/>
  <c r="M113" i="44"/>
  <c r="AQ142" i="34"/>
  <c r="M85" i="51"/>
  <c r="J11" i="41"/>
  <c r="M14" i="41"/>
  <c r="AQ20" i="43"/>
  <c r="F9" i="34"/>
  <c r="AQ61" i="43"/>
  <c r="AB15" i="44"/>
  <c r="N15" i="44"/>
  <c r="T108" i="34"/>
  <c r="F108" i="34" s="1"/>
  <c r="J9" i="34"/>
  <c r="G58" i="34"/>
  <c r="M35" i="34"/>
  <c r="AQ63" i="34"/>
  <c r="M119" i="34"/>
  <c r="N53" i="34"/>
  <c r="G9" i="34"/>
  <c r="AB54" i="34"/>
  <c r="AQ157" i="34"/>
  <c r="D58" i="34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M102" i="44"/>
  <c r="AQ35" i="44"/>
  <c r="K99" i="44"/>
  <c r="AB143" i="44"/>
  <c r="N143" i="44" s="1"/>
  <c r="AQ53" i="44"/>
  <c r="M158" i="44"/>
  <c r="AB158" i="44"/>
  <c r="N158" i="44" s="1"/>
  <c r="AB19" i="40"/>
  <c r="N19" i="40"/>
  <c r="F66" i="51"/>
  <c r="F55" i="51"/>
  <c r="H44" i="51"/>
  <c r="AB155" i="47"/>
  <c r="AB87" i="47"/>
  <c r="F178" i="47"/>
  <c r="H113" i="47"/>
  <c r="G108" i="50"/>
  <c r="AA108" i="50"/>
  <c r="D66" i="50"/>
  <c r="M121" i="50"/>
  <c r="AB121" i="50"/>
  <c r="AB11" i="50"/>
  <c r="M11" i="50"/>
  <c r="N12" i="41"/>
  <c r="AQ24" i="41"/>
  <c r="AQ13" i="51"/>
  <c r="AB108" i="43"/>
  <c r="N108" i="43" s="1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AQ113" i="34"/>
  <c r="D15" i="43"/>
  <c r="M168" i="43"/>
  <c r="AQ104" i="43"/>
  <c r="M110" i="44"/>
  <c r="H66" i="34"/>
  <c r="AQ12" i="34"/>
  <c r="N172" i="34"/>
  <c r="M14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AB156" i="44" s="1"/>
  <c r="N156" i="44" s="1"/>
  <c r="G156" i="44"/>
  <c r="D15" i="44"/>
  <c r="M104" i="51"/>
  <c r="M170" i="51"/>
  <c r="F181" i="51"/>
  <c r="AQ124" i="51"/>
  <c r="AB31" i="51"/>
  <c r="F31" i="51"/>
  <c r="Z141" i="51"/>
  <c r="AB112" i="51"/>
  <c r="N112" i="51" s="1"/>
  <c r="F112" i="51"/>
  <c r="AB121" i="51"/>
  <c r="N121" i="51" s="1"/>
  <c r="F121" i="51"/>
  <c r="AI66" i="47"/>
  <c r="AB161" i="47"/>
  <c r="AB118" i="43"/>
  <c r="N118" i="43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E99" i="47"/>
  <c r="AB165" i="50"/>
  <c r="F165" i="50"/>
  <c r="AI58" i="50"/>
  <c r="D58" i="50"/>
  <c r="AB36" i="40"/>
  <c r="M36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N88" i="50" s="1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I142" i="43"/>
  <c r="AB152" i="43"/>
  <c r="N152" i="43" s="1"/>
  <c r="F152" i="43"/>
  <c r="AA66" i="44"/>
  <c r="G66" i="44"/>
  <c r="AB72" i="51"/>
  <c r="N72" i="51" s="1"/>
  <c r="F72" i="51"/>
  <c r="S90" i="51"/>
  <c r="E85" i="51"/>
  <c r="F32" i="47"/>
  <c r="I61" i="47"/>
  <c r="M89" i="47"/>
  <c r="AQ89" i="47"/>
  <c r="M22" i="50"/>
  <c r="AB22" i="50"/>
  <c r="N22" i="50"/>
  <c r="M53" i="50"/>
  <c r="AB53" i="50"/>
  <c r="AQ45" i="40"/>
  <c r="M45" i="40"/>
  <c r="M15" i="40"/>
  <c r="AB15" i="40"/>
  <c r="AQ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N114" i="44"/>
  <c r="N164" i="44"/>
  <c r="M121" i="44"/>
  <c r="AB86" i="44"/>
  <c r="N86" i="44" s="1"/>
  <c r="T9" i="51"/>
  <c r="F19" i="51"/>
  <c r="N136" i="51"/>
  <c r="F61" i="51"/>
  <c r="K58" i="51"/>
  <c r="F82" i="51"/>
  <c r="F27" i="51"/>
  <c r="F135" i="51"/>
  <c r="J52" i="47"/>
  <c r="G105" i="47"/>
  <c r="AB100" i="47"/>
  <c r="M100" i="47"/>
  <c r="AP99" i="50"/>
  <c r="G99" i="50"/>
  <c r="F161" i="50"/>
  <c r="J52" i="50"/>
  <c r="M15" i="41"/>
  <c r="F12" i="41"/>
  <c r="AQ12" i="50"/>
  <c r="F178" i="34"/>
  <c r="I151" i="34"/>
  <c r="AB109" i="34"/>
  <c r="N109" i="34"/>
  <c r="N143" i="34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P99" i="51"/>
  <c r="AQ99" i="51" s="1"/>
  <c r="M158" i="47"/>
  <c r="F19" i="47"/>
  <c r="AQ20" i="50"/>
  <c r="N159" i="50"/>
  <c r="F18" i="41"/>
  <c r="AQ181" i="50"/>
  <c r="N181" i="50" s="1"/>
  <c r="F181" i="50"/>
  <c r="F108" i="51"/>
  <c r="J113" i="51"/>
  <c r="F175" i="47"/>
  <c r="F101" i="47"/>
  <c r="F155" i="47"/>
  <c r="F70" i="47"/>
  <c r="AB157" i="47"/>
  <c r="M168" i="50"/>
  <c r="K9" i="50"/>
  <c r="J148" i="50"/>
  <c r="AQ67" i="50"/>
  <c r="F157" i="50"/>
  <c r="F52" i="41"/>
  <c r="F19" i="41"/>
  <c r="M38" i="40"/>
  <c r="AB38" i="40"/>
  <c r="F13" i="40"/>
  <c r="AB47" i="50"/>
  <c r="D29" i="28"/>
  <c r="AQ77" i="50"/>
  <c r="N77" i="50"/>
  <c r="M77" i="50"/>
  <c r="AQ173" i="50"/>
  <c r="M173" i="50"/>
  <c r="F127" i="47"/>
  <c r="F114" i="47"/>
  <c r="N168" i="50"/>
  <c r="AA5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F35" i="41"/>
  <c r="AQ51" i="41"/>
  <c r="I21" i="41"/>
  <c r="AB157" i="44"/>
  <c r="N157" i="44" s="1"/>
  <c r="G44" i="28"/>
  <c r="I21" i="28"/>
  <c r="F23" i="28"/>
  <c r="AK39" i="28"/>
  <c r="Q23" i="28"/>
  <c r="E23" i="28" s="1"/>
  <c r="F36" i="41"/>
  <c r="S53" i="41"/>
  <c r="T53" i="41"/>
  <c r="M26" i="40"/>
  <c r="M180" i="34"/>
  <c r="AB82" i="47"/>
  <c r="J151" i="47"/>
  <c r="F65" i="50"/>
  <c r="M169" i="50"/>
  <c r="AB36" i="34"/>
  <c r="N36" i="34" s="1"/>
  <c r="F79" i="44"/>
  <c r="T11" i="41"/>
  <c r="R31" i="41"/>
  <c r="AB136" i="44"/>
  <c r="N136" i="44" s="1"/>
  <c r="AJ90" i="44"/>
  <c r="AP90" i="44" s="1"/>
  <c r="AQ90" i="44" s="1"/>
  <c r="AP85" i="44"/>
  <c r="AQ85" i="44" s="1"/>
  <c r="AQ174" i="50"/>
  <c r="E15" i="51"/>
  <c r="AQ169" i="34"/>
  <c r="F81" i="43"/>
  <c r="F123" i="43"/>
  <c r="AI113" i="51"/>
  <c r="AQ138" i="34"/>
  <c r="N138" i="34" s="1"/>
  <c r="N112" i="50"/>
  <c r="F146" i="50"/>
  <c r="M48" i="41"/>
  <c r="M45" i="41"/>
  <c r="F41" i="41"/>
  <c r="M13" i="41"/>
  <c r="I11" i="41"/>
  <c r="AB175" i="44"/>
  <c r="N175" i="44"/>
  <c r="J38" i="28"/>
  <c r="AB39" i="43"/>
  <c r="N39" i="43" s="1"/>
  <c r="AB146" i="43"/>
  <c r="N146" i="43" s="1"/>
  <c r="F73" i="34"/>
  <c r="M131" i="34"/>
  <c r="I61" i="50"/>
  <c r="F101" i="50"/>
  <c r="AQ111" i="50"/>
  <c r="AQ155" i="50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N69" i="51" s="1"/>
  <c r="F107" i="51"/>
  <c r="AQ124" i="47"/>
  <c r="AQ153" i="47"/>
  <c r="G15" i="50"/>
  <c r="F80" i="50"/>
  <c r="AQ115" i="50"/>
  <c r="M112" i="51"/>
  <c r="F128" i="34"/>
  <c r="F130" i="34"/>
  <c r="AB43" i="43"/>
  <c r="N43" i="43"/>
  <c r="AB169" i="44"/>
  <c r="AB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I18" i="34"/>
  <c r="F103" i="34"/>
  <c r="AA134" i="34"/>
  <c r="N164" i="43"/>
  <c r="AB61" i="44"/>
  <c r="N61" i="44"/>
  <c r="AB10" i="51"/>
  <c r="AA177" i="34"/>
  <c r="V98" i="34"/>
  <c r="F132" i="34"/>
  <c r="AQ132" i="34"/>
  <c r="N132" i="34" s="1"/>
  <c r="AP66" i="34"/>
  <c r="AA15" i="34"/>
  <c r="F126" i="50"/>
  <c r="F117" i="51"/>
  <c r="F36" i="51"/>
  <c r="T44" i="51"/>
  <c r="F53" i="51"/>
  <c r="W8" i="51"/>
  <c r="W49" i="51" s="1"/>
  <c r="F113" i="34"/>
  <c r="F155" i="34"/>
  <c r="I23" i="34"/>
  <c r="AA58" i="34"/>
  <c r="AA85" i="34"/>
  <c r="AB162" i="34"/>
  <c r="N162" i="34" s="1"/>
  <c r="F162" i="34"/>
  <c r="T23" i="34"/>
  <c r="AA148" i="34"/>
  <c r="AA44" i="34"/>
  <c r="AB44" i="34" s="1"/>
  <c r="AB30" i="44"/>
  <c r="N30" i="44" s="1"/>
  <c r="AQ85" i="51"/>
  <c r="AG8" i="34"/>
  <c r="Y141" i="34"/>
  <c r="AB87" i="34"/>
  <c r="N87" i="34"/>
  <c r="W98" i="34"/>
  <c r="T51" i="43"/>
  <c r="AA142" i="43"/>
  <c r="AB88" i="43"/>
  <c r="N88" i="43"/>
  <c r="R8" i="44"/>
  <c r="X182" i="44"/>
  <c r="T142" i="44"/>
  <c r="M34" i="40"/>
  <c r="F158" i="51"/>
  <c r="F165" i="51"/>
  <c r="V141" i="51"/>
  <c r="F168" i="51"/>
  <c r="F118" i="51"/>
  <c r="S141" i="51"/>
  <c r="F25" i="47"/>
  <c r="AQ145" i="47"/>
  <c r="F145" i="47"/>
  <c r="H151" i="47"/>
  <c r="M114" i="47"/>
  <c r="M135" i="47"/>
  <c r="AB135" i="47"/>
  <c r="N135" i="47" s="1"/>
  <c r="G18" i="47"/>
  <c r="F106" i="47"/>
  <c r="AI61" i="47"/>
  <c r="H148" i="47"/>
  <c r="H23" i="47"/>
  <c r="AA23" i="47"/>
  <c r="E177" i="47"/>
  <c r="AB63" i="50"/>
  <c r="N63" i="50" s="1"/>
  <c r="H15" i="50"/>
  <c r="AB114" i="50"/>
  <c r="N114" i="50" s="1"/>
  <c r="T148" i="50"/>
  <c r="T23" i="50"/>
  <c r="E23" i="50"/>
  <c r="N126" i="50"/>
  <c r="G11" i="40"/>
  <c r="U31" i="40"/>
  <c r="F23" i="41"/>
  <c r="AQ23" i="41"/>
  <c r="N23" i="41" s="1"/>
  <c r="H43" i="40"/>
  <c r="S51" i="44"/>
  <c r="S90" i="44"/>
  <c r="E90" i="44" s="1"/>
  <c r="AA105" i="43"/>
  <c r="AB57" i="43"/>
  <c r="N57" i="43"/>
  <c r="AB46" i="34"/>
  <c r="N46" i="34" s="1"/>
  <c r="AB57" i="34"/>
  <c r="AB64" i="34"/>
  <c r="N64" i="34" s="1"/>
  <c r="AQ67" i="34"/>
  <c r="N67" i="34" s="1"/>
  <c r="AB80" i="34"/>
  <c r="N80" i="34"/>
  <c r="AB111" i="34"/>
  <c r="N111" i="34" s="1"/>
  <c r="AP134" i="34"/>
  <c r="T156" i="34"/>
  <c r="AQ178" i="34"/>
  <c r="F172" i="34"/>
  <c r="V141" i="34"/>
  <c r="F24" i="34"/>
  <c r="R8" i="34"/>
  <c r="AG141" i="34"/>
  <c r="Z51" i="34"/>
  <c r="F73" i="43"/>
  <c r="U49" i="43"/>
  <c r="AA99" i="43"/>
  <c r="AA18" i="43"/>
  <c r="F174" i="43"/>
  <c r="R90" i="43"/>
  <c r="E18" i="44"/>
  <c r="Z8" i="44"/>
  <c r="Z49" i="44" s="1"/>
  <c r="L49" i="44" s="1"/>
  <c r="F10" i="44"/>
  <c r="K134" i="44"/>
  <c r="F75" i="44"/>
  <c r="G58" i="44"/>
  <c r="U51" i="44"/>
  <c r="U90" i="44"/>
  <c r="Y51" i="44"/>
  <c r="K51" i="44" s="1"/>
  <c r="Y139" i="44"/>
  <c r="K139" i="44"/>
  <c r="R49" i="51"/>
  <c r="U51" i="51"/>
  <c r="AJ141" i="51"/>
  <c r="F131" i="51"/>
  <c r="F146" i="47"/>
  <c r="F143" i="47"/>
  <c r="AB143" i="47"/>
  <c r="N143" i="47"/>
  <c r="AB41" i="47"/>
  <c r="AA9" i="47"/>
  <c r="M133" i="47"/>
  <c r="AQ133" i="47"/>
  <c r="F123" i="47"/>
  <c r="AB27" i="47"/>
  <c r="AB33" i="47"/>
  <c r="F33" i="47"/>
  <c r="AG51" i="47"/>
  <c r="AG90" i="47" s="1"/>
  <c r="U98" i="47"/>
  <c r="AB106" i="47"/>
  <c r="N106" i="47" s="1"/>
  <c r="Y51" i="50"/>
  <c r="AQ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AK21" i="28"/>
  <c r="AB88" i="47"/>
  <c r="X36" i="28"/>
  <c r="W141" i="34"/>
  <c r="R98" i="34"/>
  <c r="R51" i="34"/>
  <c r="AJ141" i="34"/>
  <c r="AJ182" i="34"/>
  <c r="AA151" i="34"/>
  <c r="Y141" i="43"/>
  <c r="K141" i="43" s="1"/>
  <c r="AB145" i="43"/>
  <c r="N145" i="43" s="1"/>
  <c r="AB150" i="43"/>
  <c r="F132" i="43"/>
  <c r="AI8" i="43"/>
  <c r="AG49" i="43"/>
  <c r="AI49" i="43" s="1"/>
  <c r="AB45" i="43"/>
  <c r="N45" i="43" s="1"/>
  <c r="U98" i="43"/>
  <c r="AB134" i="44"/>
  <c r="N134" i="44"/>
  <c r="U8" i="44"/>
  <c r="G8" i="44" s="1"/>
  <c r="V141" i="44"/>
  <c r="H141" i="44" s="1"/>
  <c r="U98" i="44"/>
  <c r="Z141" i="44"/>
  <c r="L141" i="44" s="1"/>
  <c r="X51" i="51"/>
  <c r="X90" i="51" s="1"/>
  <c r="V98" i="51"/>
  <c r="AJ51" i="51"/>
  <c r="AJ90" i="51" s="1"/>
  <c r="AA99" i="51"/>
  <c r="Z182" i="51"/>
  <c r="T23" i="51"/>
  <c r="AB137" i="51"/>
  <c r="N137" i="51" s="1"/>
  <c r="F137" i="51"/>
  <c r="M144" i="47"/>
  <c r="AQ144" i="47"/>
  <c r="AB131" i="47"/>
  <c r="N131" i="47" s="1"/>
  <c r="AQ31" i="47"/>
  <c r="AI85" i="47"/>
  <c r="F85" i="47" s="1"/>
  <c r="N181" i="47"/>
  <c r="F59" i="47"/>
  <c r="H66" i="47"/>
  <c r="AP66" i="47"/>
  <c r="AB26" i="50"/>
  <c r="F26" i="50"/>
  <c r="AQ100" i="50"/>
  <c r="F100" i="50"/>
  <c r="H58" i="50"/>
  <c r="AB76" i="50"/>
  <c r="N76" i="50" s="1"/>
  <c r="M76" i="50"/>
  <c r="M160" i="50"/>
  <c r="AB160" i="50"/>
  <c r="N160" i="50" s="1"/>
  <c r="M36" i="41"/>
  <c r="AB36" i="41"/>
  <c r="N36" i="41" s="1"/>
  <c r="F24" i="40"/>
  <c r="K43" i="28"/>
  <c r="X43" i="28"/>
  <c r="L43" i="28" s="1"/>
  <c r="AJ53" i="41"/>
  <c r="F181" i="34"/>
  <c r="F149" i="34"/>
  <c r="F20" i="34"/>
  <c r="F121" i="34"/>
  <c r="F180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U141" i="44"/>
  <c r="F56" i="44"/>
  <c r="X8" i="44"/>
  <c r="U182" i="44"/>
  <c r="H53" i="40"/>
  <c r="R51" i="51"/>
  <c r="I156" i="51"/>
  <c r="F136" i="51"/>
  <c r="Z98" i="51"/>
  <c r="AA151" i="51"/>
  <c r="M20" i="47"/>
  <c r="AQ20" i="47"/>
  <c r="G52" i="47"/>
  <c r="F24" i="47"/>
  <c r="M46" i="47"/>
  <c r="AB110" i="47"/>
  <c r="AB170" i="47"/>
  <c r="M69" i="50"/>
  <c r="AQ69" i="50"/>
  <c r="N69" i="50" s="1"/>
  <c r="AB25" i="50"/>
  <c r="N25" i="50" s="1"/>
  <c r="F102" i="50"/>
  <c r="AB102" i="50"/>
  <c r="N102" i="50" s="1"/>
  <c r="AB103" i="50"/>
  <c r="N103" i="50"/>
  <c r="AB164" i="50"/>
  <c r="M164" i="50"/>
  <c r="J177" i="50"/>
  <c r="AB149" i="50"/>
  <c r="F149" i="50"/>
  <c r="F62" i="50"/>
  <c r="AB62" i="50"/>
  <c r="AB157" i="50"/>
  <c r="AB38" i="41"/>
  <c r="N38" i="41" s="1"/>
  <c r="M34" i="41"/>
  <c r="V31" i="40"/>
  <c r="AL53" i="40"/>
  <c r="AP53" i="40" s="1"/>
  <c r="AP43" i="40"/>
  <c r="AB19" i="44"/>
  <c r="N19" i="44" s="1"/>
  <c r="H41" i="28"/>
  <c r="AB11" i="44"/>
  <c r="T148" i="47"/>
  <c r="AB72" i="47"/>
  <c r="AL31" i="41"/>
  <c r="I31" i="41" s="1"/>
  <c r="T108" i="44"/>
  <c r="F108" i="44" s="1"/>
  <c r="AB180" i="44"/>
  <c r="N180" i="44" s="1"/>
  <c r="W98" i="51"/>
  <c r="AG98" i="47"/>
  <c r="W98" i="50"/>
  <c r="F129" i="50"/>
  <c r="V98" i="50"/>
  <c r="R98" i="50"/>
  <c r="AA61" i="50"/>
  <c r="F33" i="50"/>
  <c r="U98" i="50"/>
  <c r="X51" i="50"/>
  <c r="F168" i="50"/>
  <c r="AJ51" i="50"/>
  <c r="Z8" i="50"/>
  <c r="W51" i="50"/>
  <c r="I21" i="40"/>
  <c r="W31" i="40"/>
  <c r="I31" i="40" s="1"/>
  <c r="F51" i="41"/>
  <c r="AJ31" i="40"/>
  <c r="T21" i="40"/>
  <c r="R31" i="40"/>
  <c r="AQ48" i="41"/>
  <c r="F48" i="41"/>
  <c r="AB40" i="40"/>
  <c r="T43" i="41"/>
  <c r="M30" i="40"/>
  <c r="AK29" i="28"/>
  <c r="K22" i="28"/>
  <c r="W23" i="28"/>
  <c r="AN53" i="41"/>
  <c r="AA44" i="44"/>
  <c r="AB27" i="44"/>
  <c r="N27" i="44"/>
  <c r="AG139" i="51"/>
  <c r="V141" i="47"/>
  <c r="AP177" i="47"/>
  <c r="T177" i="50"/>
  <c r="F177" i="50" s="1"/>
  <c r="D46" i="28"/>
  <c r="F48" i="40"/>
  <c r="AB16" i="40"/>
  <c r="N16" i="40" s="1"/>
  <c r="M16" i="40"/>
  <c r="F17" i="40"/>
  <c r="F26" i="40"/>
  <c r="AB26" i="40"/>
  <c r="N26" i="40" s="1"/>
  <c r="AQ38" i="40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85" i="43" s="1"/>
  <c r="AB12" i="34"/>
  <c r="N12" i="34"/>
  <c r="AB13" i="34"/>
  <c r="N13" i="34"/>
  <c r="AB45" i="34"/>
  <c r="AB63" i="34"/>
  <c r="N63" i="34" s="1"/>
  <c r="AQ75" i="34"/>
  <c r="N75" i="34" s="1"/>
  <c r="AB135" i="34"/>
  <c r="N135" i="34" s="1"/>
  <c r="AQ136" i="34"/>
  <c r="N136" i="34" s="1"/>
  <c r="AB157" i="34"/>
  <c r="AQ12" i="47"/>
  <c r="AQ37" i="47"/>
  <c r="Y98" i="50"/>
  <c r="E58" i="50"/>
  <c r="AP85" i="50"/>
  <c r="AQ85" i="50"/>
  <c r="AB122" i="44"/>
  <c r="N122" i="44" s="1"/>
  <c r="AB115" i="44"/>
  <c r="N115" i="44" s="1"/>
  <c r="AA105" i="44"/>
  <c r="R141" i="44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AQ62" i="34"/>
  <c r="N62" i="34" s="1"/>
  <c r="AP151" i="34"/>
  <c r="AQ151" i="34"/>
  <c r="AQ156" i="34"/>
  <c r="X98" i="50"/>
  <c r="S8" i="44"/>
  <c r="Y8" i="44"/>
  <c r="Y49" i="44" s="1"/>
  <c r="AB125" i="44"/>
  <c r="N125" i="44" s="1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AB78" i="34"/>
  <c r="N78" i="34"/>
  <c r="AB88" i="34"/>
  <c r="N88" i="34" s="1"/>
  <c r="AB147" i="34"/>
  <c r="N147" i="34"/>
  <c r="AQ14" i="47"/>
  <c r="AQ29" i="47"/>
  <c r="AB45" i="47"/>
  <c r="Y8" i="43"/>
  <c r="X182" i="43"/>
  <c r="J182" i="43" s="1"/>
  <c r="V182" i="43"/>
  <c r="H182" i="43" s="1"/>
  <c r="U51" i="34"/>
  <c r="AG51" i="34"/>
  <c r="AJ51" i="34"/>
  <c r="AN51" i="34"/>
  <c r="U98" i="34"/>
  <c r="U139" i="34" s="1"/>
  <c r="AL98" i="34"/>
  <c r="R141" i="34"/>
  <c r="AK141" i="34"/>
  <c r="AO141" i="34"/>
  <c r="L141" i="34" s="1"/>
  <c r="U182" i="34"/>
  <c r="Z51" i="47"/>
  <c r="AQ100" i="47"/>
  <c r="N100" i="47" s="1"/>
  <c r="AI108" i="47"/>
  <c r="AB144" i="47"/>
  <c r="AB149" i="47"/>
  <c r="N149" i="47" s="1"/>
  <c r="AQ157" i="47"/>
  <c r="N157" i="47" s="1"/>
  <c r="AQ72" i="34"/>
  <c r="AQ14" i="50"/>
  <c r="AQ53" i="50"/>
  <c r="AP58" i="50"/>
  <c r="AQ58" i="50" s="1"/>
  <c r="AB106" i="50"/>
  <c r="AB125" i="50"/>
  <c r="AB131" i="50"/>
  <c r="H134" i="50"/>
  <c r="F33" i="43"/>
  <c r="M42" i="51"/>
  <c r="AB127" i="51"/>
  <c r="N127" i="51" s="1"/>
  <c r="AQ149" i="51"/>
  <c r="N149" i="51"/>
  <c r="AQ178" i="51"/>
  <c r="N178" i="51" s="1"/>
  <c r="AB169" i="51"/>
  <c r="F130" i="43"/>
  <c r="N169" i="44"/>
  <c r="AI15" i="51"/>
  <c r="W98" i="44"/>
  <c r="V98" i="44"/>
  <c r="W141" i="44"/>
  <c r="I141" i="44"/>
  <c r="Z90" i="44"/>
  <c r="L90" i="44"/>
  <c r="V51" i="44"/>
  <c r="H51" i="44"/>
  <c r="X8" i="43"/>
  <c r="X90" i="43"/>
  <c r="J90" i="43" s="1"/>
  <c r="AH51" i="34"/>
  <c r="AH90" i="34"/>
  <c r="AK51" i="34"/>
  <c r="AM98" i="34"/>
  <c r="AL141" i="34"/>
  <c r="I141" i="34" s="1"/>
  <c r="AN182" i="34"/>
  <c r="Y8" i="47"/>
  <c r="AB35" i="47"/>
  <c r="N35" i="47" s="1"/>
  <c r="AL51" i="47"/>
  <c r="AO98" i="47"/>
  <c r="AO139" i="47" s="1"/>
  <c r="AQ129" i="47"/>
  <c r="N129" i="47" s="1"/>
  <c r="AQ137" i="47"/>
  <c r="N137" i="47" s="1"/>
  <c r="AQ31" i="34"/>
  <c r="N31" i="34" s="1"/>
  <c r="AB175" i="34"/>
  <c r="AQ37" i="50"/>
  <c r="N37" i="50"/>
  <c r="AH141" i="50"/>
  <c r="AH182" i="50"/>
  <c r="AB39" i="51"/>
  <c r="N39" i="51"/>
  <c r="AB55" i="51"/>
  <c r="N55" i="51" s="1"/>
  <c r="AQ89" i="34"/>
  <c r="N89" i="34" s="1"/>
  <c r="AB36" i="50"/>
  <c r="N36" i="50" s="1"/>
  <c r="AQ173" i="47"/>
  <c r="F40" i="51"/>
  <c r="AB40" i="51"/>
  <c r="N40" i="51" s="1"/>
  <c r="AG51" i="51"/>
  <c r="Z8" i="43"/>
  <c r="W98" i="43"/>
  <c r="V98" i="43"/>
  <c r="AP177" i="43"/>
  <c r="AQ177" i="43" s="1"/>
  <c r="S141" i="43"/>
  <c r="E141" i="43" s="1"/>
  <c r="R141" i="43"/>
  <c r="U141" i="43"/>
  <c r="U182" i="43"/>
  <c r="G182" i="43" s="1"/>
  <c r="W90" i="43"/>
  <c r="I90" i="43" s="1"/>
  <c r="U90" i="43"/>
  <c r="W51" i="34"/>
  <c r="AH98" i="34"/>
  <c r="AO98" i="34"/>
  <c r="X141" i="34"/>
  <c r="J141" i="34" s="1"/>
  <c r="AH141" i="34"/>
  <c r="AH182" i="34"/>
  <c r="AJ8" i="47"/>
  <c r="AO8" i="47"/>
  <c r="AO49" i="47"/>
  <c r="AQ80" i="47"/>
  <c r="N80" i="47"/>
  <c r="AB122" i="47"/>
  <c r="AQ127" i="47"/>
  <c r="AQ146" i="47"/>
  <c r="AQ147" i="47"/>
  <c r="N147" i="47"/>
  <c r="AK37" i="28"/>
  <c r="L37" i="28" s="1"/>
  <c r="AB42" i="34"/>
  <c r="N42" i="34" s="1"/>
  <c r="AB83" i="34"/>
  <c r="N83" i="34" s="1"/>
  <c r="AQ153" i="34"/>
  <c r="N153" i="34" s="1"/>
  <c r="U51" i="50"/>
  <c r="AQ57" i="50"/>
  <c r="N57" i="50"/>
  <c r="AH98" i="50"/>
  <c r="AB111" i="50"/>
  <c r="N111" i="50"/>
  <c r="AB122" i="50"/>
  <c r="AB74" i="44"/>
  <c r="S8" i="51"/>
  <c r="E8" i="51" s="1"/>
  <c r="AQ10" i="51"/>
  <c r="AB65" i="51"/>
  <c r="N65" i="51"/>
  <c r="AN98" i="51"/>
  <c r="AB179" i="51"/>
  <c r="AB118" i="47"/>
  <c r="N118" i="47" s="1"/>
  <c r="AB161" i="51"/>
  <c r="N161" i="51" s="1"/>
  <c r="AB77" i="51"/>
  <c r="N77" i="51"/>
  <c r="AB126" i="43"/>
  <c r="N126" i="43"/>
  <c r="R98" i="43"/>
  <c r="T98" i="43" s="1"/>
  <c r="F98" i="43" s="1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 s="1"/>
  <c r="V51" i="43"/>
  <c r="Z8" i="47"/>
  <c r="Z49" i="47" s="1"/>
  <c r="L49" i="47" s="1"/>
  <c r="AQ78" i="47"/>
  <c r="AP134" i="47"/>
  <c r="AI151" i="47"/>
  <c r="AQ170" i="47"/>
  <c r="AB179" i="47"/>
  <c r="N179" i="47" s="1"/>
  <c r="AQ121" i="47"/>
  <c r="AB60" i="50"/>
  <c r="AQ60" i="50"/>
  <c r="N60" i="50" s="1"/>
  <c r="T156" i="50"/>
  <c r="AQ33" i="51"/>
  <c r="N33" i="51" s="1"/>
  <c r="AB73" i="51"/>
  <c r="N73" i="51" s="1"/>
  <c r="AQ100" i="51"/>
  <c r="N100" i="51"/>
  <c r="V51" i="50"/>
  <c r="AM98" i="50"/>
  <c r="AQ157" i="50"/>
  <c r="AQ166" i="50"/>
  <c r="N166" i="50" s="1"/>
  <c r="AB48" i="50"/>
  <c r="AB53" i="51"/>
  <c r="N53" i="51" s="1"/>
  <c r="AM51" i="51"/>
  <c r="AM90" i="51"/>
  <c r="J90" i="51" s="1"/>
  <c r="AQ63" i="51"/>
  <c r="AB74" i="51"/>
  <c r="N74" i="51" s="1"/>
  <c r="AQ80" i="51"/>
  <c r="N80" i="51" s="1"/>
  <c r="U98" i="51"/>
  <c r="AK98" i="51"/>
  <c r="H98" i="51" s="1"/>
  <c r="S182" i="51"/>
  <c r="AN182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 s="1"/>
  <c r="AB171" i="43"/>
  <c r="N171" i="43"/>
  <c r="AB133" i="44"/>
  <c r="N133" i="44" s="1"/>
  <c r="AL51" i="51"/>
  <c r="AL90" i="51"/>
  <c r="AQ36" i="47"/>
  <c r="AM98" i="47"/>
  <c r="AN98" i="50"/>
  <c r="X141" i="50"/>
  <c r="J141" i="50" s="1"/>
  <c r="AK141" i="50"/>
  <c r="AQ153" i="50"/>
  <c r="AB123" i="50"/>
  <c r="N123" i="50" s="1"/>
  <c r="AB74" i="43"/>
  <c r="N74" i="43" s="1"/>
  <c r="AN51" i="51"/>
  <c r="K51" i="51" s="1"/>
  <c r="AQ62" i="51"/>
  <c r="N62" i="51" s="1"/>
  <c r="AQ78" i="51"/>
  <c r="N78" i="51"/>
  <c r="AP105" i="51"/>
  <c r="AQ105" i="51" s="1"/>
  <c r="AB181" i="51"/>
  <c r="N181" i="51"/>
  <c r="AQ130" i="47"/>
  <c r="N130" i="47" s="1"/>
  <c r="AB40" i="34"/>
  <c r="N40" i="34" s="1"/>
  <c r="AB79" i="43"/>
  <c r="N79" i="43"/>
  <c r="AB118" i="44"/>
  <c r="N118" i="44"/>
  <c r="F81" i="44"/>
  <c r="AB81" i="51"/>
  <c r="N81" i="51" s="1"/>
  <c r="AL141" i="51"/>
  <c r="N14" i="14"/>
  <c r="N15" i="14"/>
  <c r="N16" i="15"/>
  <c r="N17" i="15"/>
  <c r="AN51" i="50"/>
  <c r="AG98" i="50"/>
  <c r="D98" i="50" s="1"/>
  <c r="AK98" i="50"/>
  <c r="AP151" i="50"/>
  <c r="AQ74" i="47"/>
  <c r="Z8" i="51"/>
  <c r="AM49" i="51"/>
  <c r="AQ46" i="51"/>
  <c r="N46" i="51" s="1"/>
  <c r="Z51" i="51"/>
  <c r="AO51" i="51"/>
  <c r="E58" i="51"/>
  <c r="AA66" i="51"/>
  <c r="AQ76" i="51"/>
  <c r="N76" i="51" s="1"/>
  <c r="AB89" i="51"/>
  <c r="Y98" i="51"/>
  <c r="AQ114" i="51"/>
  <c r="N114" i="51" s="1"/>
  <c r="AQ135" i="5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 s="1"/>
  <c r="AB169" i="47"/>
  <c r="N169" i="47" s="1"/>
  <c r="AA30" i="43"/>
  <c r="AA120" i="43"/>
  <c r="M120" i="43" s="1"/>
  <c r="AJ141" i="50"/>
  <c r="AN141" i="50"/>
  <c r="AM182" i="50"/>
  <c r="F46" i="28"/>
  <c r="AK51" i="51"/>
  <c r="AK90" i="51"/>
  <c r="AH98" i="51"/>
  <c r="AK141" i="51"/>
  <c r="R141" i="51"/>
  <c r="V30" i="47"/>
  <c r="Z30" i="47"/>
  <c r="L30" i="47" s="1"/>
  <c r="AL30" i="47"/>
  <c r="R71" i="47"/>
  <c r="X71" i="47"/>
  <c r="J71" i="47" s="1"/>
  <c r="AH71" i="47"/>
  <c r="E71" i="47" s="1"/>
  <c r="AN71" i="47"/>
  <c r="V120" i="47"/>
  <c r="Z120" i="47"/>
  <c r="L120" i="47" s="1"/>
  <c r="AL120" i="47"/>
  <c r="I120" i="47" s="1"/>
  <c r="V163" i="47"/>
  <c r="Z163" i="47"/>
  <c r="L163" i="47" s="1"/>
  <c r="AL163" i="47"/>
  <c r="W51" i="51"/>
  <c r="I51" i="51" s="1"/>
  <c r="W30" i="47"/>
  <c r="AG30" i="47"/>
  <c r="AM30" i="47"/>
  <c r="Y71" i="47"/>
  <c r="AK71" i="47"/>
  <c r="AO71" i="47"/>
  <c r="W120" i="47"/>
  <c r="AG120" i="47"/>
  <c r="AM120" i="47"/>
  <c r="AP120" i="47" s="1"/>
  <c r="W163" i="47"/>
  <c r="AG163" i="47"/>
  <c r="D163" i="47" s="1"/>
  <c r="AM163" i="47"/>
  <c r="J163" i="47" s="1"/>
  <c r="T120" i="51"/>
  <c r="F120" i="51" s="1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A120" i="47" s="1"/>
  <c r="AH120" i="47"/>
  <c r="E120" i="47" s="1"/>
  <c r="AN120" i="47"/>
  <c r="K120" i="47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AB24" i="50"/>
  <c r="N24" i="50" s="1"/>
  <c r="M56" i="47"/>
  <c r="M148" i="44"/>
  <c r="AQ34" i="50"/>
  <c r="N34" i="50" s="1"/>
  <c r="N82" i="34"/>
  <c r="K163" i="47"/>
  <c r="D85" i="47"/>
  <c r="F47" i="47"/>
  <c r="AQ176" i="51"/>
  <c r="N176" i="51" s="1"/>
  <c r="N46" i="50"/>
  <c r="N167" i="50"/>
  <c r="N42" i="41"/>
  <c r="N130" i="50"/>
  <c r="AQ152" i="47"/>
  <c r="N35" i="44"/>
  <c r="E8" i="43"/>
  <c r="V182" i="47"/>
  <c r="E120" i="34"/>
  <c r="E30" i="51"/>
  <c r="T30" i="51"/>
  <c r="F30" i="51" s="1"/>
  <c r="J71" i="51"/>
  <c r="J30" i="51"/>
  <c r="E71" i="50"/>
  <c r="F99" i="51"/>
  <c r="AI71" i="34"/>
  <c r="E30" i="34"/>
  <c r="J163" i="34"/>
  <c r="J85" i="34"/>
  <c r="E71" i="51"/>
  <c r="E163" i="51"/>
  <c r="T163" i="50"/>
  <c r="F163" i="50"/>
  <c r="E163" i="50"/>
  <c r="J113" i="50"/>
  <c r="J30" i="34"/>
  <c r="E163" i="34"/>
  <c r="J163" i="50"/>
  <c r="AB180" i="47"/>
  <c r="AI177" i="47"/>
  <c r="F177" i="47" s="1"/>
  <c r="F152" i="47"/>
  <c r="M167" i="47"/>
  <c r="L36" i="28"/>
  <c r="F83" i="47"/>
  <c r="N55" i="50"/>
  <c r="N73" i="43"/>
  <c r="F105" i="51"/>
  <c r="AB52" i="44"/>
  <c r="D105" i="47"/>
  <c r="N42" i="50"/>
  <c r="AQ174" i="47"/>
  <c r="N174" i="47" s="1"/>
  <c r="AQ38" i="47"/>
  <c r="AK22" i="28"/>
  <c r="F112" i="47"/>
  <c r="F42" i="50"/>
  <c r="M64" i="50"/>
  <c r="W90" i="44"/>
  <c r="F67" i="47"/>
  <c r="W182" i="44"/>
  <c r="AQ158" i="47"/>
  <c r="N158" i="47" s="1"/>
  <c r="AQ117" i="47"/>
  <c r="N117" i="47" s="1"/>
  <c r="M13" i="50"/>
  <c r="N87" i="47"/>
  <c r="M46" i="50"/>
  <c r="F22" i="47"/>
  <c r="M29" i="47"/>
  <c r="N170" i="51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K21" i="28"/>
  <c r="X21" i="28"/>
  <c r="L21" i="28"/>
  <c r="AB142" i="34"/>
  <c r="N142" i="34"/>
  <c r="M142" i="34"/>
  <c r="D22" i="28"/>
  <c r="X22" i="28"/>
  <c r="M160" i="47"/>
  <c r="M150" i="47"/>
  <c r="AQ150" i="47"/>
  <c r="N150" i="47" s="1"/>
  <c r="AB126" i="47"/>
  <c r="M126" i="47"/>
  <c r="AQ26" i="47"/>
  <c r="N26" i="47"/>
  <c r="M26" i="47"/>
  <c r="B41" i="28"/>
  <c r="P41" i="28"/>
  <c r="V8" i="47"/>
  <c r="H38" i="28"/>
  <c r="T47" i="28"/>
  <c r="N165" i="43"/>
  <c r="M18" i="44"/>
  <c r="AB18" i="44"/>
  <c r="N18" i="44" s="1"/>
  <c r="AG8" i="50"/>
  <c r="D9" i="50"/>
  <c r="W141" i="47"/>
  <c r="I151" i="47"/>
  <c r="AA151" i="47"/>
  <c r="AB151" i="47" s="1"/>
  <c r="AQ101" i="47"/>
  <c r="N101" i="47" s="1"/>
  <c r="M101" i="47"/>
  <c r="X90" i="44"/>
  <c r="J90" i="44" s="1"/>
  <c r="M69" i="47"/>
  <c r="AB69" i="47"/>
  <c r="J18" i="47"/>
  <c r="X8" i="47"/>
  <c r="AI15" i="47"/>
  <c r="N38" i="40"/>
  <c r="N156" i="51"/>
  <c r="N167" i="43"/>
  <c r="N104" i="51"/>
  <c r="F82" i="47"/>
  <c r="L14" i="28"/>
  <c r="AB105" i="51"/>
  <c r="N105" i="51" s="1"/>
  <c r="I44" i="47"/>
  <c r="M108" i="44"/>
  <c r="F34" i="47"/>
  <c r="N159" i="51"/>
  <c r="N33" i="50"/>
  <c r="F119" i="47"/>
  <c r="N133" i="47"/>
  <c r="N174" i="50"/>
  <c r="N170" i="34"/>
  <c r="N165" i="50"/>
  <c r="D23" i="47"/>
  <c r="N150" i="50"/>
  <c r="N106" i="51"/>
  <c r="N10" i="44"/>
  <c r="AA52" i="47"/>
  <c r="J44" i="47"/>
  <c r="M87" i="47"/>
  <c r="AB62" i="47"/>
  <c r="D44" i="47"/>
  <c r="F21" i="47"/>
  <c r="R8" i="47"/>
  <c r="F17" i="47"/>
  <c r="J108" i="47"/>
  <c r="AB113" i="34"/>
  <c r="N113" i="34" s="1"/>
  <c r="AQ68" i="47"/>
  <c r="N68" i="43"/>
  <c r="N82" i="50"/>
  <c r="N64" i="51"/>
  <c r="N146" i="34"/>
  <c r="N124" i="43"/>
  <c r="N123" i="51"/>
  <c r="N101" i="50"/>
  <c r="N72" i="50"/>
  <c r="N145" i="44"/>
  <c r="N168" i="51"/>
  <c r="AQ34" i="47"/>
  <c r="N70" i="34"/>
  <c r="M80" i="47"/>
  <c r="N155" i="51"/>
  <c r="AB119" i="47"/>
  <c r="F42" i="47"/>
  <c r="AB151" i="50"/>
  <c r="AI18" i="47"/>
  <c r="AQ102" i="47"/>
  <c r="N110" i="34"/>
  <c r="F104" i="47"/>
  <c r="N146" i="51"/>
  <c r="X42" i="28"/>
  <c r="L42" i="28" s="1"/>
  <c r="N35" i="50"/>
  <c r="M52" i="44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AQ156" i="50"/>
  <c r="N157" i="34"/>
  <c r="N17" i="40"/>
  <c r="AB134" i="43"/>
  <c r="N134" i="43"/>
  <c r="M134" i="43"/>
  <c r="E134" i="47"/>
  <c r="AI134" i="47"/>
  <c r="AB115" i="47"/>
  <c r="M115" i="47"/>
  <c r="D113" i="47"/>
  <c r="G31" i="41"/>
  <c r="M33" i="47"/>
  <c r="Z182" i="44"/>
  <c r="L29" i="28"/>
  <c r="K141" i="34"/>
  <c r="Y182" i="34"/>
  <c r="N85" i="44"/>
  <c r="N68" i="50"/>
  <c r="M68" i="47"/>
  <c r="AB68" i="47"/>
  <c r="N68" i="47"/>
  <c r="N121" i="50"/>
  <c r="N178" i="34"/>
  <c r="E51" i="44"/>
  <c r="N154" i="47"/>
  <c r="F51" i="43"/>
  <c r="N153" i="47"/>
  <c r="M172" i="47"/>
  <c r="M166" i="47"/>
  <c r="N104" i="43"/>
  <c r="AQ66" i="51"/>
  <c r="AB61" i="51"/>
  <c r="M117" i="47"/>
  <c r="F75" i="47"/>
  <c r="AQ46" i="47"/>
  <c r="N46" i="47"/>
  <c r="AQ33" i="47"/>
  <c r="AB58" i="43"/>
  <c r="N58" i="43" s="1"/>
  <c r="K42" i="28"/>
  <c r="AB14" i="50"/>
  <c r="N14" i="50" s="1"/>
  <c r="N86" i="50"/>
  <c r="N175" i="47"/>
  <c r="AQ88" i="47"/>
  <c r="N88" i="47" s="1"/>
  <c r="M156" i="34"/>
  <c r="N86" i="51"/>
  <c r="T44" i="47"/>
  <c r="F44" i="47" s="1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69" i="47" s="1"/>
  <c r="N133" i="34"/>
  <c r="N145" i="47"/>
  <c r="L13" i="28"/>
  <c r="N173" i="50"/>
  <c r="N47" i="50"/>
  <c r="N31" i="51"/>
  <c r="N55" i="34"/>
  <c r="N130" i="51"/>
  <c r="N158" i="34"/>
  <c r="AB53" i="47"/>
  <c r="O47" i="28"/>
  <c r="AA66" i="47"/>
  <c r="T134" i="47"/>
  <c r="K18" i="47"/>
  <c r="E18" i="47"/>
  <c r="AB86" i="47"/>
  <c r="N86" i="47"/>
  <c r="M82" i="47"/>
  <c r="N129" i="34"/>
  <c r="F85" i="50"/>
  <c r="D43" i="28"/>
  <c r="N56" i="50"/>
  <c r="M36" i="50"/>
  <c r="M26" i="50"/>
  <c r="M110" i="47"/>
  <c r="AQ16" i="50"/>
  <c r="N16" i="50" s="1"/>
  <c r="AQ11" i="50"/>
  <c r="N11" i="50"/>
  <c r="F30" i="28"/>
  <c r="AB114" i="47"/>
  <c r="N114" i="47" s="1"/>
  <c r="M40" i="50"/>
  <c r="M35" i="50"/>
  <c r="M145" i="47"/>
  <c r="F26" i="47"/>
  <c r="T51" i="44"/>
  <c r="F51" i="44" s="1"/>
  <c r="F10" i="47"/>
  <c r="AJ23" i="28"/>
  <c r="K23" i="28" s="1"/>
  <c r="F162" i="47"/>
  <c r="M85" i="44"/>
  <c r="F53" i="47"/>
  <c r="N83" i="50"/>
  <c r="AB21" i="47"/>
  <c r="F16" i="47"/>
  <c r="M173" i="47"/>
  <c r="F120" i="44"/>
  <c r="D42" i="28"/>
  <c r="D21" i="28"/>
  <c r="P23" i="28"/>
  <c r="AG139" i="44"/>
  <c r="AI139" i="44" s="1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AP163" i="47"/>
  <c r="N20" i="47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M102" i="47"/>
  <c r="AB85" i="51"/>
  <c r="N85" i="51" s="1"/>
  <c r="AQ180" i="47"/>
  <c r="N180" i="47" s="1"/>
  <c r="M180" i="47"/>
  <c r="M165" i="47"/>
  <c r="F86" i="47"/>
  <c r="F73" i="47"/>
  <c r="I58" i="47"/>
  <c r="M175" i="47"/>
  <c r="K29" i="28"/>
  <c r="M14" i="50"/>
  <c r="T177" i="47"/>
  <c r="M142" i="44"/>
  <c r="AP71" i="47"/>
  <c r="AQ71" i="47" s="1"/>
  <c r="I163" i="47"/>
  <c r="N33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G142" i="47"/>
  <c r="M121" i="47"/>
  <c r="AB116" i="47"/>
  <c r="AB109" i="47"/>
  <c r="AB104" i="47"/>
  <c r="N104" i="47" s="1"/>
  <c r="M104" i="47"/>
  <c r="G99" i="47"/>
  <c r="M74" i="47"/>
  <c r="AB74" i="47"/>
  <c r="M83" i="47"/>
  <c r="F156" i="43"/>
  <c r="N25" i="43"/>
  <c r="N103" i="34"/>
  <c r="AB56" i="47"/>
  <c r="N56" i="47" s="1"/>
  <c r="AB17" i="47"/>
  <c r="N17" i="47" s="1"/>
  <c r="M17" i="47"/>
  <c r="M13" i="47"/>
  <c r="AP18" i="47"/>
  <c r="N114" i="34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M19" i="47"/>
  <c r="AQ19" i="47"/>
  <c r="M11" i="47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M42" i="47"/>
  <c r="AQ42" i="47"/>
  <c r="N115" i="47"/>
  <c r="AB111" i="47"/>
  <c r="N111" i="47" s="1"/>
  <c r="M111" i="47"/>
  <c r="AB107" i="47"/>
  <c r="N107" i="47" s="1"/>
  <c r="M107" i="47"/>
  <c r="AB103" i="47"/>
  <c r="M103" i="47"/>
  <c r="AQ79" i="47"/>
  <c r="M65" i="47"/>
  <c r="AB65" i="47"/>
  <c r="T58" i="47"/>
  <c r="D58" i="47"/>
  <c r="D52" i="47"/>
  <c r="AB67" i="47"/>
  <c r="M67" i="47"/>
  <c r="N154" i="34"/>
  <c r="AG141" i="47"/>
  <c r="N167" i="51"/>
  <c r="AB39" i="47"/>
  <c r="M156" i="51"/>
  <c r="N166" i="34"/>
  <c r="AD47" i="28"/>
  <c r="M25" i="47"/>
  <c r="AB25" i="47"/>
  <c r="G23" i="47"/>
  <c r="M14" i="47"/>
  <c r="AB14" i="47"/>
  <c r="N14" i="47"/>
  <c r="AL8" i="47"/>
  <c r="AL49" i="47" s="1"/>
  <c r="I9" i="47"/>
  <c r="K46" i="28"/>
  <c r="X46" i="28"/>
  <c r="L46" i="28"/>
  <c r="M77" i="47"/>
  <c r="AQ77" i="47"/>
  <c r="AB54" i="47"/>
  <c r="N54" i="47" s="1"/>
  <c r="M54" i="47"/>
  <c r="M176" i="47"/>
  <c r="AB176" i="47"/>
  <c r="N176" i="47" s="1"/>
  <c r="M35" i="47"/>
  <c r="P38" i="28"/>
  <c r="W30" i="28"/>
  <c r="K30" i="28" s="1"/>
  <c r="K28" i="28"/>
  <c r="N64" i="50"/>
  <c r="M132" i="47"/>
  <c r="AQ18" i="50"/>
  <c r="AB37" i="47"/>
  <c r="M37" i="47"/>
  <c r="AJ49" i="44"/>
  <c r="AP49" i="44" s="1"/>
  <c r="AQ49" i="44" s="1"/>
  <c r="AP8" i="44"/>
  <c r="N150" i="44"/>
  <c r="AQ72" i="47"/>
  <c r="N72" i="47" s="1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N38" i="47"/>
  <c r="M58" i="44"/>
  <c r="N168" i="47"/>
  <c r="D51" i="43"/>
  <c r="AB23" i="43"/>
  <c r="N23" i="43" s="1"/>
  <c r="M43" i="47"/>
  <c r="AB43" i="47"/>
  <c r="M72" i="47"/>
  <c r="M22" i="47"/>
  <c r="AB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K39" i="28"/>
  <c r="X39" i="28"/>
  <c r="L39" i="28" s="1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/>
  <c r="M61" i="51"/>
  <c r="N150" i="51"/>
  <c r="N158" i="51"/>
  <c r="AQ73" i="47"/>
  <c r="M73" i="47"/>
  <c r="M152" i="47"/>
  <c r="AB125" i="47"/>
  <c r="N125" i="47" s="1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M79" i="47"/>
  <c r="M57" i="47"/>
  <c r="AB57" i="47"/>
  <c r="N57" i="47"/>
  <c r="AB48" i="47"/>
  <c r="N48" i="47" s="1"/>
  <c r="M48" i="47"/>
  <c r="L44" i="47"/>
  <c r="AQ177" i="51"/>
  <c r="N40" i="50"/>
  <c r="M36" i="47"/>
  <c r="N46" i="44"/>
  <c r="AQ45" i="47"/>
  <c r="N45" i="47"/>
  <c r="AB24" i="47"/>
  <c r="N24" i="47" s="1"/>
  <c r="M24" i="47"/>
  <c r="AB16" i="47"/>
  <c r="N16" i="47" s="1"/>
  <c r="M16" i="47"/>
  <c r="AB10" i="47"/>
  <c r="M10" i="47"/>
  <c r="K45" i="28"/>
  <c r="AK45" i="28"/>
  <c r="AK28" i="28"/>
  <c r="AC30" i="28"/>
  <c r="AK30" i="28" s="1"/>
  <c r="AB73" i="47"/>
  <c r="W38" i="28"/>
  <c r="B30" i="28"/>
  <c r="L71" i="47"/>
  <c r="N144" i="47"/>
  <c r="N124" i="44"/>
  <c r="N52" i="44"/>
  <c r="AB108" i="50"/>
  <c r="N126" i="47"/>
  <c r="W49" i="43"/>
  <c r="I49" i="43" s="1"/>
  <c r="I8" i="43"/>
  <c r="T31" i="41"/>
  <c r="B16" i="28"/>
  <c r="AQ99" i="50"/>
  <c r="N99" i="50"/>
  <c r="M99" i="50"/>
  <c r="M156" i="44"/>
  <c r="S139" i="44"/>
  <c r="E139" i="44" s="1"/>
  <c r="E98" i="44"/>
  <c r="K71" i="47"/>
  <c r="T71" i="47"/>
  <c r="D71" i="47"/>
  <c r="AB120" i="43"/>
  <c r="N120" i="43" s="1"/>
  <c r="Y139" i="51"/>
  <c r="K98" i="51"/>
  <c r="AB177" i="43"/>
  <c r="AL90" i="47"/>
  <c r="W49" i="47"/>
  <c r="I49" i="47" s="1"/>
  <c r="AI51" i="34"/>
  <c r="M44" i="43"/>
  <c r="AB44" i="43"/>
  <c r="N44" i="43" s="1"/>
  <c r="K49" i="44"/>
  <c r="K8" i="44"/>
  <c r="AB105" i="44"/>
  <c r="N105" i="44" s="1"/>
  <c r="M105" i="44"/>
  <c r="W49" i="44"/>
  <c r="I49" i="44"/>
  <c r="I8" i="44"/>
  <c r="AB61" i="50"/>
  <c r="X182" i="50"/>
  <c r="J182" i="50" s="1"/>
  <c r="L8" i="34"/>
  <c r="W90" i="34"/>
  <c r="I90" i="34" s="1"/>
  <c r="F23" i="51"/>
  <c r="U49" i="44"/>
  <c r="AA49" i="44" s="1"/>
  <c r="AA8" i="44"/>
  <c r="AB151" i="34"/>
  <c r="N151" i="34"/>
  <c r="M151" i="34"/>
  <c r="R139" i="34"/>
  <c r="K51" i="50"/>
  <c r="U139" i="47"/>
  <c r="G141" i="51"/>
  <c r="L8" i="44"/>
  <c r="G49" i="43"/>
  <c r="AI141" i="34"/>
  <c r="D8" i="34"/>
  <c r="AQ66" i="34"/>
  <c r="H120" i="47"/>
  <c r="AP30" i="47"/>
  <c r="T141" i="51"/>
  <c r="M30" i="43"/>
  <c r="AB30" i="43"/>
  <c r="N30" i="43" s="1"/>
  <c r="Z49" i="51"/>
  <c r="M151" i="50"/>
  <c r="N112" i="34"/>
  <c r="F156" i="50"/>
  <c r="L8" i="47"/>
  <c r="H51" i="43"/>
  <c r="R139" i="43"/>
  <c r="D98" i="43"/>
  <c r="W182" i="47"/>
  <c r="L98" i="34"/>
  <c r="G141" i="43"/>
  <c r="AA141" i="43"/>
  <c r="AB141" i="43" s="1"/>
  <c r="N141" i="43" s="1"/>
  <c r="V139" i="43"/>
  <c r="H139" i="43" s="1"/>
  <c r="H98" i="43"/>
  <c r="X49" i="43"/>
  <c r="J49" i="43" s="1"/>
  <c r="J8" i="43"/>
  <c r="D141" i="34"/>
  <c r="G51" i="34"/>
  <c r="G90" i="44"/>
  <c r="S49" i="44"/>
  <c r="E49" i="44" s="1"/>
  <c r="E8" i="44"/>
  <c r="K98" i="50"/>
  <c r="Z49" i="50"/>
  <c r="I98" i="50"/>
  <c r="D41" i="28"/>
  <c r="T51" i="51"/>
  <c r="D51" i="51"/>
  <c r="AA141" i="44"/>
  <c r="M141" i="44" s="1"/>
  <c r="G141" i="44"/>
  <c r="R49" i="43"/>
  <c r="D49" i="43" s="1"/>
  <c r="D8" i="43"/>
  <c r="T8" i="43"/>
  <c r="F8" i="43"/>
  <c r="G53" i="41"/>
  <c r="J51" i="51"/>
  <c r="U139" i="44"/>
  <c r="AA139" i="44" s="1"/>
  <c r="AA98" i="44"/>
  <c r="G98" i="44"/>
  <c r="G141" i="34"/>
  <c r="AP141" i="34"/>
  <c r="M141" i="34" s="1"/>
  <c r="N153" i="50"/>
  <c r="G51" i="51"/>
  <c r="AB18" i="43"/>
  <c r="AB105" i="43"/>
  <c r="N105" i="43" s="1"/>
  <c r="M105" i="43"/>
  <c r="G31" i="40"/>
  <c r="F52" i="47"/>
  <c r="AB23" i="47"/>
  <c r="AB142" i="44"/>
  <c r="N142" i="44" s="1"/>
  <c r="F142" i="44"/>
  <c r="AB142" i="43"/>
  <c r="N142" i="43"/>
  <c r="M142" i="43"/>
  <c r="Y182" i="43"/>
  <c r="K182" i="43" s="1"/>
  <c r="W139" i="34"/>
  <c r="I98" i="34"/>
  <c r="M148" i="34"/>
  <c r="I53" i="40"/>
  <c r="AB44" i="51"/>
  <c r="F44" i="51"/>
  <c r="M58" i="50"/>
  <c r="H98" i="34"/>
  <c r="AH139" i="51"/>
  <c r="AI139" i="51" s="1"/>
  <c r="AI98" i="51"/>
  <c r="S49" i="51"/>
  <c r="E49" i="51" s="1"/>
  <c r="T8" i="51"/>
  <c r="D141" i="43"/>
  <c r="T141" i="43"/>
  <c r="F141" i="43" s="1"/>
  <c r="W139" i="43"/>
  <c r="I139" i="43" s="1"/>
  <c r="I98" i="43"/>
  <c r="V139" i="44"/>
  <c r="H139" i="44" s="1"/>
  <c r="H98" i="44"/>
  <c r="G182" i="34"/>
  <c r="AL139" i="34"/>
  <c r="AP98" i="34"/>
  <c r="R139" i="44"/>
  <c r="T98" i="44"/>
  <c r="F98" i="44" s="1"/>
  <c r="D98" i="44"/>
  <c r="Z90" i="47"/>
  <c r="AQ177" i="47"/>
  <c r="N177" i="47" s="1"/>
  <c r="M177" i="47"/>
  <c r="AB44" i="44"/>
  <c r="N44" i="44" s="1"/>
  <c r="M44" i="44"/>
  <c r="T31" i="40"/>
  <c r="AG139" i="47"/>
  <c r="W139" i="51"/>
  <c r="N157" i="50"/>
  <c r="X49" i="44"/>
  <c r="J49" i="44" s="1"/>
  <c r="J8" i="44"/>
  <c r="V49" i="43"/>
  <c r="H51" i="34"/>
  <c r="AB99" i="51"/>
  <c r="U90" i="34"/>
  <c r="D51" i="34"/>
  <c r="AK23" i="28"/>
  <c r="AQ105" i="50"/>
  <c r="N105" i="50" s="1"/>
  <c r="T90" i="43"/>
  <c r="F90" i="43"/>
  <c r="D90" i="43"/>
  <c r="AB99" i="43"/>
  <c r="N99" i="43" s="1"/>
  <c r="M99" i="43"/>
  <c r="AA141" i="34"/>
  <c r="H141" i="34"/>
  <c r="H141" i="51"/>
  <c r="AB108" i="44"/>
  <c r="N108" i="44" s="1"/>
  <c r="V90" i="43"/>
  <c r="H90" i="43" s="1"/>
  <c r="F23" i="34"/>
  <c r="M58" i="34"/>
  <c r="F151" i="47"/>
  <c r="AB177" i="34"/>
  <c r="M177" i="34"/>
  <c r="S139" i="43"/>
  <c r="E139" i="43" s="1"/>
  <c r="E98" i="43"/>
  <c r="H71" i="47"/>
  <c r="D30" i="47"/>
  <c r="AI30" i="47"/>
  <c r="F30" i="47" s="1"/>
  <c r="H163" i="47"/>
  <c r="AI71" i="47"/>
  <c r="S139" i="51"/>
  <c r="E139" i="51" s="1"/>
  <c r="E98" i="51"/>
  <c r="J30" i="47"/>
  <c r="AI120" i="47"/>
  <c r="F120" i="47"/>
  <c r="D120" i="47"/>
  <c r="I30" i="47"/>
  <c r="H30" i="47"/>
  <c r="AA30" i="47"/>
  <c r="AB30" i="47" s="1"/>
  <c r="AB66" i="51"/>
  <c r="N66" i="51"/>
  <c r="M66" i="51"/>
  <c r="G98" i="51"/>
  <c r="AA98" i="51"/>
  <c r="AQ134" i="47"/>
  <c r="Y139" i="43"/>
  <c r="K139" i="43" s="1"/>
  <c r="K98" i="43"/>
  <c r="G51" i="50"/>
  <c r="AJ49" i="47"/>
  <c r="Z49" i="43"/>
  <c r="L49" i="43" s="1"/>
  <c r="L8" i="43"/>
  <c r="Y49" i="47"/>
  <c r="W139" i="44"/>
  <c r="G98" i="34"/>
  <c r="Y49" i="43"/>
  <c r="K49" i="43" s="1"/>
  <c r="K8" i="43"/>
  <c r="AJ182" i="50"/>
  <c r="X139" i="50"/>
  <c r="J98" i="50"/>
  <c r="M61" i="34"/>
  <c r="T141" i="44"/>
  <c r="V90" i="44"/>
  <c r="H90" i="44"/>
  <c r="H98" i="50"/>
  <c r="X49" i="47"/>
  <c r="AB151" i="51"/>
  <c r="M151" i="51"/>
  <c r="R182" i="43"/>
  <c r="T182" i="43" s="1"/>
  <c r="F182" i="43" s="1"/>
  <c r="AQ66" i="47"/>
  <c r="AP51" i="51"/>
  <c r="Y182" i="44"/>
  <c r="K182" i="44"/>
  <c r="U139" i="43"/>
  <c r="AA139" i="43" s="1"/>
  <c r="AA98" i="43"/>
  <c r="G98" i="43"/>
  <c r="R90" i="34"/>
  <c r="AG90" i="34"/>
  <c r="AI90" i="34" s="1"/>
  <c r="AB105" i="50"/>
  <c r="M105" i="50"/>
  <c r="AA51" i="44"/>
  <c r="AB51" i="44" s="1"/>
  <c r="N51" i="44" s="1"/>
  <c r="G51" i="44"/>
  <c r="S182" i="43"/>
  <c r="E182" i="43"/>
  <c r="AA8" i="43"/>
  <c r="M8" i="43" s="1"/>
  <c r="K182" i="34"/>
  <c r="AB156" i="34"/>
  <c r="N156" i="34"/>
  <c r="F156" i="34"/>
  <c r="F23" i="50"/>
  <c r="Y90" i="44"/>
  <c r="K90" i="44" s="1"/>
  <c r="R49" i="44"/>
  <c r="T8" i="44"/>
  <c r="X182" i="34"/>
  <c r="J182" i="34" s="1"/>
  <c r="M105" i="51"/>
  <c r="AB85" i="34"/>
  <c r="I8" i="51"/>
  <c r="N10" i="51"/>
  <c r="M134" i="34"/>
  <c r="AB134" i="34"/>
  <c r="AB99" i="44"/>
  <c r="N99" i="44" s="1"/>
  <c r="X23" i="28"/>
  <c r="I8" i="47"/>
  <c r="M66" i="47"/>
  <c r="N102" i="47"/>
  <c r="N75" i="47"/>
  <c r="AQ18" i="47"/>
  <c r="D23" i="28"/>
  <c r="I90" i="47"/>
  <c r="N65" i="47"/>
  <c r="N10" i="47"/>
  <c r="N77" i="47"/>
  <c r="AB44" i="47"/>
  <c r="AQ120" i="47"/>
  <c r="L28" i="28"/>
  <c r="AA90" i="43"/>
  <c r="AB90" i="43"/>
  <c r="N73" i="47"/>
  <c r="X38" i="28"/>
  <c r="M18" i="47"/>
  <c r="AB18" i="47"/>
  <c r="N18" i="47" s="1"/>
  <c r="X30" i="28"/>
  <c r="I51" i="47"/>
  <c r="M98" i="43"/>
  <c r="AB98" i="43"/>
  <c r="N98" i="43" s="1"/>
  <c r="AA182" i="44"/>
  <c r="T139" i="43"/>
  <c r="F139" i="43" s="1"/>
  <c r="D139" i="43"/>
  <c r="AB8" i="44"/>
  <c r="D182" i="43"/>
  <c r="AB98" i="44"/>
  <c r="AA90" i="44"/>
  <c r="M90" i="44" s="1"/>
  <c r="G49" i="44"/>
  <c r="T139" i="44"/>
  <c r="F139" i="44" s="1"/>
  <c r="D139" i="44"/>
  <c r="M141" i="43"/>
  <c r="M120" i="47"/>
  <c r="AB120" i="47"/>
  <c r="N120" i="47" s="1"/>
  <c r="F71" i="47"/>
  <c r="AA182" i="43"/>
  <c r="M182" i="43" s="1"/>
  <c r="AB141" i="44"/>
  <c r="N141" i="44"/>
  <c r="AA49" i="43"/>
  <c r="AB182" i="43"/>
  <c r="N182" i="43" s="1"/>
  <c r="AB182" i="44"/>
  <c r="AB49" i="43"/>
  <c r="N49" i="43"/>
  <c r="M49" i="43"/>
  <c r="AG182" i="47" l="1"/>
  <c r="AQ163" i="47"/>
  <c r="AB136" i="47"/>
  <c r="F136" i="47"/>
  <c r="U51" i="47"/>
  <c r="AB22" i="51"/>
  <c r="AB90" i="44"/>
  <c r="N90" i="44" s="1"/>
  <c r="I51" i="34"/>
  <c r="L30" i="28"/>
  <c r="L23" i="28"/>
  <c r="F35" i="28"/>
  <c r="R47" i="28"/>
  <c r="M51" i="44"/>
  <c r="AQ141" i="34"/>
  <c r="J120" i="47"/>
  <c r="AB52" i="47"/>
  <c r="I139" i="34"/>
  <c r="AM139" i="47"/>
  <c r="AI163" i="47"/>
  <c r="F163" i="47" s="1"/>
  <c r="D30" i="28"/>
  <c r="K85" i="47"/>
  <c r="AP85" i="47"/>
  <c r="M98" i="44"/>
  <c r="M30" i="47"/>
  <c r="X90" i="47"/>
  <c r="M32" i="47"/>
  <c r="AQ32" i="47"/>
  <c r="N32" i="47" s="1"/>
  <c r="N98" i="44"/>
  <c r="N136" i="47"/>
  <c r="AB8" i="43"/>
  <c r="N8" i="43" s="1"/>
  <c r="T49" i="51"/>
  <c r="N79" i="47"/>
  <c r="N119" i="47"/>
  <c r="L22" i="28"/>
  <c r="M48" i="50"/>
  <c r="AQ48" i="50"/>
  <c r="N48" i="50" s="1"/>
  <c r="M41" i="43"/>
  <c r="AB41" i="43"/>
  <c r="N41" i="43" s="1"/>
  <c r="AB11" i="43"/>
  <c r="N11" i="43" s="1"/>
  <c r="M11" i="43"/>
  <c r="AQ65" i="44"/>
  <c r="M65" i="44"/>
  <c r="M8" i="44"/>
  <c r="N53" i="47"/>
  <c r="N103" i="47"/>
  <c r="AL182" i="34"/>
  <c r="M146" i="47"/>
  <c r="AB146" i="47"/>
  <c r="N146" i="47" s="1"/>
  <c r="R51" i="47"/>
  <c r="N54" i="34"/>
  <c r="N9" i="44"/>
  <c r="N173" i="47"/>
  <c r="N27" i="51"/>
  <c r="N74" i="47"/>
  <c r="N21" i="47"/>
  <c r="N170" i="47"/>
  <c r="N62" i="50"/>
  <c r="AQ22" i="47"/>
  <c r="N22" i="47" s="1"/>
  <c r="L51" i="51"/>
  <c r="N19" i="47"/>
  <c r="F134" i="47"/>
  <c r="V49" i="47"/>
  <c r="N177" i="43"/>
  <c r="D61" i="47"/>
  <c r="N42" i="47"/>
  <c r="N37" i="47"/>
  <c r="N26" i="50"/>
  <c r="M169" i="43"/>
  <c r="AB169" i="43"/>
  <c r="N169" i="43" s="1"/>
  <c r="AD30" i="28"/>
  <c r="E30" i="28" s="1"/>
  <c r="E28" i="28"/>
  <c r="E13" i="47"/>
  <c r="T13" i="47"/>
  <c r="AK58" i="47"/>
  <c r="AP59" i="47"/>
  <c r="AQ59" i="47" s="1"/>
  <c r="N59" i="47" s="1"/>
  <c r="H59" i="47"/>
  <c r="AP62" i="47"/>
  <c r="K62" i="47"/>
  <c r="K64" i="47"/>
  <c r="AA64" i="47"/>
  <c r="Y61" i="47"/>
  <c r="K61" i="47" s="1"/>
  <c r="R66" i="47"/>
  <c r="D67" i="47"/>
  <c r="S113" i="47"/>
  <c r="E113" i="47" s="1"/>
  <c r="E116" i="47"/>
  <c r="AP116" i="47"/>
  <c r="AL113" i="47"/>
  <c r="I113" i="47" s="1"/>
  <c r="H11" i="51"/>
  <c r="V9" i="51"/>
  <c r="AA11" i="51"/>
  <c r="AP11" i="51"/>
  <c r="AQ11" i="51" s="1"/>
  <c r="L11" i="51"/>
  <c r="AO9" i="51"/>
  <c r="AO8" i="51" s="1"/>
  <c r="H12" i="51"/>
  <c r="AP12" i="51"/>
  <c r="AK9" i="51"/>
  <c r="L13" i="51"/>
  <c r="AA13" i="51"/>
  <c r="H14" i="51"/>
  <c r="AA14" i="51"/>
  <c r="AP14" i="51"/>
  <c r="AQ14" i="51" s="1"/>
  <c r="L14" i="51"/>
  <c r="AK15" i="51"/>
  <c r="AP16" i="51"/>
  <c r="H16" i="51"/>
  <c r="Y15" i="51"/>
  <c r="AA17" i="51"/>
  <c r="K17" i="51"/>
  <c r="AA19" i="51"/>
  <c r="U18" i="51"/>
  <c r="G19" i="51"/>
  <c r="AN18" i="51"/>
  <c r="AN8" i="51" s="1"/>
  <c r="K19" i="51"/>
  <c r="AP19" i="51"/>
  <c r="AQ19" i="51" s="1"/>
  <c r="AP20" i="51"/>
  <c r="AQ20" i="51" s="1"/>
  <c r="AJ18" i="51"/>
  <c r="G20" i="51"/>
  <c r="K21" i="51"/>
  <c r="AA21" i="51"/>
  <c r="Y18" i="51"/>
  <c r="K18" i="51" s="1"/>
  <c r="AP22" i="51"/>
  <c r="AQ22" i="51" s="1"/>
  <c r="K22" i="51"/>
  <c r="AP24" i="51"/>
  <c r="AJ23" i="51"/>
  <c r="AP23" i="51" s="1"/>
  <c r="AQ23" i="51" s="1"/>
  <c r="G24" i="51"/>
  <c r="K25" i="51"/>
  <c r="Y23" i="51"/>
  <c r="K23" i="51" s="1"/>
  <c r="AA25" i="51"/>
  <c r="U23" i="51"/>
  <c r="G26" i="51"/>
  <c r="AA26" i="51"/>
  <c r="AN15" i="34"/>
  <c r="AP16" i="34"/>
  <c r="K16" i="34"/>
  <c r="AP17" i="34"/>
  <c r="AJ15" i="34"/>
  <c r="G17" i="34"/>
  <c r="AA20" i="34"/>
  <c r="U18" i="34"/>
  <c r="G20" i="34"/>
  <c r="AN18" i="34"/>
  <c r="K18" i="34" s="1"/>
  <c r="K20" i="34"/>
  <c r="AP20" i="34"/>
  <c r="AQ20" i="34" s="1"/>
  <c r="G21" i="34"/>
  <c r="AP21" i="34"/>
  <c r="AQ21" i="34" s="1"/>
  <c r="N21" i="34" s="1"/>
  <c r="AJ18" i="34"/>
  <c r="AA22" i="34"/>
  <c r="K22" i="34"/>
  <c r="AA24" i="34"/>
  <c r="U23" i="34"/>
  <c r="G24" i="34"/>
  <c r="K24" i="34"/>
  <c r="AP24" i="34"/>
  <c r="AQ24" i="34" s="1"/>
  <c r="AN23" i="34"/>
  <c r="G25" i="34"/>
  <c r="AP25" i="34"/>
  <c r="AJ23" i="34"/>
  <c r="K26" i="34"/>
  <c r="Y23" i="34"/>
  <c r="AA26" i="34"/>
  <c r="G27" i="34"/>
  <c r="AA27" i="34"/>
  <c r="AP27" i="34"/>
  <c r="K27" i="34"/>
  <c r="G28" i="34"/>
  <c r="AP28" i="34"/>
  <c r="K29" i="34"/>
  <c r="AA29" i="34"/>
  <c r="R23" i="43"/>
  <c r="T24" i="43"/>
  <c r="F24" i="43" s="1"/>
  <c r="D24" i="43"/>
  <c r="I24" i="43"/>
  <c r="AL23" i="43"/>
  <c r="I23" i="43" s="1"/>
  <c r="D30" i="43"/>
  <c r="AI30" i="43"/>
  <c r="F30" i="43" s="1"/>
  <c r="D59" i="43"/>
  <c r="R58" i="43"/>
  <c r="T59" i="43"/>
  <c r="F59" i="43" s="1"/>
  <c r="AK58" i="43"/>
  <c r="H58" i="43" s="1"/>
  <c r="H59" i="43"/>
  <c r="G62" i="43"/>
  <c r="U61" i="43"/>
  <c r="AA62" i="43"/>
  <c r="AN61" i="43"/>
  <c r="K61" i="43" s="1"/>
  <c r="K62" i="43"/>
  <c r="AH120" i="43"/>
  <c r="E120" i="43" s="1"/>
  <c r="E121" i="43"/>
  <c r="AN163" i="44"/>
  <c r="K163" i="44" s="1"/>
  <c r="K164" i="44"/>
  <c r="AQ181" i="44"/>
  <c r="N181" i="44" s="1"/>
  <c r="M181" i="44"/>
  <c r="AB58" i="50"/>
  <c r="N58" i="50" s="1"/>
  <c r="N99" i="51"/>
  <c r="N53" i="50"/>
  <c r="N14" i="34"/>
  <c r="M179" i="51"/>
  <c r="L9" i="51"/>
  <c r="J109" i="47"/>
  <c r="AP109" i="47"/>
  <c r="E110" i="47"/>
  <c r="AI110" i="47"/>
  <c r="R108" i="47"/>
  <c r="D112" i="47"/>
  <c r="AN108" i="47"/>
  <c r="K112" i="47"/>
  <c r="D17" i="50"/>
  <c r="R15" i="50"/>
  <c r="T17" i="50"/>
  <c r="I17" i="50"/>
  <c r="AL15" i="50"/>
  <c r="AP17" i="50"/>
  <c r="J133" i="50"/>
  <c r="AM120" i="50"/>
  <c r="J120" i="50" s="1"/>
  <c r="AH134" i="50"/>
  <c r="AH139" i="50" s="1"/>
  <c r="E135" i="50"/>
  <c r="AI135" i="50"/>
  <c r="I136" i="50"/>
  <c r="AA136" i="50"/>
  <c r="AB136" i="50" s="1"/>
  <c r="N136" i="50" s="1"/>
  <c r="R134" i="50"/>
  <c r="D137" i="50"/>
  <c r="T137" i="50"/>
  <c r="I137" i="50"/>
  <c r="AP137" i="50"/>
  <c r="AQ137" i="50" s="1"/>
  <c r="AL134" i="50"/>
  <c r="AG134" i="50"/>
  <c r="AI138" i="50"/>
  <c r="D138" i="50"/>
  <c r="AA143" i="50"/>
  <c r="W142" i="50"/>
  <c r="I143" i="50"/>
  <c r="R142" i="50"/>
  <c r="T144" i="50"/>
  <c r="D144" i="50"/>
  <c r="AL142" i="50"/>
  <c r="I144" i="50"/>
  <c r="AP144" i="50"/>
  <c r="AA145" i="50"/>
  <c r="Z142" i="50"/>
  <c r="L145" i="50"/>
  <c r="AA146" i="50"/>
  <c r="V142" i="50"/>
  <c r="H146" i="50"/>
  <c r="AO142" i="50"/>
  <c r="AO141" i="50" s="1"/>
  <c r="AP146" i="50"/>
  <c r="AQ146" i="50" s="1"/>
  <c r="L146" i="50"/>
  <c r="AL98" i="44"/>
  <c r="I99" i="44"/>
  <c r="AQ150" i="43"/>
  <c r="N150" i="43" s="1"/>
  <c r="M150" i="43"/>
  <c r="N115" i="50"/>
  <c r="N36" i="40"/>
  <c r="N117" i="34"/>
  <c r="N152" i="47"/>
  <c r="AQ28" i="47"/>
  <c r="N28" i="47" s="1"/>
  <c r="M154" i="50"/>
  <c r="AB154" i="50"/>
  <c r="N154" i="50" s="1"/>
  <c r="F122" i="47"/>
  <c r="M109" i="50"/>
  <c r="AB109" i="50"/>
  <c r="N109" i="50" s="1"/>
  <c r="AB87" i="50"/>
  <c r="N87" i="50" s="1"/>
  <c r="N74" i="50"/>
  <c r="N59" i="50"/>
  <c r="AQ166" i="47"/>
  <c r="N110" i="50"/>
  <c r="J105" i="34"/>
  <c r="AP105" i="34"/>
  <c r="M155" i="50"/>
  <c r="N77" i="34"/>
  <c r="F15" i="51"/>
  <c r="AQ39" i="47"/>
  <c r="N39" i="47" s="1"/>
  <c r="AI58" i="47"/>
  <c r="F58" i="47" s="1"/>
  <c r="F11" i="47"/>
  <c r="AQ99" i="34"/>
  <c r="N11" i="44"/>
  <c r="N172" i="50"/>
  <c r="N133" i="51"/>
  <c r="N65" i="44"/>
  <c r="AB12" i="51"/>
  <c r="F12" i="51"/>
  <c r="N164" i="50"/>
  <c r="AB76" i="47"/>
  <c r="N76" i="47" s="1"/>
  <c r="K10" i="47"/>
  <c r="AB165" i="47"/>
  <c r="N165" i="47" s="1"/>
  <c r="F53" i="50"/>
  <c r="F176" i="34"/>
  <c r="AB169" i="34"/>
  <c r="N169" i="34" s="1"/>
  <c r="J105" i="50"/>
  <c r="D125" i="47"/>
  <c r="N20" i="43"/>
  <c r="N45" i="44"/>
  <c r="N89" i="51"/>
  <c r="N172" i="47"/>
  <c r="AB166" i="47"/>
  <c r="N166" i="47" s="1"/>
  <c r="N81" i="50"/>
  <c r="AB121" i="47"/>
  <c r="N121" i="47" s="1"/>
  <c r="AB89" i="47"/>
  <c r="N89" i="47" s="1"/>
  <c r="F14" i="47"/>
  <c r="N45" i="50"/>
  <c r="G38" i="28"/>
  <c r="F87" i="47"/>
  <c r="M47" i="50"/>
  <c r="M54" i="50"/>
  <c r="M69" i="51"/>
  <c r="M21" i="34"/>
  <c r="L107" i="47"/>
  <c r="Z105" i="47"/>
  <c r="N115" i="51"/>
  <c r="M28" i="41"/>
  <c r="F181" i="47"/>
  <c r="AB171" i="51"/>
  <c r="N171" i="51" s="1"/>
  <c r="AQ149" i="50"/>
  <c r="N149" i="50" s="1"/>
  <c r="F109" i="51"/>
  <c r="F26" i="34"/>
  <c r="N13" i="40"/>
  <c r="M27" i="47"/>
  <c r="N24" i="40"/>
  <c r="F111" i="47"/>
  <c r="N75" i="51"/>
  <c r="G53" i="40"/>
  <c r="F179" i="51"/>
  <c r="AB42" i="51"/>
  <c r="N42" i="51" s="1"/>
  <c r="AB79" i="50"/>
  <c r="N79" i="50" s="1"/>
  <c r="M79" i="50"/>
  <c r="AJ151" i="47"/>
  <c r="AP151" i="47" s="1"/>
  <c r="AQ151" i="47" s="1"/>
  <c r="N151" i="47" s="1"/>
  <c r="G152" i="47"/>
  <c r="I38" i="50"/>
  <c r="AL30" i="50"/>
  <c r="AA134" i="47"/>
  <c r="AB34" i="47"/>
  <c r="N34" i="47" s="1"/>
  <c r="N29" i="40"/>
  <c r="N43" i="50"/>
  <c r="N165" i="51"/>
  <c r="N155" i="44"/>
  <c r="F68" i="47"/>
  <c r="J85" i="47"/>
  <c r="AB167" i="47"/>
  <c r="N167" i="47" s="1"/>
  <c r="F143" i="50"/>
  <c r="AQ73" i="50"/>
  <c r="N73" i="50" s="1"/>
  <c r="AG30" i="50"/>
  <c r="AG49" i="50" s="1"/>
  <c r="AI31" i="50"/>
  <c r="M135" i="34"/>
  <c r="AB29" i="50"/>
  <c r="E134" i="50"/>
  <c r="M137" i="50"/>
  <c r="AQ43" i="47"/>
  <c r="N43" i="47" s="1"/>
  <c r="N165" i="44"/>
  <c r="M155" i="47"/>
  <c r="AQ25" i="47"/>
  <c r="N25" i="47" s="1"/>
  <c r="D108" i="47"/>
  <c r="N13" i="41"/>
  <c r="AK40" i="28"/>
  <c r="L40" i="28" s="1"/>
  <c r="N45" i="51"/>
  <c r="F9" i="44"/>
  <c r="AQ101" i="34"/>
  <c r="M172" i="34"/>
  <c r="AQ109" i="51"/>
  <c r="N109" i="51" s="1"/>
  <c r="S9" i="47"/>
  <c r="F157" i="43"/>
  <c r="K43" i="41"/>
  <c r="V99" i="47"/>
  <c r="K115" i="47"/>
  <c r="Y113" i="47"/>
  <c r="X9" i="50"/>
  <c r="J20" i="50"/>
  <c r="H62" i="50"/>
  <c r="M62" i="34"/>
  <c r="F26" i="51"/>
  <c r="M32" i="51"/>
  <c r="F117" i="43"/>
  <c r="N12" i="43"/>
  <c r="AQ175" i="34"/>
  <c r="N175" i="34" s="1"/>
  <c r="AQ152" i="34"/>
  <c r="N152" i="34" s="1"/>
  <c r="M42" i="34"/>
  <c r="F13" i="34"/>
  <c r="M115" i="51"/>
  <c r="G113" i="43"/>
  <c r="N125" i="43"/>
  <c r="F114" i="43"/>
  <c r="F38" i="41"/>
  <c r="M166" i="43"/>
  <c r="G12" i="28"/>
  <c r="O30" i="28"/>
  <c r="C30" i="28" s="1"/>
  <c r="AA35" i="28"/>
  <c r="V58" i="47"/>
  <c r="AN23" i="50"/>
  <c r="AN8" i="50" s="1"/>
  <c r="AA38" i="50"/>
  <c r="U30" i="50"/>
  <c r="AA30" i="50" s="1"/>
  <c r="AO61" i="50"/>
  <c r="L61" i="50" s="1"/>
  <c r="L65" i="50"/>
  <c r="M34" i="34"/>
  <c r="M25" i="44"/>
  <c r="AG30" i="28"/>
  <c r="H30" i="28" s="1"/>
  <c r="AN23" i="47"/>
  <c r="J26" i="50"/>
  <c r="AQ100" i="34"/>
  <c r="N100" i="34" s="1"/>
  <c r="F119" i="43"/>
  <c r="N78" i="43"/>
  <c r="G17" i="47"/>
  <c r="E21" i="47"/>
  <c r="I32" i="47"/>
  <c r="K35" i="47"/>
  <c r="G36" i="47"/>
  <c r="U71" i="47"/>
  <c r="R99" i="47"/>
  <c r="D74" i="50"/>
  <c r="R71" i="50"/>
  <c r="F60" i="51"/>
  <c r="F32" i="51"/>
  <c r="F135" i="34"/>
  <c r="AB72" i="34"/>
  <c r="N72" i="34" s="1"/>
  <c r="E11" i="41"/>
  <c r="M123" i="44"/>
  <c r="F48" i="43"/>
  <c r="AH9" i="47"/>
  <c r="AN52" i="47"/>
  <c r="K52" i="47" s="1"/>
  <c r="Y58" i="47"/>
  <c r="J101" i="47"/>
  <c r="G115" i="47"/>
  <c r="AJ113" i="47"/>
  <c r="U163" i="47"/>
  <c r="G163" i="47" s="1"/>
  <c r="AH9" i="50"/>
  <c r="H12" i="50"/>
  <c r="J17" i="50"/>
  <c r="X15" i="50"/>
  <c r="J15" i="50" s="1"/>
  <c r="J55" i="50"/>
  <c r="E120" i="50"/>
  <c r="F130" i="50"/>
  <c r="F47" i="34"/>
  <c r="M165" i="51"/>
  <c r="E177" i="34"/>
  <c r="J21" i="41"/>
  <c r="F137" i="44"/>
  <c r="N132" i="43"/>
  <c r="AF35" i="28"/>
  <c r="AH41" i="28"/>
  <c r="AB44" i="28"/>
  <c r="AC44" i="28" s="1"/>
  <c r="AO52" i="47"/>
  <c r="AO51" i="47" s="1"/>
  <c r="AO90" i="47" s="1"/>
  <c r="L90" i="47" s="1"/>
  <c r="K116" i="47"/>
  <c r="AL142" i="47"/>
  <c r="AJ9" i="50"/>
  <c r="L26" i="50"/>
  <c r="V30" i="50"/>
  <c r="AM30" i="50"/>
  <c r="H36" i="50"/>
  <c r="M81" i="50"/>
  <c r="M144" i="51"/>
  <c r="E142" i="51"/>
  <c r="F157" i="51"/>
  <c r="F12" i="34"/>
  <c r="AB157" i="51"/>
  <c r="N157" i="51" s="1"/>
  <c r="AQ143" i="51"/>
  <c r="N143" i="51" s="1"/>
  <c r="F80" i="51"/>
  <c r="F68" i="51"/>
  <c r="M43" i="51"/>
  <c r="AB174" i="34"/>
  <c r="N174" i="34" s="1"/>
  <c r="M78" i="51"/>
  <c r="M149" i="44"/>
  <c r="U53" i="40"/>
  <c r="N80" i="44"/>
  <c r="L156" i="43"/>
  <c r="M112" i="43"/>
  <c r="AG35" i="28"/>
  <c r="H35" i="28" s="1"/>
  <c r="AK15" i="47"/>
  <c r="E76" i="47"/>
  <c r="I79" i="47"/>
  <c r="H88" i="47"/>
  <c r="D89" i="47"/>
  <c r="K89" i="47"/>
  <c r="X113" i="47"/>
  <c r="AM142" i="47"/>
  <c r="I145" i="47"/>
  <c r="U156" i="47"/>
  <c r="AK9" i="50"/>
  <c r="W30" i="50"/>
  <c r="I30" i="50" s="1"/>
  <c r="F83" i="50"/>
  <c r="F150" i="34"/>
  <c r="F79" i="51"/>
  <c r="J58" i="51"/>
  <c r="F110" i="51"/>
  <c r="M36" i="51"/>
  <c r="AQ147" i="50"/>
  <c r="N147" i="50" s="1"/>
  <c r="M123" i="50"/>
  <c r="AI177" i="34"/>
  <c r="AQ177" i="34" s="1"/>
  <c r="N177" i="34" s="1"/>
  <c r="F156" i="44"/>
  <c r="F72" i="44"/>
  <c r="G58" i="50"/>
  <c r="AI148" i="50"/>
  <c r="L108" i="34"/>
  <c r="K134" i="34"/>
  <c r="S41" i="28"/>
  <c r="S47" i="28" s="1"/>
  <c r="AK9" i="47"/>
  <c r="AH23" i="47"/>
  <c r="AI23" i="47" s="1"/>
  <c r="F23" i="47" s="1"/>
  <c r="AH58" i="47"/>
  <c r="AH105" i="47"/>
  <c r="H157" i="47"/>
  <c r="J167" i="47"/>
  <c r="X30" i="50"/>
  <c r="J30" i="50" s="1"/>
  <c r="E34" i="50"/>
  <c r="E48" i="50"/>
  <c r="J63" i="50"/>
  <c r="U71" i="50"/>
  <c r="T52" i="34"/>
  <c r="F52" i="34" s="1"/>
  <c r="F146" i="43"/>
  <c r="U15" i="47"/>
  <c r="M165" i="34"/>
  <c r="N129" i="50"/>
  <c r="F45" i="34"/>
  <c r="AI85" i="34"/>
  <c r="F85" i="34" s="1"/>
  <c r="N111" i="43"/>
  <c r="J43" i="40"/>
  <c r="C12" i="28"/>
  <c r="U41" i="28"/>
  <c r="V44" i="28"/>
  <c r="J44" i="28" s="1"/>
  <c r="AM9" i="47"/>
  <c r="AM8" i="47" s="1"/>
  <c r="G68" i="47"/>
  <c r="AK99" i="47"/>
  <c r="X142" i="47"/>
  <c r="Y148" i="47"/>
  <c r="J150" i="47"/>
  <c r="AM148" i="47"/>
  <c r="J148" i="47" s="1"/>
  <c r="U18" i="50"/>
  <c r="AK23" i="50"/>
  <c r="H23" i="50" s="1"/>
  <c r="J45" i="50"/>
  <c r="L47" i="50"/>
  <c r="M80" i="34"/>
  <c r="AQ106" i="50"/>
  <c r="N106" i="50" s="1"/>
  <c r="M127" i="50"/>
  <c r="F146" i="34"/>
  <c r="F14" i="34"/>
  <c r="F180" i="51"/>
  <c r="F173" i="51"/>
  <c r="N168" i="43"/>
  <c r="F19" i="43"/>
  <c r="W53" i="41"/>
  <c r="AL53" i="41"/>
  <c r="I33" i="40"/>
  <c r="M114" i="44"/>
  <c r="F80" i="34"/>
  <c r="AN15" i="47"/>
  <c r="AN8" i="47" s="1"/>
  <c r="S61" i="47"/>
  <c r="T61" i="47" s="1"/>
  <c r="F61" i="47" s="1"/>
  <c r="AM61" i="47"/>
  <c r="AM51" i="47" s="1"/>
  <c r="J64" i="47"/>
  <c r="J74" i="47"/>
  <c r="AL99" i="47"/>
  <c r="AL98" i="47" s="1"/>
  <c r="S108" i="47"/>
  <c r="Z148" i="47"/>
  <c r="AM61" i="50"/>
  <c r="AO71" i="50"/>
  <c r="AG71" i="51"/>
  <c r="W163" i="51"/>
  <c r="X99" i="47"/>
  <c r="AL105" i="47"/>
  <c r="AP105" i="47" s="1"/>
  <c r="AN113" i="47"/>
  <c r="AN142" i="47"/>
  <c r="I147" i="47"/>
  <c r="AM156" i="47"/>
  <c r="L159" i="47"/>
  <c r="H162" i="47"/>
  <c r="I169" i="47"/>
  <c r="W9" i="50"/>
  <c r="D12" i="50"/>
  <c r="I12" i="50"/>
  <c r="I20" i="50"/>
  <c r="L20" i="50"/>
  <c r="K26" i="50"/>
  <c r="H27" i="50"/>
  <c r="L28" i="50"/>
  <c r="K33" i="50"/>
  <c r="J36" i="50"/>
  <c r="L37" i="50"/>
  <c r="K38" i="50"/>
  <c r="E43" i="50"/>
  <c r="J47" i="50"/>
  <c r="AO52" i="50"/>
  <c r="AO51" i="50" s="1"/>
  <c r="L55" i="50"/>
  <c r="H64" i="50"/>
  <c r="AM71" i="50"/>
  <c r="H75" i="50"/>
  <c r="I79" i="50"/>
  <c r="D83" i="50"/>
  <c r="K111" i="50"/>
  <c r="K112" i="50"/>
  <c r="AJ113" i="50"/>
  <c r="AG120" i="50"/>
  <c r="AI120" i="50" s="1"/>
  <c r="V163" i="50"/>
  <c r="AK163" i="50"/>
  <c r="E172" i="50"/>
  <c r="AO177" i="50"/>
  <c r="K11" i="51"/>
  <c r="AO71" i="51"/>
  <c r="AO90" i="51" s="1"/>
  <c r="H77" i="51"/>
  <c r="L82" i="51"/>
  <c r="U120" i="51"/>
  <c r="AO120" i="51"/>
  <c r="AO139" i="51" s="1"/>
  <c r="X163" i="51"/>
  <c r="K167" i="51"/>
  <c r="E17" i="34"/>
  <c r="W30" i="34"/>
  <c r="W49" i="34" s="1"/>
  <c r="AJ61" i="47"/>
  <c r="W105" i="47"/>
  <c r="Y142" i="47"/>
  <c r="AO142" i="47"/>
  <c r="L145" i="47"/>
  <c r="AJ148" i="47"/>
  <c r="J153" i="47"/>
  <c r="E154" i="47"/>
  <c r="G158" i="47"/>
  <c r="J159" i="47"/>
  <c r="L167" i="47"/>
  <c r="J169" i="47"/>
  <c r="E12" i="50"/>
  <c r="J12" i="50"/>
  <c r="E13" i="50"/>
  <c r="S15" i="50"/>
  <c r="AJ23" i="50"/>
  <c r="R30" i="50"/>
  <c r="AN30" i="50"/>
  <c r="K30" i="50" s="1"/>
  <c r="H33" i="50"/>
  <c r="L33" i="50"/>
  <c r="L35" i="50"/>
  <c r="E39" i="50"/>
  <c r="L57" i="50"/>
  <c r="X71" i="50"/>
  <c r="AN71" i="50"/>
  <c r="AN90" i="50" s="1"/>
  <c r="D73" i="50"/>
  <c r="I74" i="50"/>
  <c r="D75" i="50"/>
  <c r="X85" i="50"/>
  <c r="I87" i="50"/>
  <c r="H110" i="50"/>
  <c r="Z156" i="50"/>
  <c r="L156" i="50" s="1"/>
  <c r="W163" i="50"/>
  <c r="AL163" i="50"/>
  <c r="K166" i="50"/>
  <c r="K168" i="50"/>
  <c r="K169" i="50"/>
  <c r="K175" i="50"/>
  <c r="V120" i="51"/>
  <c r="Y163" i="51"/>
  <c r="E81" i="34"/>
  <c r="I103" i="34"/>
  <c r="AO163" i="34"/>
  <c r="H165" i="34"/>
  <c r="AM9" i="50"/>
  <c r="H25" i="50"/>
  <c r="G27" i="50"/>
  <c r="K40" i="50"/>
  <c r="Z52" i="50"/>
  <c r="E56" i="50"/>
  <c r="E64" i="50"/>
  <c r="Y71" i="50"/>
  <c r="K133" i="50"/>
  <c r="T155" i="50"/>
  <c r="F155" i="50" s="1"/>
  <c r="L165" i="50"/>
  <c r="H169" i="50"/>
  <c r="L171" i="50"/>
  <c r="H172" i="50"/>
  <c r="Y177" i="50"/>
  <c r="AJ30" i="51"/>
  <c r="I120" i="51"/>
  <c r="AJ71" i="34"/>
  <c r="K83" i="34"/>
  <c r="M84" i="34"/>
  <c r="M88" i="34"/>
  <c r="M89" i="34"/>
  <c r="E101" i="34"/>
  <c r="AG44" i="50"/>
  <c r="AG52" i="50"/>
  <c r="K63" i="50"/>
  <c r="L79" i="50"/>
  <c r="K89" i="50"/>
  <c r="S113" i="50"/>
  <c r="R120" i="50"/>
  <c r="AK120" i="50"/>
  <c r="AK139" i="50" s="1"/>
  <c r="K144" i="50"/>
  <c r="R71" i="51"/>
  <c r="J176" i="51"/>
  <c r="AO71" i="34"/>
  <c r="L83" i="34"/>
  <c r="H84" i="34"/>
  <c r="H88" i="34"/>
  <c r="AH30" i="50"/>
  <c r="E30" i="50" s="1"/>
  <c r="W134" i="50"/>
  <c r="V30" i="51"/>
  <c r="AG163" i="51"/>
  <c r="AG30" i="34"/>
  <c r="I75" i="34"/>
  <c r="I78" i="34"/>
  <c r="I109" i="47"/>
  <c r="R142" i="47"/>
  <c r="I149" i="47"/>
  <c r="E153" i="47"/>
  <c r="K158" i="47"/>
  <c r="AO9" i="50"/>
  <c r="J19" i="50"/>
  <c r="H35" i="50"/>
  <c r="L41" i="50"/>
  <c r="E45" i="50"/>
  <c r="E47" i="50"/>
  <c r="U120" i="50"/>
  <c r="Z163" i="50"/>
  <c r="AL30" i="51"/>
  <c r="Z120" i="51"/>
  <c r="AK134" i="51"/>
  <c r="H138" i="51"/>
  <c r="G160" i="51"/>
  <c r="V163" i="51"/>
  <c r="AK163" i="51"/>
  <c r="AK182" i="51" s="1"/>
  <c r="S58" i="34"/>
  <c r="AG163" i="34"/>
  <c r="T23" i="28"/>
  <c r="AG23" i="28"/>
  <c r="AI35" i="28"/>
  <c r="J17" i="47"/>
  <c r="D25" i="47"/>
  <c r="D28" i="47"/>
  <c r="I29" i="47"/>
  <c r="T36" i="47"/>
  <c r="F36" i="47" s="1"/>
  <c r="G55" i="47"/>
  <c r="K55" i="47"/>
  <c r="G56" i="47"/>
  <c r="V61" i="47"/>
  <c r="H61" i="47" s="1"/>
  <c r="I65" i="47"/>
  <c r="E67" i="47"/>
  <c r="K119" i="47"/>
  <c r="E143" i="47"/>
  <c r="I146" i="47"/>
  <c r="AN151" i="47"/>
  <c r="K151" i="47" s="1"/>
  <c r="J154" i="47"/>
  <c r="K168" i="47"/>
  <c r="J173" i="47"/>
  <c r="D11" i="50"/>
  <c r="I21" i="50"/>
  <c r="Y23" i="50"/>
  <c r="AM23" i="50"/>
  <c r="J23" i="50" s="1"/>
  <c r="E28" i="50"/>
  <c r="J28" i="50"/>
  <c r="H42" i="50"/>
  <c r="L43" i="50"/>
  <c r="AK44" i="50"/>
  <c r="J48" i="50"/>
  <c r="L62" i="50"/>
  <c r="K81" i="50"/>
  <c r="K83" i="50"/>
  <c r="V120" i="50"/>
  <c r="L126" i="50"/>
  <c r="K129" i="50"/>
  <c r="K132" i="50"/>
  <c r="AP133" i="50"/>
  <c r="Y134" i="50"/>
  <c r="K134" i="50" s="1"/>
  <c r="E136" i="50"/>
  <c r="J136" i="50"/>
  <c r="J138" i="50"/>
  <c r="S142" i="50"/>
  <c r="V71" i="51"/>
  <c r="J125" i="51"/>
  <c r="AL134" i="51"/>
  <c r="I134" i="51" s="1"/>
  <c r="H145" i="51"/>
  <c r="L155" i="51"/>
  <c r="AJ30" i="34"/>
  <c r="AH134" i="34"/>
  <c r="W163" i="34"/>
  <c r="I102" i="47"/>
  <c r="D103" i="47"/>
  <c r="D107" i="47"/>
  <c r="AK142" i="47"/>
  <c r="AN148" i="47"/>
  <c r="G161" i="47"/>
  <c r="E167" i="47"/>
  <c r="H169" i="47"/>
  <c r="E10" i="50"/>
  <c r="H13" i="50"/>
  <c r="J21" i="50"/>
  <c r="G28" i="50"/>
  <c r="J32" i="50"/>
  <c r="E33" i="50"/>
  <c r="J35" i="50"/>
  <c r="J46" i="50"/>
  <c r="AK52" i="50"/>
  <c r="J54" i="50"/>
  <c r="L68" i="50"/>
  <c r="E69" i="50"/>
  <c r="G76" i="50"/>
  <c r="W120" i="50"/>
  <c r="AN120" i="50"/>
  <c r="AN139" i="50" s="1"/>
  <c r="E122" i="50"/>
  <c r="J123" i="50"/>
  <c r="E124" i="50"/>
  <c r="J124" i="50"/>
  <c r="E125" i="50"/>
  <c r="T127" i="50"/>
  <c r="I127" i="50"/>
  <c r="L128" i="50"/>
  <c r="H129" i="50"/>
  <c r="L129" i="50"/>
  <c r="H130" i="50"/>
  <c r="L131" i="50"/>
  <c r="H132" i="50"/>
  <c r="L132" i="50"/>
  <c r="U142" i="50"/>
  <c r="K179" i="50"/>
  <c r="AN30" i="51"/>
  <c r="W71" i="51"/>
  <c r="K122" i="51"/>
  <c r="R163" i="51"/>
  <c r="R30" i="34"/>
  <c r="AK30" i="34"/>
  <c r="Y30" i="34"/>
  <c r="K30" i="34" s="1"/>
  <c r="S148" i="34"/>
  <c r="R163" i="34"/>
  <c r="K117" i="47"/>
  <c r="L154" i="47"/>
  <c r="S156" i="47"/>
  <c r="L160" i="47"/>
  <c r="H161" i="47"/>
  <c r="L27" i="50"/>
  <c r="L48" i="50"/>
  <c r="AL52" i="50"/>
  <c r="AH61" i="50"/>
  <c r="L64" i="50"/>
  <c r="AJ71" i="50"/>
  <c r="I81" i="50"/>
  <c r="D82" i="50"/>
  <c r="G111" i="50"/>
  <c r="G115" i="50"/>
  <c r="AP116" i="50"/>
  <c r="K117" i="50"/>
  <c r="AP122" i="50"/>
  <c r="K123" i="50"/>
  <c r="AP125" i="50"/>
  <c r="E127" i="50"/>
  <c r="I129" i="50"/>
  <c r="D130" i="50"/>
  <c r="Y30" i="51"/>
  <c r="AM52" i="34"/>
  <c r="AQ14" i="40"/>
  <c r="AB23" i="40"/>
  <c r="N23" i="40" s="1"/>
  <c r="M41" i="40"/>
  <c r="AB48" i="40"/>
  <c r="N48" i="40" s="1"/>
  <c r="AQ49" i="40"/>
  <c r="AB51" i="40"/>
  <c r="N51" i="40" s="1"/>
  <c r="M23" i="41"/>
  <c r="M38" i="41"/>
  <c r="AB48" i="41"/>
  <c r="N48" i="41" s="1"/>
  <c r="J126" i="43"/>
  <c r="J161" i="43"/>
  <c r="L71" i="44"/>
  <c r="J165" i="44"/>
  <c r="E166" i="44"/>
  <c r="J168" i="44"/>
  <c r="E169" i="44"/>
  <c r="J171" i="44"/>
  <c r="E172" i="44"/>
  <c r="J174" i="44"/>
  <c r="E175" i="44"/>
  <c r="E179" i="44"/>
  <c r="J181" i="44"/>
  <c r="J46" i="41"/>
  <c r="E47" i="41"/>
  <c r="J49" i="41"/>
  <c r="E50" i="41"/>
  <c r="G11" i="54"/>
  <c r="G46" i="54" s="1"/>
  <c r="K86" i="50"/>
  <c r="L101" i="50"/>
  <c r="L104" i="50"/>
  <c r="L118" i="50"/>
  <c r="AJ120" i="50"/>
  <c r="G155" i="50"/>
  <c r="Y156" i="50"/>
  <c r="G158" i="50"/>
  <c r="K158" i="50"/>
  <c r="AN177" i="50"/>
  <c r="AG9" i="51"/>
  <c r="I11" i="51"/>
  <c r="L21" i="51"/>
  <c r="L22" i="51"/>
  <c r="H26" i="51"/>
  <c r="H34" i="51"/>
  <c r="H40" i="51"/>
  <c r="L48" i="51"/>
  <c r="V52" i="51"/>
  <c r="U71" i="51"/>
  <c r="I73" i="51"/>
  <c r="I74" i="51"/>
  <c r="I76" i="51"/>
  <c r="AJ120" i="51"/>
  <c r="H126" i="51"/>
  <c r="L159" i="51"/>
  <c r="H160" i="51"/>
  <c r="AL30" i="34"/>
  <c r="AN71" i="34"/>
  <c r="AN90" i="34" s="1"/>
  <c r="D84" i="34"/>
  <c r="I84" i="34"/>
  <c r="K102" i="34"/>
  <c r="D118" i="34"/>
  <c r="I118" i="34"/>
  <c r="K17" i="43"/>
  <c r="L32" i="43"/>
  <c r="H45" i="43"/>
  <c r="H28" i="44"/>
  <c r="D73" i="44"/>
  <c r="I73" i="44"/>
  <c r="D74" i="44"/>
  <c r="I75" i="44"/>
  <c r="I76" i="44"/>
  <c r="I78" i="44"/>
  <c r="D79" i="44"/>
  <c r="I79" i="44"/>
  <c r="I81" i="44"/>
  <c r="I82" i="44"/>
  <c r="I84" i="44"/>
  <c r="I88" i="44"/>
  <c r="I89" i="44"/>
  <c r="E101" i="44"/>
  <c r="E102" i="44"/>
  <c r="J103" i="44"/>
  <c r="E104" i="44"/>
  <c r="J104" i="44"/>
  <c r="J107" i="44"/>
  <c r="E110" i="44"/>
  <c r="J111" i="44"/>
  <c r="E112" i="44"/>
  <c r="J112" i="44"/>
  <c r="J115" i="44"/>
  <c r="E116" i="44"/>
  <c r="E117" i="44"/>
  <c r="J118" i="44"/>
  <c r="E119" i="44"/>
  <c r="J119" i="44"/>
  <c r="AK120" i="51"/>
  <c r="J155" i="51"/>
  <c r="AH18" i="34"/>
  <c r="V30" i="34"/>
  <c r="V49" i="34" s="1"/>
  <c r="Y71" i="34"/>
  <c r="K77" i="34"/>
  <c r="V120" i="34"/>
  <c r="J13" i="43"/>
  <c r="L120" i="44"/>
  <c r="E122" i="44"/>
  <c r="J124" i="44"/>
  <c r="J127" i="44"/>
  <c r="E128" i="44"/>
  <c r="J130" i="44"/>
  <c r="E131" i="44"/>
  <c r="J137" i="44"/>
  <c r="E138" i="44"/>
  <c r="E145" i="44"/>
  <c r="J155" i="44"/>
  <c r="J159" i="44"/>
  <c r="J162" i="44"/>
  <c r="E164" i="44"/>
  <c r="L180" i="44"/>
  <c r="L181" i="44"/>
  <c r="H18" i="40"/>
  <c r="L19" i="40"/>
  <c r="L20" i="40"/>
  <c r="H25" i="40"/>
  <c r="L26" i="40"/>
  <c r="L27" i="40"/>
  <c r="L30" i="40"/>
  <c r="H34" i="40"/>
  <c r="H36" i="40"/>
  <c r="L36" i="40"/>
  <c r="H37" i="40"/>
  <c r="L39" i="40"/>
  <c r="L42" i="40"/>
  <c r="H46" i="40"/>
  <c r="H47" i="40"/>
  <c r="H50" i="40"/>
  <c r="L52" i="40"/>
  <c r="H12" i="41"/>
  <c r="L14" i="41"/>
  <c r="H15" i="41"/>
  <c r="L17" i="41"/>
  <c r="H18" i="41"/>
  <c r="L20" i="41"/>
  <c r="L24" i="41"/>
  <c r="H25" i="41"/>
  <c r="L27" i="41"/>
  <c r="AK33" i="41"/>
  <c r="L36" i="41"/>
  <c r="H37" i="41"/>
  <c r="H39" i="41"/>
  <c r="L39" i="41"/>
  <c r="H40" i="41"/>
  <c r="L42" i="41"/>
  <c r="H44" i="41"/>
  <c r="K68" i="43"/>
  <c r="I36" i="44"/>
  <c r="I39" i="44"/>
  <c r="I42" i="44"/>
  <c r="D54" i="44"/>
  <c r="I60" i="44"/>
  <c r="I64" i="44"/>
  <c r="I68" i="44"/>
  <c r="K30" i="44"/>
  <c r="N72" i="44"/>
  <c r="AM120" i="51"/>
  <c r="J120" i="51" s="1"/>
  <c r="I150" i="51"/>
  <c r="U163" i="51"/>
  <c r="AA163" i="51" s="1"/>
  <c r="AJ163" i="51"/>
  <c r="AH44" i="34"/>
  <c r="J47" i="34"/>
  <c r="E48" i="34"/>
  <c r="H54" i="34"/>
  <c r="K56" i="34"/>
  <c r="G57" i="34"/>
  <c r="J66" i="34"/>
  <c r="E69" i="34"/>
  <c r="S71" i="34"/>
  <c r="AM120" i="34"/>
  <c r="H43" i="43"/>
  <c r="K71" i="43"/>
  <c r="J120" i="43"/>
  <c r="F163" i="43"/>
  <c r="I37" i="51"/>
  <c r="I38" i="51"/>
  <c r="AL44" i="51"/>
  <c r="D46" i="51"/>
  <c r="I47" i="51"/>
  <c r="I48" i="51"/>
  <c r="Y71" i="51"/>
  <c r="AN71" i="51"/>
  <c r="AM108" i="51"/>
  <c r="AN120" i="51"/>
  <c r="K120" i="51" s="1"/>
  <c r="X148" i="51"/>
  <c r="E152" i="51"/>
  <c r="E154" i="51"/>
  <c r="I174" i="51"/>
  <c r="J11" i="34"/>
  <c r="E13" i="34"/>
  <c r="J17" i="34"/>
  <c r="J21" i="34"/>
  <c r="E22" i="34"/>
  <c r="J22" i="34"/>
  <c r="I25" i="34"/>
  <c r="D26" i="34"/>
  <c r="I26" i="34"/>
  <c r="I28" i="34"/>
  <c r="I29" i="34"/>
  <c r="L39" i="34"/>
  <c r="H40" i="34"/>
  <c r="L40" i="34"/>
  <c r="K42" i="34"/>
  <c r="K43" i="34"/>
  <c r="K46" i="34"/>
  <c r="AA47" i="34"/>
  <c r="AB47" i="34" s="1"/>
  <c r="N47" i="34" s="1"/>
  <c r="K47" i="34"/>
  <c r="AP48" i="34"/>
  <c r="I54" i="34"/>
  <c r="K70" i="34"/>
  <c r="Y120" i="34"/>
  <c r="AN120" i="34"/>
  <c r="AN139" i="34" s="1"/>
  <c r="V163" i="34"/>
  <c r="I39" i="43"/>
  <c r="I40" i="43"/>
  <c r="AH52" i="51"/>
  <c r="Z71" i="51"/>
  <c r="E117" i="51"/>
  <c r="Y148" i="51"/>
  <c r="E166" i="51"/>
  <c r="E169" i="51"/>
  <c r="E173" i="51"/>
  <c r="K19" i="34"/>
  <c r="Z30" i="34"/>
  <c r="E32" i="34"/>
  <c r="I35" i="34"/>
  <c r="I64" i="34"/>
  <c r="H69" i="34"/>
  <c r="AO120" i="34"/>
  <c r="AK163" i="34"/>
  <c r="E40" i="43"/>
  <c r="H112" i="50"/>
  <c r="Z113" i="50"/>
  <c r="H115" i="50"/>
  <c r="L115" i="50"/>
  <c r="H116" i="50"/>
  <c r="AA118" i="50"/>
  <c r="K126" i="51"/>
  <c r="K127" i="51"/>
  <c r="AP128" i="51"/>
  <c r="AQ128" i="51" s="1"/>
  <c r="K129" i="51"/>
  <c r="K130" i="51"/>
  <c r="I136" i="51"/>
  <c r="D137" i="51"/>
  <c r="D138" i="51"/>
  <c r="W142" i="51"/>
  <c r="H144" i="51"/>
  <c r="L145" i="51"/>
  <c r="H147" i="51"/>
  <c r="AL163" i="51"/>
  <c r="AL182" i="51" s="1"/>
  <c r="AA166" i="51"/>
  <c r="K171" i="51"/>
  <c r="AL9" i="34"/>
  <c r="E39" i="34"/>
  <c r="I43" i="34"/>
  <c r="S61" i="34"/>
  <c r="S105" i="34"/>
  <c r="X108" i="34"/>
  <c r="J116" i="43"/>
  <c r="D166" i="43"/>
  <c r="AB139" i="43"/>
  <c r="N139" i="43" s="1"/>
  <c r="M139" i="43"/>
  <c r="AQ44" i="47"/>
  <c r="N44" i="47" s="1"/>
  <c r="M44" i="47"/>
  <c r="G139" i="34"/>
  <c r="N30" i="47"/>
  <c r="AB139" i="44"/>
  <c r="N139" i="44" s="1"/>
  <c r="M139" i="44"/>
  <c r="AB49" i="44"/>
  <c r="N49" i="44" s="1"/>
  <c r="M49" i="44"/>
  <c r="N169" i="51"/>
  <c r="G139" i="44"/>
  <c r="M151" i="47"/>
  <c r="M11" i="40"/>
  <c r="AK139" i="51"/>
  <c r="AI98" i="50"/>
  <c r="AB138" i="47"/>
  <c r="N138" i="47" s="1"/>
  <c r="AQ8" i="44"/>
  <c r="N8" i="44" s="1"/>
  <c r="AQ122" i="47"/>
  <c r="N122" i="47" s="1"/>
  <c r="AQ84" i="47"/>
  <c r="N84" i="47" s="1"/>
  <c r="M84" i="47"/>
  <c r="R49" i="47"/>
  <c r="T49" i="44"/>
  <c r="G139" i="43"/>
  <c r="AG139" i="50"/>
  <c r="AG8" i="47"/>
  <c r="D8" i="47" s="1"/>
  <c r="D9" i="47"/>
  <c r="AI9" i="47"/>
  <c r="D90" i="34"/>
  <c r="M66" i="44"/>
  <c r="AB66" i="44"/>
  <c r="N66" i="44" s="1"/>
  <c r="AQ30" i="47"/>
  <c r="H44" i="47"/>
  <c r="M76" i="47"/>
  <c r="M127" i="47"/>
  <c r="AB127" i="47"/>
  <c r="N127" i="47" s="1"/>
  <c r="N67" i="47"/>
  <c r="Q47" i="28"/>
  <c r="AB19" i="50"/>
  <c r="N19" i="50" s="1"/>
  <c r="M99" i="51"/>
  <c r="L98" i="51"/>
  <c r="M177" i="43"/>
  <c r="M60" i="47"/>
  <c r="AQ60" i="47"/>
  <c r="N60" i="47" s="1"/>
  <c r="H134" i="47"/>
  <c r="AL139" i="47"/>
  <c r="AQ112" i="47"/>
  <c r="N112" i="47" s="1"/>
  <c r="M40" i="47"/>
  <c r="AB40" i="47"/>
  <c r="N40" i="47" s="1"/>
  <c r="N104" i="50"/>
  <c r="T49" i="43"/>
  <c r="F49" i="43" s="1"/>
  <c r="N109" i="43"/>
  <c r="AB151" i="43"/>
  <c r="N151" i="43" s="1"/>
  <c r="M154" i="47"/>
  <c r="N145" i="34"/>
  <c r="J8" i="51"/>
  <c r="X49" i="51"/>
  <c r="J49" i="51" s="1"/>
  <c r="AQ109" i="43"/>
  <c r="M109" i="43"/>
  <c r="AB12" i="50"/>
  <c r="N12" i="50" s="1"/>
  <c r="M12" i="50"/>
  <c r="N115" i="34"/>
  <c r="AB41" i="50"/>
  <c r="N41" i="50" s="1"/>
  <c r="M41" i="50"/>
  <c r="M82" i="51"/>
  <c r="AB82" i="51"/>
  <c r="N82" i="51" s="1"/>
  <c r="D148" i="50"/>
  <c r="N31" i="43"/>
  <c r="M29" i="43"/>
  <c r="AB29" i="43"/>
  <c r="N29" i="43" s="1"/>
  <c r="M144" i="34"/>
  <c r="AB144" i="34"/>
  <c r="N144" i="34" s="1"/>
  <c r="M103" i="44"/>
  <c r="AQ103" i="44"/>
  <c r="N103" i="44" s="1"/>
  <c r="N117" i="44"/>
  <c r="AB127" i="44"/>
  <c r="N127" i="44" s="1"/>
  <c r="M127" i="44"/>
  <c r="AQ27" i="47"/>
  <c r="N27" i="47" s="1"/>
  <c r="N124" i="51"/>
  <c r="D40" i="28"/>
  <c r="F28" i="40"/>
  <c r="M45" i="47"/>
  <c r="M135" i="51"/>
  <c r="AB135" i="51"/>
  <c r="N135" i="51" s="1"/>
  <c r="M102" i="51"/>
  <c r="AB102" i="51"/>
  <c r="N102" i="51" s="1"/>
  <c r="M57" i="51"/>
  <c r="M20" i="51"/>
  <c r="AB20" i="51"/>
  <c r="N20" i="51" s="1"/>
  <c r="M172" i="51"/>
  <c r="AQ172" i="51"/>
  <c r="N172" i="51" s="1"/>
  <c r="M19" i="44"/>
  <c r="AJ90" i="43"/>
  <c r="AP85" i="43"/>
  <c r="L164" i="44"/>
  <c r="AO163" i="44"/>
  <c r="L163" i="44" s="1"/>
  <c r="L12" i="40"/>
  <c r="Z11" i="40"/>
  <c r="Z21" i="40"/>
  <c r="L21" i="40" s="1"/>
  <c r="L22" i="40"/>
  <c r="F102" i="47"/>
  <c r="F10" i="51"/>
  <c r="AG8" i="44"/>
  <c r="D9" i="44"/>
  <c r="T165" i="44"/>
  <c r="F165" i="44" s="1"/>
  <c r="D165" i="44"/>
  <c r="AI166" i="44"/>
  <c r="F166" i="44" s="1"/>
  <c r="D166" i="44"/>
  <c r="D168" i="44"/>
  <c r="T168" i="44"/>
  <c r="F168" i="44" s="1"/>
  <c r="AI169" i="44"/>
  <c r="F169" i="44" s="1"/>
  <c r="D169" i="44"/>
  <c r="T171" i="44"/>
  <c r="F171" i="44" s="1"/>
  <c r="D171" i="44"/>
  <c r="AI172" i="44"/>
  <c r="F172" i="44" s="1"/>
  <c r="D172" i="44"/>
  <c r="D174" i="44"/>
  <c r="T174" i="44"/>
  <c r="F174" i="44" s="1"/>
  <c r="AI175" i="44"/>
  <c r="F175" i="44" s="1"/>
  <c r="D175" i="44"/>
  <c r="R177" i="44"/>
  <c r="D178" i="44"/>
  <c r="T178" i="44"/>
  <c r="F178" i="44" s="1"/>
  <c r="AL177" i="44"/>
  <c r="I178" i="44"/>
  <c r="AI179" i="44"/>
  <c r="F179" i="44" s="1"/>
  <c r="D179" i="44"/>
  <c r="D181" i="44"/>
  <c r="T181" i="44"/>
  <c r="F181" i="44" s="1"/>
  <c r="AI12" i="40"/>
  <c r="AG11" i="40"/>
  <c r="D12" i="40"/>
  <c r="D14" i="40"/>
  <c r="T14" i="40"/>
  <c r="D15" i="40"/>
  <c r="AI15" i="40"/>
  <c r="AI18" i="40"/>
  <c r="D18" i="40"/>
  <c r="T20" i="40"/>
  <c r="D20" i="40"/>
  <c r="AG21" i="40"/>
  <c r="AI22" i="40"/>
  <c r="AI25" i="40"/>
  <c r="D25" i="40"/>
  <c r="T27" i="40"/>
  <c r="D27" i="40"/>
  <c r="D28" i="40"/>
  <c r="AI28" i="40"/>
  <c r="AQ28" i="40" s="1"/>
  <c r="N28" i="40" s="1"/>
  <c r="T30" i="40"/>
  <c r="D30" i="40"/>
  <c r="AG33" i="40"/>
  <c r="AI34" i="40"/>
  <c r="AI37" i="40"/>
  <c r="D37" i="40"/>
  <c r="D39" i="40"/>
  <c r="T39" i="40"/>
  <c r="D40" i="40"/>
  <c r="AI40" i="40"/>
  <c r="D42" i="40"/>
  <c r="T42" i="40"/>
  <c r="D44" i="40"/>
  <c r="AI44" i="40"/>
  <c r="T46" i="40"/>
  <c r="D46" i="40"/>
  <c r="AI47" i="40"/>
  <c r="D47" i="40"/>
  <c r="D49" i="40"/>
  <c r="T49" i="40"/>
  <c r="F49" i="40" s="1"/>
  <c r="D50" i="40"/>
  <c r="AI50" i="40"/>
  <c r="F50" i="40" s="1"/>
  <c r="D52" i="40"/>
  <c r="T52" i="40"/>
  <c r="AG11" i="41"/>
  <c r="D12" i="41"/>
  <c r="T14" i="41"/>
  <c r="D14" i="41"/>
  <c r="D15" i="41"/>
  <c r="AI15" i="41"/>
  <c r="D20" i="41"/>
  <c r="T20" i="41"/>
  <c r="AG21" i="41"/>
  <c r="AI22" i="41"/>
  <c r="D22" i="41"/>
  <c r="D24" i="41"/>
  <c r="T24" i="41"/>
  <c r="F24" i="41" s="1"/>
  <c r="D27" i="41"/>
  <c r="T27" i="41"/>
  <c r="D28" i="41"/>
  <c r="AI28" i="41"/>
  <c r="AG33" i="41"/>
  <c r="D34" i="41"/>
  <c r="AI34" i="41"/>
  <c r="AI37" i="41"/>
  <c r="D37" i="41"/>
  <c r="D39" i="41"/>
  <c r="T39" i="41"/>
  <c r="D40" i="41"/>
  <c r="AI40" i="41"/>
  <c r="D44" i="41"/>
  <c r="AG43" i="41"/>
  <c r="AI44" i="41"/>
  <c r="D46" i="41"/>
  <c r="T46" i="41"/>
  <c r="AI47" i="41"/>
  <c r="D47" i="41"/>
  <c r="D49" i="41"/>
  <c r="T49" i="41"/>
  <c r="D50" i="41"/>
  <c r="AI50" i="41"/>
  <c r="H26" i="54"/>
  <c r="F11" i="54"/>
  <c r="F21" i="34"/>
  <c r="AQ67" i="51"/>
  <c r="N67" i="51" s="1"/>
  <c r="M67" i="51"/>
  <c r="T76" i="44"/>
  <c r="F76" i="44" s="1"/>
  <c r="D76" i="44"/>
  <c r="AI77" i="44"/>
  <c r="F77" i="44" s="1"/>
  <c r="D77" i="44"/>
  <c r="AI80" i="44"/>
  <c r="F80" i="44" s="1"/>
  <c r="D80" i="44"/>
  <c r="T82" i="44"/>
  <c r="F82" i="44" s="1"/>
  <c r="D82" i="44"/>
  <c r="AI83" i="44"/>
  <c r="F83" i="44" s="1"/>
  <c r="D83" i="44"/>
  <c r="T86" i="44"/>
  <c r="F86" i="44" s="1"/>
  <c r="D86" i="44"/>
  <c r="R85" i="44"/>
  <c r="AL85" i="44"/>
  <c r="I86" i="44"/>
  <c r="AI87" i="44"/>
  <c r="D87" i="44"/>
  <c r="T89" i="44"/>
  <c r="F89" i="44" s="1"/>
  <c r="D89" i="44"/>
  <c r="X99" i="44"/>
  <c r="J100" i="44"/>
  <c r="E106" i="44"/>
  <c r="AH105" i="44"/>
  <c r="E105" i="44" s="1"/>
  <c r="S108" i="44"/>
  <c r="E108" i="44" s="1"/>
  <c r="E109" i="44"/>
  <c r="AM108" i="44"/>
  <c r="J108" i="44" s="1"/>
  <c r="J109" i="44"/>
  <c r="AH113" i="44"/>
  <c r="E113" i="44" s="1"/>
  <c r="E114" i="44"/>
  <c r="R163" i="44"/>
  <c r="D164" i="44"/>
  <c r="T164" i="44"/>
  <c r="F164" i="44" s="1"/>
  <c r="S177" i="44"/>
  <c r="E178" i="44"/>
  <c r="AM177" i="44"/>
  <c r="J178" i="44"/>
  <c r="E12" i="40"/>
  <c r="AH11" i="40"/>
  <c r="AH33" i="40"/>
  <c r="E34" i="40"/>
  <c r="E44" i="40"/>
  <c r="AH43" i="40"/>
  <c r="AH21" i="41"/>
  <c r="E22" i="41"/>
  <c r="AH33" i="41"/>
  <c r="E34" i="41"/>
  <c r="E44" i="41"/>
  <c r="AH43" i="41"/>
  <c r="E43" i="41" s="1"/>
  <c r="AH71" i="44"/>
  <c r="E71" i="44" s="1"/>
  <c r="E72" i="44"/>
  <c r="S134" i="44"/>
  <c r="E134" i="44" s="1"/>
  <c r="E135" i="44"/>
  <c r="AM134" i="44"/>
  <c r="J134" i="44" s="1"/>
  <c r="J135" i="44"/>
  <c r="AH142" i="44"/>
  <c r="E143" i="44"/>
  <c r="S148" i="44"/>
  <c r="E148" i="44" s="1"/>
  <c r="E149" i="44"/>
  <c r="AM148" i="44"/>
  <c r="J148" i="44" s="1"/>
  <c r="J149" i="44"/>
  <c r="X151" i="44"/>
  <c r="J151" i="44" s="1"/>
  <c r="J152" i="44"/>
  <c r="S156" i="44"/>
  <c r="E156" i="44" s="1"/>
  <c r="E157" i="44"/>
  <c r="AM156" i="44"/>
  <c r="J156" i="44" s="1"/>
  <c r="J157" i="44"/>
  <c r="E163" i="44"/>
  <c r="AH163" i="44"/>
  <c r="AB43" i="34"/>
  <c r="N43" i="34" s="1"/>
  <c r="M43" i="34"/>
  <c r="M79" i="34"/>
  <c r="AQ79" i="34"/>
  <c r="AP18" i="43"/>
  <c r="G18" i="43"/>
  <c r="AI151" i="43"/>
  <c r="F151" i="43" s="1"/>
  <c r="D151" i="43"/>
  <c r="K33" i="40"/>
  <c r="W15" i="50"/>
  <c r="I16" i="50"/>
  <c r="Z71" i="34"/>
  <c r="L72" i="34"/>
  <c r="AJ85" i="34"/>
  <c r="AP86" i="34"/>
  <c r="X99" i="34"/>
  <c r="J100" i="34"/>
  <c r="T101" i="34"/>
  <c r="D101" i="34"/>
  <c r="D102" i="34"/>
  <c r="AI102" i="34"/>
  <c r="F102" i="34" s="1"/>
  <c r="D104" i="34"/>
  <c r="T104" i="34"/>
  <c r="AG105" i="34"/>
  <c r="AG98" i="34" s="1"/>
  <c r="AI106" i="34"/>
  <c r="D106" i="34"/>
  <c r="R66" i="43"/>
  <c r="D67" i="43"/>
  <c r="G69" i="43"/>
  <c r="AA69" i="43"/>
  <c r="G70" i="43"/>
  <c r="AP70" i="43"/>
  <c r="AM30" i="44"/>
  <c r="J30" i="44" s="1"/>
  <c r="J31" i="44"/>
  <c r="D32" i="44"/>
  <c r="AI32" i="44"/>
  <c r="F32" i="44" s="1"/>
  <c r="T34" i="44"/>
  <c r="F34" i="44" s="1"/>
  <c r="D34" i="44"/>
  <c r="D35" i="44"/>
  <c r="AI35" i="44"/>
  <c r="F35" i="44" s="1"/>
  <c r="T37" i="44"/>
  <c r="F37" i="44" s="1"/>
  <c r="D37" i="44"/>
  <c r="D38" i="44"/>
  <c r="AI38" i="44"/>
  <c r="F38" i="44" s="1"/>
  <c r="D40" i="44"/>
  <c r="T40" i="44"/>
  <c r="F40" i="44" s="1"/>
  <c r="D43" i="44"/>
  <c r="T43" i="44"/>
  <c r="F43" i="44" s="1"/>
  <c r="AI45" i="44"/>
  <c r="F45" i="44" s="1"/>
  <c r="AG44" i="44"/>
  <c r="D45" i="44"/>
  <c r="AI48" i="44"/>
  <c r="F48" i="44" s="1"/>
  <c r="D48" i="44"/>
  <c r="W52" i="44"/>
  <c r="I53" i="44"/>
  <c r="D55" i="44"/>
  <c r="AI55" i="44"/>
  <c r="F55" i="44" s="1"/>
  <c r="T57" i="44"/>
  <c r="F57" i="44" s="1"/>
  <c r="D57" i="44"/>
  <c r="AG58" i="44"/>
  <c r="AI59" i="44"/>
  <c r="F59" i="44" s="1"/>
  <c r="D62" i="44"/>
  <c r="T62" i="44"/>
  <c r="F62" i="44" s="1"/>
  <c r="AL61" i="44"/>
  <c r="I61" i="44" s="1"/>
  <c r="I62" i="44"/>
  <c r="AI63" i="44"/>
  <c r="F63" i="44" s="1"/>
  <c r="D63" i="44"/>
  <c r="T65" i="44"/>
  <c r="F65" i="44" s="1"/>
  <c r="D65" i="44"/>
  <c r="AI67" i="44"/>
  <c r="F67" i="44" s="1"/>
  <c r="D67" i="44"/>
  <c r="AG66" i="44"/>
  <c r="T69" i="44"/>
  <c r="F69" i="44" s="1"/>
  <c r="D69" i="44"/>
  <c r="AI70" i="44"/>
  <c r="F70" i="44" s="1"/>
  <c r="D70" i="44"/>
  <c r="G71" i="44"/>
  <c r="AA71" i="44"/>
  <c r="L167" i="44"/>
  <c r="L170" i="44"/>
  <c r="AQ179" i="51"/>
  <c r="N179" i="51" s="1"/>
  <c r="AB100" i="50"/>
  <c r="N100" i="50" s="1"/>
  <c r="M100" i="50"/>
  <c r="T108" i="43"/>
  <c r="F108" i="43" s="1"/>
  <c r="G156" i="43"/>
  <c r="AA156" i="43"/>
  <c r="AQ112" i="43"/>
  <c r="N112" i="43" s="1"/>
  <c r="L44" i="43"/>
  <c r="N101" i="51"/>
  <c r="AB128" i="51"/>
  <c r="N128" i="51" s="1"/>
  <c r="F112" i="34"/>
  <c r="D175" i="51"/>
  <c r="T175" i="51"/>
  <c r="W177" i="51"/>
  <c r="AA177" i="51" s="1"/>
  <c r="I178" i="51"/>
  <c r="S15" i="34"/>
  <c r="E16" i="34"/>
  <c r="H16" i="34"/>
  <c r="AK15" i="34"/>
  <c r="E19" i="34"/>
  <c r="S18" i="34"/>
  <c r="AM18" i="34"/>
  <c r="J19" i="34"/>
  <c r="D27" i="34"/>
  <c r="AI27" i="34"/>
  <c r="F27" i="34" s="1"/>
  <c r="T29" i="34"/>
  <c r="F29" i="34" s="1"/>
  <c r="D29" i="34"/>
  <c r="T32" i="34"/>
  <c r="D32" i="34"/>
  <c r="AJ44" i="34"/>
  <c r="AP44" i="34" s="1"/>
  <c r="AP45" i="34"/>
  <c r="M47" i="34"/>
  <c r="K53" i="34"/>
  <c r="Y52" i="34"/>
  <c r="F54" i="34"/>
  <c r="Y66" i="34"/>
  <c r="K67" i="34"/>
  <c r="AA68" i="34"/>
  <c r="G68" i="34"/>
  <c r="AP69" i="34"/>
  <c r="G69" i="34"/>
  <c r="AB107" i="50"/>
  <c r="N107" i="50" s="1"/>
  <c r="M107" i="50"/>
  <c r="M17" i="40"/>
  <c r="AI74" i="44"/>
  <c r="F74" i="44" s="1"/>
  <c r="P45" i="28"/>
  <c r="N44" i="28"/>
  <c r="B45" i="28"/>
  <c r="AA124" i="50"/>
  <c r="G124" i="50"/>
  <c r="D128" i="50"/>
  <c r="AI128" i="50"/>
  <c r="D131" i="50"/>
  <c r="AI131" i="50"/>
  <c r="G147" i="51"/>
  <c r="AP147" i="51"/>
  <c r="AB102" i="34"/>
  <c r="M102" i="34"/>
  <c r="AB59" i="51"/>
  <c r="N59" i="51" s="1"/>
  <c r="M59" i="51"/>
  <c r="AQ74" i="44"/>
  <c r="N74" i="44" s="1"/>
  <c r="M74" i="44"/>
  <c r="K98" i="44"/>
  <c r="AB54" i="43"/>
  <c r="N54" i="43" s="1"/>
  <c r="M54" i="43"/>
  <c r="F160" i="34"/>
  <c r="F117" i="34"/>
  <c r="I113" i="34"/>
  <c r="D36" i="40"/>
  <c r="AA167" i="44"/>
  <c r="G167" i="44"/>
  <c r="G168" i="44"/>
  <c r="AP168" i="44"/>
  <c r="AJ177" i="44"/>
  <c r="AP178" i="44"/>
  <c r="K22" i="40"/>
  <c r="Y21" i="40"/>
  <c r="AP39" i="40"/>
  <c r="G39" i="40"/>
  <c r="G42" i="40"/>
  <c r="AP42" i="40"/>
  <c r="K44" i="40"/>
  <c r="Y43" i="40"/>
  <c r="Y53" i="40" s="1"/>
  <c r="K53" i="40" s="1"/>
  <c r="G52" i="40"/>
  <c r="AP52" i="40"/>
  <c r="K12" i="41"/>
  <c r="Y11" i="41"/>
  <c r="AA11" i="41" s="1"/>
  <c r="G17" i="41"/>
  <c r="AP17" i="41"/>
  <c r="G19" i="41"/>
  <c r="AA19" i="41"/>
  <c r="G20" i="41"/>
  <c r="AP20" i="41"/>
  <c r="Y21" i="41"/>
  <c r="K22" i="41"/>
  <c r="G27" i="41"/>
  <c r="AP27" i="41"/>
  <c r="AP30" i="41"/>
  <c r="G30" i="41"/>
  <c r="K34" i="41"/>
  <c r="Y33" i="41"/>
  <c r="G39" i="41"/>
  <c r="AP39" i="41"/>
  <c r="G41" i="41"/>
  <c r="AA41" i="41"/>
  <c r="G49" i="41"/>
  <c r="AP49" i="41"/>
  <c r="G51" i="41"/>
  <c r="AA51" i="41"/>
  <c r="AP52" i="41"/>
  <c r="G52" i="41"/>
  <c r="H22" i="54"/>
  <c r="F12" i="54"/>
  <c r="Z93" i="44"/>
  <c r="Z93" i="43"/>
  <c r="Z93" i="50"/>
  <c r="L93" i="43"/>
  <c r="AO3" i="34"/>
  <c r="Z4" i="41"/>
  <c r="AO3" i="47"/>
  <c r="J5" i="28"/>
  <c r="Z3" i="34"/>
  <c r="Z3" i="44"/>
  <c r="Z3" i="51"/>
  <c r="AO93" i="43"/>
  <c r="AO4" i="41"/>
  <c r="Z3" i="47"/>
  <c r="AO3" i="50"/>
  <c r="AO3" i="44"/>
  <c r="L93" i="44"/>
  <c r="L3" i="47"/>
  <c r="L93" i="50"/>
  <c r="L3" i="34"/>
  <c r="L93" i="47"/>
  <c r="M5" i="15"/>
  <c r="L4" i="40"/>
  <c r="AO3" i="43"/>
  <c r="AO3" i="51"/>
  <c r="AO93" i="50"/>
  <c r="AO93" i="34"/>
  <c r="Z93" i="34"/>
  <c r="AO93" i="44"/>
  <c r="Z93" i="51"/>
  <c r="L3" i="50"/>
  <c r="Z93" i="47"/>
  <c r="Z4" i="40"/>
  <c r="J5" i="16"/>
  <c r="M5" i="14"/>
  <c r="AO4" i="40"/>
  <c r="K5" i="16"/>
  <c r="Z33" i="40"/>
  <c r="AA33" i="40" s="1"/>
  <c r="L34" i="40"/>
  <c r="Z43" i="40"/>
  <c r="L43" i="40" s="1"/>
  <c r="L44" i="40"/>
  <c r="L12" i="41"/>
  <c r="Z11" i="41"/>
  <c r="Z21" i="41"/>
  <c r="L21" i="41" s="1"/>
  <c r="L22" i="41"/>
  <c r="Z33" i="41"/>
  <c r="L34" i="41"/>
  <c r="L44" i="41"/>
  <c r="Z43" i="41"/>
  <c r="AO4" i="44"/>
  <c r="Z4" i="50"/>
  <c r="L4" i="51"/>
  <c r="L4" i="47"/>
  <c r="Z4" i="44"/>
  <c r="Z5" i="41"/>
  <c r="Z94" i="34"/>
  <c r="J6" i="16"/>
  <c r="AO5" i="41"/>
  <c r="K6" i="16"/>
  <c r="J6" i="28"/>
  <c r="Z94" i="50"/>
  <c r="L94" i="51"/>
  <c r="M6" i="15"/>
  <c r="L94" i="44"/>
  <c r="Z4" i="51"/>
  <c r="L94" i="43"/>
  <c r="AG151" i="51"/>
  <c r="AG141" i="51" s="1"/>
  <c r="AI152" i="51"/>
  <c r="F152" i="51" s="1"/>
  <c r="D152" i="51"/>
  <c r="X52" i="34"/>
  <c r="AA52" i="34" s="1"/>
  <c r="J53" i="34"/>
  <c r="AO52" i="34"/>
  <c r="L53" i="34"/>
  <c r="D76" i="34"/>
  <c r="T76" i="34"/>
  <c r="D79" i="34"/>
  <c r="T79" i="34"/>
  <c r="AK85" i="34"/>
  <c r="H86" i="34"/>
  <c r="Y99" i="34"/>
  <c r="K100" i="34"/>
  <c r="G53" i="43"/>
  <c r="AA53" i="43"/>
  <c r="U52" i="43"/>
  <c r="E45" i="44"/>
  <c r="AH44" i="44"/>
  <c r="E44" i="44" s="1"/>
  <c r="J53" i="44"/>
  <c r="X52" i="44"/>
  <c r="S61" i="44"/>
  <c r="E61" i="44" s="1"/>
  <c r="E62" i="44"/>
  <c r="AM61" i="44"/>
  <c r="J61" i="44" s="1"/>
  <c r="J62" i="44"/>
  <c r="AH66" i="44"/>
  <c r="E66" i="44" s="1"/>
  <c r="E67" i="44"/>
  <c r="AH120" i="44"/>
  <c r="E120" i="44" s="1"/>
  <c r="E121" i="44"/>
  <c r="AJ163" i="44"/>
  <c r="H168" i="44"/>
  <c r="H171" i="44"/>
  <c r="L173" i="44"/>
  <c r="H174" i="44"/>
  <c r="L176" i="44"/>
  <c r="H178" i="44"/>
  <c r="V177" i="44"/>
  <c r="AO177" i="44"/>
  <c r="L178" i="44"/>
  <c r="H181" i="44"/>
  <c r="AK11" i="40"/>
  <c r="AP11" i="40" s="1"/>
  <c r="H12" i="40"/>
  <c r="L13" i="40"/>
  <c r="H14" i="40"/>
  <c r="L16" i="40"/>
  <c r="H17" i="40"/>
  <c r="H20" i="40"/>
  <c r="AK21" i="40"/>
  <c r="H22" i="40"/>
  <c r="L23" i="40"/>
  <c r="H24" i="40"/>
  <c r="H27" i="40"/>
  <c r="L29" i="40"/>
  <c r="H30" i="40"/>
  <c r="L35" i="40"/>
  <c r="L38" i="40"/>
  <c r="H39" i="40"/>
  <c r="L41" i="40"/>
  <c r="H42" i="40"/>
  <c r="L45" i="40"/>
  <c r="L48" i="40"/>
  <c r="H49" i="40"/>
  <c r="L13" i="41"/>
  <c r="H14" i="41"/>
  <c r="H17" i="41"/>
  <c r="L19" i="41"/>
  <c r="H20" i="41"/>
  <c r="H22" i="41"/>
  <c r="AK21" i="41"/>
  <c r="L23" i="41"/>
  <c r="H24" i="41"/>
  <c r="L26" i="41"/>
  <c r="H27" i="41"/>
  <c r="L29" i="41"/>
  <c r="H30" i="41"/>
  <c r="L35" i="41"/>
  <c r="H36" i="41"/>
  <c r="L38" i="41"/>
  <c r="L41" i="41"/>
  <c r="H42" i="41"/>
  <c r="L45" i="41"/>
  <c r="H46" i="41"/>
  <c r="L48" i="41"/>
  <c r="H49" i="41"/>
  <c r="L51" i="41"/>
  <c r="H52" i="41"/>
  <c r="M165" i="44"/>
  <c r="AQ171" i="44"/>
  <c r="N171" i="44" s="1"/>
  <c r="J67" i="34"/>
  <c r="M32" i="43"/>
  <c r="AG141" i="44"/>
  <c r="D142" i="44"/>
  <c r="F87" i="44"/>
  <c r="AK43" i="41"/>
  <c r="Y11" i="40"/>
  <c r="AA11" i="40" s="1"/>
  <c r="AB11" i="40" s="1"/>
  <c r="G49" i="40"/>
  <c r="L3" i="44"/>
  <c r="L5" i="15"/>
  <c r="G19" i="40"/>
  <c r="E59" i="44"/>
  <c r="L4" i="41"/>
  <c r="AO93" i="47"/>
  <c r="G20" i="40"/>
  <c r="AP57" i="34"/>
  <c r="AQ57" i="34" s="1"/>
  <c r="N57" i="34" s="1"/>
  <c r="H67" i="50"/>
  <c r="AK66" i="50"/>
  <c r="H53" i="43"/>
  <c r="AA56" i="34"/>
  <c r="M87" i="50"/>
  <c r="M136" i="50"/>
  <c r="F88" i="43"/>
  <c r="D127" i="50"/>
  <c r="AP27" i="40"/>
  <c r="Z3" i="43"/>
  <c r="G30" i="40"/>
  <c r="AK8" i="43"/>
  <c r="H9" i="43"/>
  <c r="K135" i="50"/>
  <c r="M170" i="44"/>
  <c r="M67" i="50"/>
  <c r="AB67" i="50"/>
  <c r="N67" i="50" s="1"/>
  <c r="M102" i="50"/>
  <c r="AA29" i="41"/>
  <c r="Z3" i="50"/>
  <c r="D160" i="47"/>
  <c r="T160" i="47"/>
  <c r="M60" i="50"/>
  <c r="F65" i="51"/>
  <c r="L3" i="43"/>
  <c r="L3" i="51"/>
  <c r="F168" i="47"/>
  <c r="AQ169" i="51"/>
  <c r="M169" i="51"/>
  <c r="L93" i="34"/>
  <c r="AO93" i="51"/>
  <c r="E19" i="50"/>
  <c r="S18" i="50"/>
  <c r="E67" i="50"/>
  <c r="S66" i="50"/>
  <c r="Y120" i="50"/>
  <c r="K121" i="50"/>
  <c r="G125" i="51"/>
  <c r="AP125" i="51"/>
  <c r="AO142" i="51"/>
  <c r="AP142" i="51" s="1"/>
  <c r="AQ142" i="51" s="1"/>
  <c r="L143" i="51"/>
  <c r="N59" i="43"/>
  <c r="V85" i="50"/>
  <c r="H86" i="50"/>
  <c r="L120" i="50"/>
  <c r="D111" i="51"/>
  <c r="AI111" i="51"/>
  <c r="R113" i="51"/>
  <c r="R98" i="51" s="1"/>
  <c r="D114" i="51"/>
  <c r="AL113" i="51"/>
  <c r="I114" i="51"/>
  <c r="M46" i="34"/>
  <c r="I86" i="50"/>
  <c r="W85" i="50"/>
  <c r="L149" i="50"/>
  <c r="Z148" i="50"/>
  <c r="AG151" i="50"/>
  <c r="AG141" i="50" s="1"/>
  <c r="AI152" i="50"/>
  <c r="AO108" i="50"/>
  <c r="L109" i="50"/>
  <c r="K115" i="50"/>
  <c r="G116" i="50"/>
  <c r="M64" i="51"/>
  <c r="L71" i="50"/>
  <c r="Y30" i="43"/>
  <c r="K30" i="43" s="1"/>
  <c r="E60" i="50"/>
  <c r="X44" i="50"/>
  <c r="L46" i="50"/>
  <c r="E55" i="50"/>
  <c r="AO148" i="51"/>
  <c r="L149" i="51"/>
  <c r="E144" i="47"/>
  <c r="D149" i="47"/>
  <c r="AH148" i="47"/>
  <c r="E148" i="47" s="1"/>
  <c r="E150" i="47"/>
  <c r="K109" i="50"/>
  <c r="D114" i="50"/>
  <c r="D146" i="47"/>
  <c r="J147" i="47"/>
  <c r="H41" i="50"/>
  <c r="I83" i="50"/>
  <c r="V35" i="28"/>
  <c r="W35" i="28" s="1"/>
  <c r="AG44" i="28"/>
  <c r="G35" i="50"/>
  <c r="D107" i="50"/>
  <c r="H14" i="50"/>
  <c r="L34" i="50"/>
  <c r="H103" i="50"/>
  <c r="I175" i="51"/>
  <c r="H59" i="50"/>
  <c r="K166" i="51"/>
  <c r="AA38" i="28"/>
  <c r="D169" i="47"/>
  <c r="L36" i="50"/>
  <c r="AH151" i="51"/>
  <c r="E151" i="51" s="1"/>
  <c r="L13" i="43"/>
  <c r="AH44" i="28"/>
  <c r="AH148" i="51"/>
  <c r="AI148" i="51" s="1"/>
  <c r="F148" i="51" s="1"/>
  <c r="L42" i="43"/>
  <c r="I160" i="51"/>
  <c r="AB38" i="28"/>
  <c r="AI41" i="28"/>
  <c r="AI47" i="28" s="1"/>
  <c r="I104" i="47"/>
  <c r="D154" i="47"/>
  <c r="I124" i="47"/>
  <c r="J57" i="50"/>
  <c r="L34" i="43"/>
  <c r="L77" i="44"/>
  <c r="H76" i="43"/>
  <c r="K25" i="50"/>
  <c r="L161" i="47"/>
  <c r="I11" i="50"/>
  <c r="L25" i="50"/>
  <c r="K163" i="43"/>
  <c r="AE38" i="28"/>
  <c r="J43" i="50"/>
  <c r="I89" i="50"/>
  <c r="G125" i="50"/>
  <c r="F76" i="34" l="1"/>
  <c r="AB76" i="34"/>
  <c r="N76" i="34" s="1"/>
  <c r="J18" i="34"/>
  <c r="AM8" i="34"/>
  <c r="M128" i="51"/>
  <c r="F22" i="41"/>
  <c r="AQ22" i="41"/>
  <c r="N22" i="41" s="1"/>
  <c r="F40" i="40"/>
  <c r="AQ40" i="40"/>
  <c r="N40" i="40" s="1"/>
  <c r="F14" i="40"/>
  <c r="AB14" i="40"/>
  <c r="N14" i="40" s="1"/>
  <c r="E105" i="34"/>
  <c r="S98" i="34"/>
  <c r="Z98" i="50"/>
  <c r="AA113" i="50"/>
  <c r="L113" i="50"/>
  <c r="J148" i="51"/>
  <c r="X141" i="51"/>
  <c r="J141" i="51" s="1"/>
  <c r="AA148" i="51"/>
  <c r="E44" i="34"/>
  <c r="AI44" i="34"/>
  <c r="F44" i="34" s="1"/>
  <c r="G71" i="51"/>
  <c r="U90" i="51"/>
  <c r="AA71" i="51"/>
  <c r="K30" i="51"/>
  <c r="D163" i="34"/>
  <c r="T163" i="34"/>
  <c r="R182" i="34"/>
  <c r="I163" i="34"/>
  <c r="W182" i="34"/>
  <c r="AL49" i="51"/>
  <c r="I49" i="51" s="1"/>
  <c r="T142" i="47"/>
  <c r="F142" i="47" s="1"/>
  <c r="D142" i="47"/>
  <c r="R141" i="47"/>
  <c r="L163" i="34"/>
  <c r="AO182" i="34"/>
  <c r="L182" i="34" s="1"/>
  <c r="Z141" i="47"/>
  <c r="L148" i="47"/>
  <c r="I53" i="41"/>
  <c r="C16" i="28"/>
  <c r="D16" i="28" s="1"/>
  <c r="L16" i="28" s="1"/>
  <c r="D12" i="28"/>
  <c r="L12" i="28" s="1"/>
  <c r="G71" i="50"/>
  <c r="AA71" i="50"/>
  <c r="U90" i="50"/>
  <c r="H58" i="47"/>
  <c r="AA58" i="47"/>
  <c r="V51" i="47"/>
  <c r="H99" i="47"/>
  <c r="V98" i="47"/>
  <c r="AA99" i="47"/>
  <c r="M144" i="50"/>
  <c r="AQ144" i="50"/>
  <c r="AP134" i="50"/>
  <c r="AL139" i="50"/>
  <c r="G61" i="43"/>
  <c r="AA61" i="43"/>
  <c r="K23" i="34"/>
  <c r="Y8" i="34"/>
  <c r="AB22" i="34"/>
  <c r="N22" i="34" s="1"/>
  <c r="M22" i="34"/>
  <c r="AQ17" i="34"/>
  <c r="N17" i="34" s="1"/>
  <c r="M17" i="34"/>
  <c r="AN49" i="51"/>
  <c r="AB14" i="51"/>
  <c r="M14" i="51"/>
  <c r="L108" i="50"/>
  <c r="AO98" i="50"/>
  <c r="AO139" i="50" s="1"/>
  <c r="AP108" i="50"/>
  <c r="H21" i="41"/>
  <c r="AP21" i="41"/>
  <c r="AK31" i="41"/>
  <c r="J108" i="34"/>
  <c r="AA108" i="34"/>
  <c r="L148" i="51"/>
  <c r="AP148" i="51"/>
  <c r="AQ148" i="51" s="1"/>
  <c r="F152" i="50"/>
  <c r="AQ152" i="50"/>
  <c r="N152" i="50" s="1"/>
  <c r="AG182" i="50"/>
  <c r="AI182" i="50" s="1"/>
  <c r="AI141" i="50"/>
  <c r="E18" i="50"/>
  <c r="T18" i="50"/>
  <c r="F18" i="50" s="1"/>
  <c r="F160" i="47"/>
  <c r="AB160" i="47"/>
  <c r="N160" i="47" s="1"/>
  <c r="M33" i="40"/>
  <c r="AB33" i="40"/>
  <c r="E18" i="34"/>
  <c r="T18" i="34"/>
  <c r="F101" i="34"/>
  <c r="AB101" i="34"/>
  <c r="N101" i="34" s="1"/>
  <c r="F37" i="41"/>
  <c r="AQ37" i="41"/>
  <c r="N37" i="41" s="1"/>
  <c r="F27" i="40"/>
  <c r="AB27" i="40"/>
  <c r="E61" i="34"/>
  <c r="T61" i="34"/>
  <c r="M48" i="34"/>
  <c r="AQ48" i="34"/>
  <c r="N48" i="34" s="1"/>
  <c r="AP163" i="51"/>
  <c r="AJ182" i="51"/>
  <c r="H52" i="51"/>
  <c r="AA52" i="51"/>
  <c r="V51" i="51"/>
  <c r="K156" i="50"/>
  <c r="Y141" i="50"/>
  <c r="K141" i="50" s="1"/>
  <c r="AA156" i="50"/>
  <c r="AP71" i="50"/>
  <c r="AQ71" i="50" s="1"/>
  <c r="AJ90" i="50"/>
  <c r="T148" i="34"/>
  <c r="S141" i="34"/>
  <c r="AI134" i="34"/>
  <c r="E134" i="34"/>
  <c r="M133" i="50"/>
  <c r="AQ133" i="50"/>
  <c r="N133" i="50" s="1"/>
  <c r="L163" i="50"/>
  <c r="G120" i="51"/>
  <c r="AA120" i="51"/>
  <c r="U139" i="51"/>
  <c r="E108" i="47"/>
  <c r="S98" i="47"/>
  <c r="AJ8" i="50"/>
  <c r="G9" i="50"/>
  <c r="AP9" i="50"/>
  <c r="K58" i="47"/>
  <c r="Y51" i="47"/>
  <c r="B35" i="28"/>
  <c r="AC35" i="28"/>
  <c r="AB134" i="47"/>
  <c r="N134" i="47" s="1"/>
  <c r="M134" i="47"/>
  <c r="AB155" i="50"/>
  <c r="N155" i="50" s="1"/>
  <c r="AL139" i="44"/>
  <c r="I139" i="44" s="1"/>
  <c r="I98" i="44"/>
  <c r="M17" i="50"/>
  <c r="AQ17" i="50"/>
  <c r="AQ109" i="47"/>
  <c r="N109" i="47" s="1"/>
  <c r="M109" i="47"/>
  <c r="D23" i="43"/>
  <c r="T23" i="43"/>
  <c r="F23" i="43" s="1"/>
  <c r="AP18" i="34"/>
  <c r="AQ24" i="51"/>
  <c r="N24" i="51" s="1"/>
  <c r="M24" i="51"/>
  <c r="W44" i="28"/>
  <c r="R90" i="47"/>
  <c r="D51" i="47"/>
  <c r="I120" i="50"/>
  <c r="W139" i="50"/>
  <c r="I139" i="50" s="1"/>
  <c r="AP30" i="34"/>
  <c r="AQ30" i="34" s="1"/>
  <c r="G120" i="50"/>
  <c r="AA120" i="50"/>
  <c r="U139" i="50"/>
  <c r="D71" i="51"/>
  <c r="T71" i="51"/>
  <c r="R90" i="51"/>
  <c r="J85" i="50"/>
  <c r="X90" i="50"/>
  <c r="D30" i="50"/>
  <c r="T30" i="50"/>
  <c r="F30" i="50" s="1"/>
  <c r="AP148" i="47"/>
  <c r="G148" i="47"/>
  <c r="AJ141" i="47"/>
  <c r="AP156" i="47"/>
  <c r="AQ156" i="47" s="1"/>
  <c r="J156" i="47"/>
  <c r="AA18" i="50"/>
  <c r="G18" i="50"/>
  <c r="U8" i="50"/>
  <c r="F148" i="50"/>
  <c r="AQ148" i="50"/>
  <c r="AP15" i="47"/>
  <c r="AQ15" i="47" s="1"/>
  <c r="H15" i="47"/>
  <c r="I142" i="47"/>
  <c r="AL141" i="47"/>
  <c r="AP52" i="47"/>
  <c r="AN51" i="47"/>
  <c r="AN90" i="47" s="1"/>
  <c r="T99" i="47"/>
  <c r="F99" i="47" s="1"/>
  <c r="D99" i="47"/>
  <c r="R98" i="47"/>
  <c r="K23" i="47"/>
  <c r="AP23" i="47"/>
  <c r="AP30" i="50"/>
  <c r="L105" i="47"/>
  <c r="Z98" i="47"/>
  <c r="AQ152" i="51"/>
  <c r="N152" i="51" s="1"/>
  <c r="M105" i="34"/>
  <c r="AB24" i="41"/>
  <c r="N24" i="41" s="1"/>
  <c r="AP142" i="50"/>
  <c r="AQ142" i="50" s="1"/>
  <c r="AL141" i="50"/>
  <c r="AP141" i="50" s="1"/>
  <c r="AQ141" i="50" s="1"/>
  <c r="AP15" i="50"/>
  <c r="AQ15" i="50" s="1"/>
  <c r="AL8" i="50"/>
  <c r="AL49" i="50" s="1"/>
  <c r="AN139" i="51"/>
  <c r="K139" i="51" s="1"/>
  <c r="G30" i="34"/>
  <c r="AP23" i="34"/>
  <c r="AQ23" i="34" s="1"/>
  <c r="AQ16" i="34"/>
  <c r="N16" i="34" s="1"/>
  <c r="M16" i="34"/>
  <c r="G18" i="51"/>
  <c r="AA18" i="51"/>
  <c r="U8" i="51"/>
  <c r="AB13" i="51"/>
  <c r="N13" i="51" s="1"/>
  <c r="M13" i="51"/>
  <c r="AQ116" i="47"/>
  <c r="N116" i="47" s="1"/>
  <c r="M116" i="47"/>
  <c r="AK51" i="47"/>
  <c r="AK90" i="47" s="1"/>
  <c r="AP58" i="47"/>
  <c r="AQ58" i="47" s="1"/>
  <c r="L51" i="47"/>
  <c r="T113" i="47"/>
  <c r="F113" i="47" s="1"/>
  <c r="F47" i="41"/>
  <c r="AQ47" i="41"/>
  <c r="N47" i="41" s="1"/>
  <c r="J44" i="50"/>
  <c r="AA44" i="50"/>
  <c r="AA85" i="50"/>
  <c r="AA33" i="41"/>
  <c r="K21" i="40"/>
  <c r="AA21" i="40"/>
  <c r="F131" i="50"/>
  <c r="AQ131" i="50"/>
  <c r="N131" i="50" s="1"/>
  <c r="H15" i="34"/>
  <c r="AK8" i="34"/>
  <c r="AA99" i="34"/>
  <c r="F46" i="41"/>
  <c r="AB46" i="41"/>
  <c r="N46" i="41" s="1"/>
  <c r="F25" i="40"/>
  <c r="AQ25" i="40"/>
  <c r="N25" i="40" s="1"/>
  <c r="AP163" i="34"/>
  <c r="AK182" i="34"/>
  <c r="AP71" i="51"/>
  <c r="AN90" i="51"/>
  <c r="AP90" i="51" s="1"/>
  <c r="AP120" i="34"/>
  <c r="AQ120" i="34" s="1"/>
  <c r="J120" i="34"/>
  <c r="AP120" i="50"/>
  <c r="AQ120" i="50" s="1"/>
  <c r="AI61" i="50"/>
  <c r="F61" i="50" s="1"/>
  <c r="AH51" i="50"/>
  <c r="E61" i="50"/>
  <c r="H23" i="28"/>
  <c r="K71" i="50"/>
  <c r="Y90" i="50"/>
  <c r="K90" i="50" s="1"/>
  <c r="K163" i="51"/>
  <c r="AP23" i="50"/>
  <c r="AQ23" i="50" s="1"/>
  <c r="AH8" i="47"/>
  <c r="AH49" i="47" s="1"/>
  <c r="G71" i="47"/>
  <c r="U90" i="47"/>
  <c r="AA71" i="47"/>
  <c r="G16" i="28"/>
  <c r="K16" i="28" s="1"/>
  <c r="K12" i="28"/>
  <c r="E9" i="47"/>
  <c r="S8" i="47"/>
  <c r="T9" i="47"/>
  <c r="F137" i="50"/>
  <c r="AB137" i="50"/>
  <c r="N137" i="50" s="1"/>
  <c r="AB29" i="34"/>
  <c r="N29" i="34" s="1"/>
  <c r="M29" i="34"/>
  <c r="M25" i="34"/>
  <c r="AQ25" i="34"/>
  <c r="N25" i="34" s="1"/>
  <c r="K15" i="34"/>
  <c r="AN8" i="34"/>
  <c r="AN49" i="34" s="1"/>
  <c r="AB19" i="51"/>
  <c r="N19" i="51" s="1"/>
  <c r="M19" i="51"/>
  <c r="F13" i="47"/>
  <c r="AB13" i="47"/>
  <c r="N13" i="47" s="1"/>
  <c r="M59" i="47"/>
  <c r="J90" i="47"/>
  <c r="AH139" i="34"/>
  <c r="H66" i="50"/>
  <c r="AP66" i="50"/>
  <c r="H43" i="41"/>
  <c r="AP43" i="41"/>
  <c r="F30" i="40"/>
  <c r="AB30" i="40"/>
  <c r="N30" i="40" s="1"/>
  <c r="F49" i="41"/>
  <c r="AB49" i="41"/>
  <c r="L43" i="41"/>
  <c r="AA43" i="41"/>
  <c r="F20" i="41"/>
  <c r="AB20" i="41"/>
  <c r="J108" i="51"/>
  <c r="AM98" i="51"/>
  <c r="AP108" i="51"/>
  <c r="F15" i="41"/>
  <c r="AQ15" i="41"/>
  <c r="N15" i="41" s="1"/>
  <c r="F22" i="40"/>
  <c r="AQ22" i="40"/>
  <c r="N22" i="40" s="1"/>
  <c r="F12" i="40"/>
  <c r="AQ12" i="40"/>
  <c r="N12" i="40" s="1"/>
  <c r="AP9" i="34"/>
  <c r="I9" i="34"/>
  <c r="AL8" i="34"/>
  <c r="L120" i="34"/>
  <c r="AO139" i="34"/>
  <c r="L139" i="34" s="1"/>
  <c r="L71" i="51"/>
  <c r="Z90" i="51"/>
  <c r="L90" i="51" s="1"/>
  <c r="K71" i="51"/>
  <c r="Y90" i="51"/>
  <c r="T71" i="34"/>
  <c r="F71" i="34" s="1"/>
  <c r="S90" i="34"/>
  <c r="E71" i="34"/>
  <c r="AQ125" i="50"/>
  <c r="N125" i="50" s="1"/>
  <c r="M125" i="50"/>
  <c r="I52" i="50"/>
  <c r="AL51" i="50"/>
  <c r="D30" i="34"/>
  <c r="R49" i="34"/>
  <c r="T30" i="34"/>
  <c r="K23" i="50"/>
  <c r="Y8" i="50"/>
  <c r="AA23" i="50"/>
  <c r="AI163" i="34"/>
  <c r="AG182" i="34"/>
  <c r="AI182" i="34" s="1"/>
  <c r="AI30" i="34"/>
  <c r="AG49" i="34"/>
  <c r="H120" i="51"/>
  <c r="V139" i="51"/>
  <c r="H139" i="51" s="1"/>
  <c r="E15" i="50"/>
  <c r="S8" i="50"/>
  <c r="L142" i="47"/>
  <c r="AO141" i="47"/>
  <c r="AO182" i="47" s="1"/>
  <c r="AN141" i="47"/>
  <c r="AN182" i="47" s="1"/>
  <c r="H9" i="50"/>
  <c r="AK8" i="50"/>
  <c r="G151" i="47"/>
  <c r="K15" i="47"/>
  <c r="F144" i="50"/>
  <c r="AB144" i="50"/>
  <c r="N144" i="50" s="1"/>
  <c r="AB17" i="50"/>
  <c r="N17" i="50" s="1"/>
  <c r="F17" i="50"/>
  <c r="I30" i="51"/>
  <c r="AP9" i="51"/>
  <c r="AK8" i="51"/>
  <c r="AK49" i="51" s="1"/>
  <c r="J61" i="47"/>
  <c r="F47" i="40"/>
  <c r="AQ47" i="40"/>
  <c r="N47" i="40" s="1"/>
  <c r="AK44" i="28"/>
  <c r="C44" i="28"/>
  <c r="D142" i="50"/>
  <c r="T142" i="50"/>
  <c r="F142" i="50" s="1"/>
  <c r="R141" i="50"/>
  <c r="T134" i="50"/>
  <c r="D134" i="50"/>
  <c r="D15" i="50"/>
  <c r="T15" i="50"/>
  <c r="F15" i="50" s="1"/>
  <c r="R8" i="50"/>
  <c r="D58" i="43"/>
  <c r="T58" i="43"/>
  <c r="F58" i="43" s="1"/>
  <c r="AQ28" i="34"/>
  <c r="N28" i="34" s="1"/>
  <c r="M28" i="34"/>
  <c r="M26" i="51"/>
  <c r="AB26" i="51"/>
  <c r="N26" i="51" s="1"/>
  <c r="AB21" i="51"/>
  <c r="N21" i="51" s="1"/>
  <c r="M21" i="51"/>
  <c r="M17" i="51"/>
  <c r="AB17" i="51"/>
  <c r="N17" i="51" s="1"/>
  <c r="M12" i="51"/>
  <c r="AQ12" i="51"/>
  <c r="N12" i="51" s="1"/>
  <c r="I182" i="34"/>
  <c r="K43" i="40"/>
  <c r="AA43" i="40"/>
  <c r="E66" i="50"/>
  <c r="T66" i="50"/>
  <c r="S51" i="50"/>
  <c r="F39" i="40"/>
  <c r="AB39" i="40"/>
  <c r="AB11" i="41"/>
  <c r="M11" i="41"/>
  <c r="D163" i="51"/>
  <c r="T163" i="51"/>
  <c r="F163" i="51" s="1"/>
  <c r="R182" i="51"/>
  <c r="H120" i="50"/>
  <c r="V139" i="50"/>
  <c r="H139" i="50" s="1"/>
  <c r="E58" i="34"/>
  <c r="T58" i="34"/>
  <c r="S51" i="34"/>
  <c r="AI163" i="51"/>
  <c r="AG182" i="51"/>
  <c r="D120" i="50"/>
  <c r="T120" i="50"/>
  <c r="F120" i="50" s="1"/>
  <c r="R139" i="50"/>
  <c r="G71" i="34"/>
  <c r="AP71" i="34"/>
  <c r="AQ71" i="34" s="1"/>
  <c r="K142" i="47"/>
  <c r="Y141" i="47"/>
  <c r="J51" i="47"/>
  <c r="AM90" i="47"/>
  <c r="K148" i="47"/>
  <c r="AA148" i="47"/>
  <c r="G156" i="47"/>
  <c r="AA156" i="47"/>
  <c r="U141" i="47"/>
  <c r="F32" i="34"/>
  <c r="AB32" i="34"/>
  <c r="N32" i="34" s="1"/>
  <c r="E15" i="34"/>
  <c r="S8" i="34"/>
  <c r="T15" i="34"/>
  <c r="F106" i="34"/>
  <c r="AQ106" i="34"/>
  <c r="N106" i="34" s="1"/>
  <c r="F34" i="40"/>
  <c r="AQ34" i="40"/>
  <c r="N34" i="40" s="1"/>
  <c r="M166" i="51"/>
  <c r="AB166" i="51"/>
  <c r="N166" i="51" s="1"/>
  <c r="H120" i="34"/>
  <c r="AA120" i="34"/>
  <c r="V139" i="34"/>
  <c r="M122" i="50"/>
  <c r="AQ122" i="50"/>
  <c r="N122" i="50" s="1"/>
  <c r="H30" i="51"/>
  <c r="AA30" i="51"/>
  <c r="T113" i="50"/>
  <c r="F113" i="50" s="1"/>
  <c r="E113" i="50"/>
  <c r="S98" i="50"/>
  <c r="L52" i="50"/>
  <c r="AA52" i="50"/>
  <c r="Z51" i="50"/>
  <c r="I105" i="47"/>
  <c r="AA105" i="47"/>
  <c r="W98" i="47"/>
  <c r="W139" i="47" s="1"/>
  <c r="L177" i="50"/>
  <c r="AO182" i="50"/>
  <c r="E61" i="47"/>
  <c r="S51" i="47"/>
  <c r="S90" i="47" s="1"/>
  <c r="AQ102" i="34"/>
  <c r="N102" i="34" s="1"/>
  <c r="J142" i="47"/>
  <c r="X141" i="47"/>
  <c r="AA142" i="47"/>
  <c r="AJ41" i="28"/>
  <c r="E148" i="34"/>
  <c r="G23" i="50"/>
  <c r="AA15" i="51"/>
  <c r="K15" i="51"/>
  <c r="Y8" i="51"/>
  <c r="T66" i="47"/>
  <c r="D66" i="47"/>
  <c r="M22" i="51"/>
  <c r="F175" i="51"/>
  <c r="AB175" i="51"/>
  <c r="N175" i="51" s="1"/>
  <c r="E21" i="41"/>
  <c r="AH31" i="41"/>
  <c r="E31" i="41" s="1"/>
  <c r="AJ44" i="28"/>
  <c r="I142" i="51"/>
  <c r="AA142" i="51"/>
  <c r="W141" i="51"/>
  <c r="W182" i="51" s="1"/>
  <c r="I182" i="51" s="1"/>
  <c r="F34" i="41"/>
  <c r="AQ34" i="41"/>
  <c r="N34" i="41" s="1"/>
  <c r="K148" i="51"/>
  <c r="Y141" i="51"/>
  <c r="K141" i="51" s="1"/>
  <c r="G163" i="51"/>
  <c r="U182" i="51"/>
  <c r="AB52" i="34"/>
  <c r="F128" i="50"/>
  <c r="AQ128" i="50"/>
  <c r="N128" i="50" s="1"/>
  <c r="F44" i="41"/>
  <c r="AQ44" i="41"/>
  <c r="N44" i="41" s="1"/>
  <c r="E52" i="51"/>
  <c r="AI52" i="51"/>
  <c r="AH51" i="51"/>
  <c r="AG139" i="34"/>
  <c r="AI98" i="34"/>
  <c r="AQ98" i="34" s="1"/>
  <c r="D98" i="34"/>
  <c r="L71" i="34"/>
  <c r="Z90" i="34"/>
  <c r="F27" i="41"/>
  <c r="AB27" i="41"/>
  <c r="F14" i="41"/>
  <c r="AB14" i="41"/>
  <c r="N14" i="41" s="1"/>
  <c r="F46" i="40"/>
  <c r="AB46" i="40"/>
  <c r="N46" i="40" s="1"/>
  <c r="F20" i="40"/>
  <c r="AB20" i="40"/>
  <c r="N20" i="40" s="1"/>
  <c r="K35" i="28"/>
  <c r="I71" i="51"/>
  <c r="W90" i="51"/>
  <c r="I90" i="51" s="1"/>
  <c r="F127" i="50"/>
  <c r="AB127" i="50"/>
  <c r="N127" i="50" s="1"/>
  <c r="AP52" i="50"/>
  <c r="H52" i="50"/>
  <c r="AK51" i="50"/>
  <c r="H71" i="51"/>
  <c r="V90" i="51"/>
  <c r="H90" i="51" s="1"/>
  <c r="H163" i="51"/>
  <c r="V182" i="51"/>
  <c r="H182" i="51" s="1"/>
  <c r="AA134" i="50"/>
  <c r="I134" i="50"/>
  <c r="G30" i="51"/>
  <c r="AP30" i="51"/>
  <c r="AQ30" i="51" s="1"/>
  <c r="J71" i="50"/>
  <c r="AP61" i="47"/>
  <c r="AQ61" i="47" s="1"/>
  <c r="AJ51" i="47"/>
  <c r="J99" i="47"/>
  <c r="X98" i="47"/>
  <c r="AN49" i="47"/>
  <c r="K49" i="47" s="1"/>
  <c r="K8" i="47"/>
  <c r="AK98" i="47"/>
  <c r="AK139" i="47" s="1"/>
  <c r="AP99" i="47"/>
  <c r="G30" i="50"/>
  <c r="E105" i="47"/>
  <c r="AH98" i="47"/>
  <c r="AM141" i="47"/>
  <c r="AM182" i="47" s="1"/>
  <c r="AF47" i="28"/>
  <c r="G47" i="28" s="1"/>
  <c r="AJ35" i="28"/>
  <c r="L52" i="47"/>
  <c r="H142" i="50"/>
  <c r="V141" i="50"/>
  <c r="H141" i="50" s="1"/>
  <c r="I142" i="50"/>
  <c r="W141" i="50"/>
  <c r="I141" i="50" s="1"/>
  <c r="J9" i="47"/>
  <c r="G23" i="51"/>
  <c r="AA23" i="51"/>
  <c r="AO49" i="51"/>
  <c r="L49" i="51" s="1"/>
  <c r="L8" i="51"/>
  <c r="AQ85" i="47"/>
  <c r="N85" i="47" s="1"/>
  <c r="M85" i="47"/>
  <c r="N22" i="51"/>
  <c r="F18" i="40"/>
  <c r="AQ18" i="40"/>
  <c r="N18" i="40" s="1"/>
  <c r="F111" i="51"/>
  <c r="AQ111" i="51"/>
  <c r="N111" i="51" s="1"/>
  <c r="L148" i="50"/>
  <c r="AA148" i="50"/>
  <c r="F28" i="41"/>
  <c r="AQ28" i="41"/>
  <c r="N28" i="41" s="1"/>
  <c r="F37" i="40"/>
  <c r="AQ37" i="40"/>
  <c r="N37" i="40" s="1"/>
  <c r="E148" i="51"/>
  <c r="AH141" i="51"/>
  <c r="AI148" i="47"/>
  <c r="F148" i="47" s="1"/>
  <c r="AH141" i="47"/>
  <c r="I113" i="51"/>
  <c r="AL98" i="51"/>
  <c r="AP113" i="51"/>
  <c r="H21" i="40"/>
  <c r="AP21" i="40"/>
  <c r="AQ21" i="40" s="1"/>
  <c r="D141" i="51"/>
  <c r="AI141" i="51"/>
  <c r="F141" i="51" s="1"/>
  <c r="M177" i="51"/>
  <c r="AB177" i="51"/>
  <c r="N177" i="51" s="1"/>
  <c r="F104" i="34"/>
  <c r="AB104" i="34"/>
  <c r="N104" i="34" s="1"/>
  <c r="F40" i="41"/>
  <c r="AQ40" i="41"/>
  <c r="N40" i="41" s="1"/>
  <c r="F44" i="40"/>
  <c r="AQ44" i="40"/>
  <c r="N44" i="40" s="1"/>
  <c r="X35" i="28"/>
  <c r="M118" i="50"/>
  <c r="AB118" i="50"/>
  <c r="N118" i="50" s="1"/>
  <c r="H163" i="34"/>
  <c r="AA163" i="34"/>
  <c r="V182" i="34"/>
  <c r="I44" i="51"/>
  <c r="AP44" i="51"/>
  <c r="AA71" i="34"/>
  <c r="K71" i="34"/>
  <c r="AP120" i="51"/>
  <c r="AQ120" i="51" s="1"/>
  <c r="AJ139" i="51"/>
  <c r="AQ116" i="50"/>
  <c r="N116" i="50" s="1"/>
  <c r="M116" i="50"/>
  <c r="AP142" i="47"/>
  <c r="AQ142" i="47" s="1"/>
  <c r="AK141" i="47"/>
  <c r="H142" i="47"/>
  <c r="E142" i="50"/>
  <c r="S141" i="50"/>
  <c r="L9" i="50"/>
  <c r="AO8" i="50"/>
  <c r="AA177" i="50"/>
  <c r="Y182" i="50"/>
  <c r="K177" i="50"/>
  <c r="I30" i="34"/>
  <c r="AP163" i="50"/>
  <c r="AQ163" i="50" s="1"/>
  <c r="AK182" i="50"/>
  <c r="I163" i="51"/>
  <c r="U8" i="47"/>
  <c r="AA15" i="47"/>
  <c r="E58" i="47"/>
  <c r="AH51" i="47"/>
  <c r="J113" i="47"/>
  <c r="AA113" i="47"/>
  <c r="E9" i="50"/>
  <c r="AH8" i="50"/>
  <c r="AI9" i="50"/>
  <c r="F9" i="50" s="1"/>
  <c r="E23" i="47"/>
  <c r="M146" i="50"/>
  <c r="AB146" i="50"/>
  <c r="N146" i="50" s="1"/>
  <c r="AB143" i="50"/>
  <c r="N143" i="50" s="1"/>
  <c r="M143" i="50"/>
  <c r="F135" i="50"/>
  <c r="AQ135" i="50"/>
  <c r="N135" i="50" s="1"/>
  <c r="K108" i="47"/>
  <c r="AP108" i="47"/>
  <c r="AN98" i="47"/>
  <c r="AQ27" i="34"/>
  <c r="G18" i="34"/>
  <c r="AA18" i="34"/>
  <c r="U8" i="34"/>
  <c r="AB25" i="51"/>
  <c r="N25" i="51" s="1"/>
  <c r="M25" i="51"/>
  <c r="AP18" i="51"/>
  <c r="AQ18" i="51" s="1"/>
  <c r="AJ8" i="51"/>
  <c r="AQ16" i="51"/>
  <c r="N16" i="51" s="1"/>
  <c r="M16" i="51"/>
  <c r="AB64" i="47"/>
  <c r="N64" i="47" s="1"/>
  <c r="M64" i="47"/>
  <c r="AA51" i="47"/>
  <c r="G51" i="47"/>
  <c r="L30" i="34"/>
  <c r="Z49" i="34"/>
  <c r="L49" i="34" s="1"/>
  <c r="H30" i="34"/>
  <c r="AA30" i="34"/>
  <c r="AI71" i="51"/>
  <c r="AG90" i="51"/>
  <c r="AM49" i="47"/>
  <c r="J49" i="47" s="1"/>
  <c r="J8" i="47"/>
  <c r="U182" i="47"/>
  <c r="AA163" i="47"/>
  <c r="M30" i="50"/>
  <c r="AB30" i="50"/>
  <c r="J9" i="50"/>
  <c r="X8" i="50"/>
  <c r="AQ31" i="50"/>
  <c r="N31" i="50" s="1"/>
  <c r="F31" i="50"/>
  <c r="F177" i="34"/>
  <c r="AI105" i="47"/>
  <c r="F105" i="47" s="1"/>
  <c r="M27" i="34"/>
  <c r="AB27" i="34"/>
  <c r="G23" i="34"/>
  <c r="AA23" i="34"/>
  <c r="AB20" i="34"/>
  <c r="N20" i="34" s="1"/>
  <c r="M20" i="34"/>
  <c r="AP15" i="51"/>
  <c r="AQ15" i="51" s="1"/>
  <c r="H15" i="51"/>
  <c r="AM139" i="34"/>
  <c r="AP139" i="34" s="1"/>
  <c r="AB36" i="47"/>
  <c r="N36" i="47" s="1"/>
  <c r="AA61" i="47"/>
  <c r="I15" i="50"/>
  <c r="AA15" i="50"/>
  <c r="F50" i="41"/>
  <c r="AQ50" i="41"/>
  <c r="N50" i="41" s="1"/>
  <c r="I139" i="47"/>
  <c r="D9" i="51"/>
  <c r="AI9" i="51"/>
  <c r="F9" i="51" s="1"/>
  <c r="AG8" i="51"/>
  <c r="E156" i="47"/>
  <c r="S141" i="47"/>
  <c r="T156" i="47"/>
  <c r="F156" i="47" s="1"/>
  <c r="AL182" i="50"/>
  <c r="H163" i="50"/>
  <c r="AA163" i="50"/>
  <c r="V182" i="50"/>
  <c r="H182" i="50" s="1"/>
  <c r="R139" i="51"/>
  <c r="T98" i="51"/>
  <c r="D98" i="51"/>
  <c r="K120" i="50"/>
  <c r="Y139" i="50"/>
  <c r="K139" i="50" s="1"/>
  <c r="F79" i="34"/>
  <c r="AB79" i="34"/>
  <c r="N79" i="34" s="1"/>
  <c r="K21" i="41"/>
  <c r="AA21" i="41"/>
  <c r="K66" i="34"/>
  <c r="AA66" i="34"/>
  <c r="E43" i="40"/>
  <c r="AI43" i="40"/>
  <c r="F39" i="41"/>
  <c r="AB39" i="41"/>
  <c r="F52" i="40"/>
  <c r="AB52" i="40"/>
  <c r="F42" i="40"/>
  <c r="AB42" i="40"/>
  <c r="F15" i="40"/>
  <c r="AQ15" i="40"/>
  <c r="N15" i="40" s="1"/>
  <c r="K120" i="34"/>
  <c r="H33" i="41"/>
  <c r="AP33" i="41"/>
  <c r="AQ33" i="41" s="1"/>
  <c r="AK53" i="41"/>
  <c r="AI18" i="34"/>
  <c r="AH8" i="34"/>
  <c r="AN182" i="50"/>
  <c r="AP177" i="50"/>
  <c r="AQ177" i="50" s="1"/>
  <c r="G142" i="50"/>
  <c r="AA142" i="50"/>
  <c r="U141" i="50"/>
  <c r="H44" i="50"/>
  <c r="AP44" i="50"/>
  <c r="AP134" i="51"/>
  <c r="D52" i="50"/>
  <c r="AI52" i="50"/>
  <c r="F52" i="50" s="1"/>
  <c r="AG51" i="50"/>
  <c r="AM8" i="50"/>
  <c r="AM49" i="50" s="1"/>
  <c r="I163" i="50"/>
  <c r="I9" i="50"/>
  <c r="W8" i="50"/>
  <c r="AA9" i="50"/>
  <c r="AO90" i="50"/>
  <c r="H134" i="51"/>
  <c r="H9" i="47"/>
  <c r="AP9" i="47"/>
  <c r="AK8" i="47"/>
  <c r="AJ98" i="47"/>
  <c r="AP113" i="47"/>
  <c r="AQ113" i="47" s="1"/>
  <c r="G113" i="47"/>
  <c r="AB38" i="50"/>
  <c r="N38" i="50" s="1"/>
  <c r="M38" i="50"/>
  <c r="Y98" i="47"/>
  <c r="Y139" i="47" s="1"/>
  <c r="K113" i="47"/>
  <c r="G15" i="47"/>
  <c r="AI30" i="50"/>
  <c r="AB49" i="40"/>
  <c r="N49" i="40" s="1"/>
  <c r="I99" i="47"/>
  <c r="L142" i="50"/>
  <c r="Z141" i="50"/>
  <c r="L141" i="50" s="1"/>
  <c r="F138" i="50"/>
  <c r="AQ138" i="50"/>
  <c r="N138" i="50" s="1"/>
  <c r="T108" i="47"/>
  <c r="M24" i="34"/>
  <c r="AB24" i="34"/>
  <c r="N24" i="34" s="1"/>
  <c r="AB11" i="51"/>
  <c r="N11" i="51" s="1"/>
  <c r="M11" i="51"/>
  <c r="G35" i="28"/>
  <c r="G61" i="47"/>
  <c r="AP52" i="34"/>
  <c r="AQ52" i="34" s="1"/>
  <c r="AM51" i="34"/>
  <c r="L120" i="51"/>
  <c r="Z139" i="51"/>
  <c r="L139" i="51" s="1"/>
  <c r="AI44" i="50"/>
  <c r="F44" i="50" s="1"/>
  <c r="D44" i="50"/>
  <c r="J163" i="51"/>
  <c r="X182" i="51"/>
  <c r="J182" i="51" s="1"/>
  <c r="AP113" i="50"/>
  <c r="AQ113" i="50" s="1"/>
  <c r="G113" i="50"/>
  <c r="AJ98" i="50"/>
  <c r="AP61" i="50"/>
  <c r="AM51" i="50"/>
  <c r="J51" i="50" s="1"/>
  <c r="J61" i="50"/>
  <c r="I41" i="28"/>
  <c r="U47" i="28"/>
  <c r="G41" i="28"/>
  <c r="W41" i="28"/>
  <c r="X41" i="28" s="1"/>
  <c r="H30" i="50"/>
  <c r="V49" i="50"/>
  <c r="D71" i="50"/>
  <c r="T71" i="50"/>
  <c r="F71" i="50" s="1"/>
  <c r="R90" i="50"/>
  <c r="T105" i="34"/>
  <c r="AB105" i="34" s="1"/>
  <c r="AN49" i="50"/>
  <c r="AQ50" i="40"/>
  <c r="N50" i="40" s="1"/>
  <c r="AB145" i="50"/>
  <c r="N145" i="50" s="1"/>
  <c r="M145" i="50"/>
  <c r="AI134" i="50"/>
  <c r="AQ110" i="47"/>
  <c r="N110" i="47" s="1"/>
  <c r="F110" i="47"/>
  <c r="M62" i="43"/>
  <c r="AB62" i="43"/>
  <c r="N62" i="43" s="1"/>
  <c r="AB26" i="34"/>
  <c r="N26" i="34" s="1"/>
  <c r="M26" i="34"/>
  <c r="AP15" i="34"/>
  <c r="G15" i="34"/>
  <c r="AJ8" i="34"/>
  <c r="N14" i="51"/>
  <c r="H9" i="51"/>
  <c r="AA9" i="51"/>
  <c r="V8" i="51"/>
  <c r="M62" i="47"/>
  <c r="AQ62" i="47"/>
  <c r="N62" i="47" s="1"/>
  <c r="AM139" i="50"/>
  <c r="J139" i="50" s="1"/>
  <c r="M167" i="44"/>
  <c r="AB167" i="44"/>
  <c r="N167" i="44" s="1"/>
  <c r="M68" i="34"/>
  <c r="AB68" i="34"/>
  <c r="N68" i="34" s="1"/>
  <c r="I177" i="51"/>
  <c r="AI44" i="44"/>
  <c r="F44" i="44" s="1"/>
  <c r="D44" i="44"/>
  <c r="AP85" i="34"/>
  <c r="AJ90" i="34"/>
  <c r="AM182" i="44"/>
  <c r="J182" i="44" s="1"/>
  <c r="J177" i="44"/>
  <c r="AI21" i="40"/>
  <c r="F21" i="40" s="1"/>
  <c r="D21" i="40"/>
  <c r="AP90" i="43"/>
  <c r="G90" i="43"/>
  <c r="D105" i="34"/>
  <c r="AI105" i="34"/>
  <c r="E33" i="41"/>
  <c r="AH53" i="41"/>
  <c r="E53" i="41" s="1"/>
  <c r="E177" i="44"/>
  <c r="S182" i="44"/>
  <c r="E182" i="44" s="1"/>
  <c r="F46" i="54"/>
  <c r="H11" i="54"/>
  <c r="H46" i="54" s="1"/>
  <c r="AG53" i="40"/>
  <c r="D33" i="40"/>
  <c r="AI33" i="40"/>
  <c r="AG49" i="44"/>
  <c r="AI8" i="44"/>
  <c r="F8" i="44" s="1"/>
  <c r="D8" i="44"/>
  <c r="Z53" i="40"/>
  <c r="L53" i="40" s="1"/>
  <c r="L33" i="40"/>
  <c r="AQ39" i="41"/>
  <c r="N39" i="41" s="1"/>
  <c r="M39" i="41"/>
  <c r="AB19" i="41"/>
  <c r="N19" i="41" s="1"/>
  <c r="M19" i="41"/>
  <c r="J99" i="44"/>
  <c r="X98" i="44"/>
  <c r="J41" i="28"/>
  <c r="AG47" i="28"/>
  <c r="H47" i="28" s="1"/>
  <c r="H44" i="28"/>
  <c r="D33" i="41"/>
  <c r="AG53" i="41"/>
  <c r="AI33" i="41"/>
  <c r="F33" i="41" s="1"/>
  <c r="AQ85" i="43"/>
  <c r="N85" i="43" s="1"/>
  <c r="M85" i="43"/>
  <c r="AI151" i="50"/>
  <c r="D151" i="50"/>
  <c r="M20" i="41"/>
  <c r="AQ20" i="41"/>
  <c r="N20" i="41" s="1"/>
  <c r="M42" i="40"/>
  <c r="AQ42" i="40"/>
  <c r="N42" i="40" s="1"/>
  <c r="AI66" i="44"/>
  <c r="F66" i="44" s="1"/>
  <c r="D66" i="44"/>
  <c r="AG31" i="41"/>
  <c r="AI11" i="41"/>
  <c r="D11" i="41"/>
  <c r="M124" i="50"/>
  <c r="AB124" i="50"/>
  <c r="N124" i="50" s="1"/>
  <c r="AQ86" i="34"/>
  <c r="N86" i="34" s="1"/>
  <c r="M86" i="34"/>
  <c r="AB41" i="41"/>
  <c r="N41" i="41" s="1"/>
  <c r="M41" i="41"/>
  <c r="D139" i="50"/>
  <c r="AI139" i="50"/>
  <c r="AC38" i="28"/>
  <c r="AA47" i="28"/>
  <c r="B38" i="28"/>
  <c r="AI58" i="44"/>
  <c r="F58" i="44" s="1"/>
  <c r="D58" i="44"/>
  <c r="W90" i="50"/>
  <c r="I85" i="50"/>
  <c r="AP163" i="44"/>
  <c r="G163" i="44"/>
  <c r="AQ39" i="40"/>
  <c r="N39" i="40" s="1"/>
  <c r="M39" i="40"/>
  <c r="K52" i="34"/>
  <c r="Y51" i="34"/>
  <c r="K51" i="34" s="1"/>
  <c r="M163" i="51"/>
  <c r="AB163" i="51"/>
  <c r="AK31" i="40"/>
  <c r="H11" i="40"/>
  <c r="U51" i="43"/>
  <c r="AA52" i="43"/>
  <c r="G52" i="43"/>
  <c r="Y53" i="41"/>
  <c r="K53" i="41" s="1"/>
  <c r="K33" i="41"/>
  <c r="AK49" i="43"/>
  <c r="H49" i="43" s="1"/>
  <c r="H8" i="43"/>
  <c r="AQ17" i="41"/>
  <c r="N17" i="41" s="1"/>
  <c r="M17" i="41"/>
  <c r="AO141" i="51"/>
  <c r="L142" i="51"/>
  <c r="M53" i="43"/>
  <c r="AB53" i="43"/>
  <c r="N53" i="43" s="1"/>
  <c r="AQ125" i="51"/>
  <c r="N125" i="51" s="1"/>
  <c r="M125" i="51"/>
  <c r="J52" i="34"/>
  <c r="X51" i="34"/>
  <c r="Z53" i="41"/>
  <c r="L53" i="41" s="1"/>
  <c r="L33" i="41"/>
  <c r="K11" i="41"/>
  <c r="Y31" i="41"/>
  <c r="AQ178" i="44"/>
  <c r="N178" i="44" s="1"/>
  <c r="M178" i="44"/>
  <c r="AQ45" i="34"/>
  <c r="N45" i="34" s="1"/>
  <c r="M45" i="34"/>
  <c r="Z31" i="40"/>
  <c r="L31" i="40" s="1"/>
  <c r="L11" i="40"/>
  <c r="B44" i="28"/>
  <c r="N47" i="28"/>
  <c r="P44" i="28"/>
  <c r="AI43" i="41"/>
  <c r="F43" i="41" s="1"/>
  <c r="D43" i="41"/>
  <c r="M57" i="34"/>
  <c r="H85" i="50"/>
  <c r="V90" i="50"/>
  <c r="M27" i="40"/>
  <c r="AQ27" i="40"/>
  <c r="N27" i="40" s="1"/>
  <c r="AQ147" i="51"/>
  <c r="N147" i="51" s="1"/>
  <c r="M147" i="51"/>
  <c r="E142" i="44"/>
  <c r="AH141" i="44"/>
  <c r="E141" i="44" s="1"/>
  <c r="M29" i="41"/>
  <c r="AB29" i="41"/>
  <c r="N29" i="41" s="1"/>
  <c r="L52" i="34"/>
  <c r="AO51" i="34"/>
  <c r="L51" i="34" s="1"/>
  <c r="H12" i="54"/>
  <c r="H47" i="54" s="1"/>
  <c r="F47" i="54"/>
  <c r="AL182" i="44"/>
  <c r="I182" i="44" s="1"/>
  <c r="I177" i="44"/>
  <c r="M56" i="34"/>
  <c r="AB56" i="34"/>
  <c r="N56" i="34" s="1"/>
  <c r="AO182" i="44"/>
  <c r="L182" i="44" s="1"/>
  <c r="L177" i="44"/>
  <c r="AQ52" i="41"/>
  <c r="N52" i="41" s="1"/>
  <c r="M52" i="41"/>
  <c r="AQ30" i="41"/>
  <c r="N30" i="41" s="1"/>
  <c r="M30" i="41"/>
  <c r="AJ182" i="44"/>
  <c r="AP177" i="44"/>
  <c r="AQ44" i="34"/>
  <c r="N44" i="34" s="1"/>
  <c r="M44" i="34"/>
  <c r="M71" i="44"/>
  <c r="AB71" i="44"/>
  <c r="N71" i="44" s="1"/>
  <c r="W51" i="44"/>
  <c r="I51" i="44" s="1"/>
  <c r="I52" i="44"/>
  <c r="M69" i="43"/>
  <c r="AB69" i="43"/>
  <c r="N69" i="43" s="1"/>
  <c r="AH53" i="40"/>
  <c r="E53" i="40" s="1"/>
  <c r="E33" i="40"/>
  <c r="D21" i="41"/>
  <c r="AI21" i="41"/>
  <c r="F21" i="41" s="1"/>
  <c r="T177" i="44"/>
  <c r="F177" i="44" s="1"/>
  <c r="D177" i="44"/>
  <c r="R182" i="44"/>
  <c r="T66" i="43"/>
  <c r="F66" i="43" s="1"/>
  <c r="D66" i="43"/>
  <c r="E11" i="40"/>
  <c r="AH31" i="40"/>
  <c r="E31" i="40" s="1"/>
  <c r="H85" i="34"/>
  <c r="AK90" i="34"/>
  <c r="H90" i="34" s="1"/>
  <c r="M49" i="41"/>
  <c r="AQ49" i="41"/>
  <c r="N49" i="41" s="1"/>
  <c r="M156" i="43"/>
  <c r="AB156" i="43"/>
  <c r="N156" i="43" s="1"/>
  <c r="J35" i="28"/>
  <c r="V47" i="28"/>
  <c r="J47" i="28" s="1"/>
  <c r="X51" i="44"/>
  <c r="J51" i="44" s="1"/>
  <c r="J52" i="44"/>
  <c r="AI141" i="44"/>
  <c r="F141" i="44" s="1"/>
  <c r="D141" i="44"/>
  <c r="D45" i="28"/>
  <c r="X45" i="28"/>
  <c r="L45" i="28" s="1"/>
  <c r="AJ38" i="28"/>
  <c r="K38" i="28" s="1"/>
  <c r="AE47" i="28"/>
  <c r="F38" i="28"/>
  <c r="C38" i="28"/>
  <c r="AB47" i="28"/>
  <c r="C47" i="28" s="1"/>
  <c r="T163" i="44"/>
  <c r="F163" i="44" s="1"/>
  <c r="D163" i="44"/>
  <c r="AQ70" i="43"/>
  <c r="N70" i="43" s="1"/>
  <c r="M70" i="43"/>
  <c r="AH47" i="28"/>
  <c r="I47" i="28" s="1"/>
  <c r="I44" i="28"/>
  <c r="H177" i="44"/>
  <c r="V182" i="44"/>
  <c r="H182" i="44" s="1"/>
  <c r="K99" i="34"/>
  <c r="Y98" i="34"/>
  <c r="AB51" i="41"/>
  <c r="N51" i="41" s="1"/>
  <c r="M51" i="41"/>
  <c r="AQ27" i="41"/>
  <c r="M27" i="41"/>
  <c r="AQ52" i="40"/>
  <c r="N52" i="40" s="1"/>
  <c r="M52" i="40"/>
  <c r="AQ168" i="44"/>
  <c r="N168" i="44" s="1"/>
  <c r="M168" i="44"/>
  <c r="AL90" i="44"/>
  <c r="I90" i="44" s="1"/>
  <c r="I85" i="44"/>
  <c r="T113" i="51"/>
  <c r="D113" i="51"/>
  <c r="K11" i="40"/>
  <c r="Y31" i="40"/>
  <c r="AI151" i="51"/>
  <c r="D151" i="51"/>
  <c r="Z31" i="41"/>
  <c r="L31" i="41" s="1"/>
  <c r="L11" i="41"/>
  <c r="M69" i="34"/>
  <c r="AQ69" i="34"/>
  <c r="N69" i="34" s="1"/>
  <c r="J99" i="34"/>
  <c r="X98" i="34"/>
  <c r="AQ18" i="43"/>
  <c r="N18" i="43" s="1"/>
  <c r="M18" i="43"/>
  <c r="T85" i="44"/>
  <c r="F85" i="44" s="1"/>
  <c r="D85" i="44"/>
  <c r="R90" i="44"/>
  <c r="D11" i="40"/>
  <c r="AG31" i="40"/>
  <c r="AI11" i="40"/>
  <c r="F11" i="40" s="1"/>
  <c r="AG49" i="47"/>
  <c r="AI49" i="47" s="1"/>
  <c r="AI8" i="47"/>
  <c r="J98" i="51" l="1"/>
  <c r="AM139" i="51"/>
  <c r="J139" i="51" s="1"/>
  <c r="AQ66" i="50"/>
  <c r="M66" i="50"/>
  <c r="AQ134" i="50"/>
  <c r="AB148" i="51"/>
  <c r="N148" i="51" s="1"/>
  <c r="M148" i="51"/>
  <c r="F113" i="51"/>
  <c r="AB113" i="51"/>
  <c r="F47" i="28"/>
  <c r="AJ47" i="28"/>
  <c r="K47" i="28" s="1"/>
  <c r="F105" i="34"/>
  <c r="AH49" i="34"/>
  <c r="AI8" i="34"/>
  <c r="AA53" i="40"/>
  <c r="AQ52" i="50"/>
  <c r="AB142" i="51"/>
  <c r="N142" i="51" s="1"/>
  <c r="M142" i="51"/>
  <c r="AB15" i="51"/>
  <c r="N15" i="51" s="1"/>
  <c r="M15" i="51"/>
  <c r="F15" i="34"/>
  <c r="AB15" i="34"/>
  <c r="N15" i="34" s="1"/>
  <c r="AM90" i="50"/>
  <c r="AL49" i="34"/>
  <c r="I49" i="34" s="1"/>
  <c r="I8" i="34"/>
  <c r="Z139" i="47"/>
  <c r="L139" i="47" s="1"/>
  <c r="L98" i="47"/>
  <c r="AQ148" i="47"/>
  <c r="AQ9" i="50"/>
  <c r="F18" i="34"/>
  <c r="M18" i="34"/>
  <c r="AB18" i="34"/>
  <c r="M23" i="34"/>
  <c r="AB23" i="34"/>
  <c r="N23" i="34" s="1"/>
  <c r="F134" i="34"/>
  <c r="AQ134" i="34"/>
  <c r="N134" i="34" s="1"/>
  <c r="AQ163" i="51"/>
  <c r="AA53" i="41"/>
  <c r="M9" i="51"/>
  <c r="AB9" i="51"/>
  <c r="S49" i="34"/>
  <c r="E49" i="34" s="1"/>
  <c r="T8" i="34"/>
  <c r="F8" i="34" s="1"/>
  <c r="E8" i="34"/>
  <c r="AB43" i="40"/>
  <c r="M43" i="40"/>
  <c r="AI49" i="34"/>
  <c r="AJ49" i="34"/>
  <c r="AP8" i="34"/>
  <c r="AQ8" i="34" s="1"/>
  <c r="AM90" i="34"/>
  <c r="AP51" i="34"/>
  <c r="AQ51" i="34" s="1"/>
  <c r="AK49" i="47"/>
  <c r="AP8" i="47"/>
  <c r="AQ8" i="47" s="1"/>
  <c r="H8" i="47"/>
  <c r="H53" i="41"/>
  <c r="AP53" i="41"/>
  <c r="F43" i="40"/>
  <c r="AQ43" i="40"/>
  <c r="T139" i="51"/>
  <c r="F139" i="51" s="1"/>
  <c r="D139" i="51"/>
  <c r="K98" i="47"/>
  <c r="AN139" i="47"/>
  <c r="K182" i="50"/>
  <c r="M23" i="51"/>
  <c r="AB23" i="51"/>
  <c r="N23" i="51" s="1"/>
  <c r="AH139" i="47"/>
  <c r="AI139" i="47" s="1"/>
  <c r="AI98" i="47"/>
  <c r="AB105" i="47"/>
  <c r="N105" i="47" s="1"/>
  <c r="M105" i="47"/>
  <c r="M9" i="34"/>
  <c r="AQ9" i="34"/>
  <c r="N9" i="34" s="1"/>
  <c r="Y182" i="51"/>
  <c r="K182" i="51" s="1"/>
  <c r="AQ71" i="51"/>
  <c r="M21" i="40"/>
  <c r="AB21" i="40"/>
  <c r="N21" i="40" s="1"/>
  <c r="AQ30" i="50"/>
  <c r="N30" i="50" s="1"/>
  <c r="AJ49" i="50"/>
  <c r="AP8" i="50"/>
  <c r="AQ8" i="50" s="1"/>
  <c r="E141" i="34"/>
  <c r="S182" i="34"/>
  <c r="E182" i="34" s="1"/>
  <c r="T141" i="34"/>
  <c r="W47" i="28"/>
  <c r="AB99" i="47"/>
  <c r="D182" i="34"/>
  <c r="AM49" i="34"/>
  <c r="J49" i="34" s="1"/>
  <c r="J8" i="34"/>
  <c r="F66" i="50"/>
  <c r="AB66" i="50"/>
  <c r="N66" i="50" s="1"/>
  <c r="F98" i="51"/>
  <c r="AB98" i="51"/>
  <c r="Y182" i="47"/>
  <c r="K141" i="47"/>
  <c r="F33" i="40"/>
  <c r="AQ33" i="40"/>
  <c r="N33" i="40" s="1"/>
  <c r="AQ9" i="47"/>
  <c r="M9" i="47"/>
  <c r="N27" i="34"/>
  <c r="AQ108" i="47"/>
  <c r="M108" i="47"/>
  <c r="M113" i="47"/>
  <c r="AB113" i="47"/>
  <c r="N113" i="47" s="1"/>
  <c r="AB177" i="50"/>
  <c r="N177" i="50" s="1"/>
  <c r="M177" i="50"/>
  <c r="Y90" i="34"/>
  <c r="K90" i="34" s="1"/>
  <c r="M148" i="50"/>
  <c r="AB148" i="50"/>
  <c r="N148" i="50" s="1"/>
  <c r="M52" i="34"/>
  <c r="K41" i="28"/>
  <c r="AK41" i="28"/>
  <c r="L41" i="28" s="1"/>
  <c r="H139" i="34"/>
  <c r="AA139" i="34"/>
  <c r="D182" i="51"/>
  <c r="T182" i="51"/>
  <c r="AB43" i="41"/>
  <c r="M43" i="41"/>
  <c r="AP182" i="34"/>
  <c r="AQ182" i="34" s="1"/>
  <c r="M23" i="47"/>
  <c r="AQ23" i="47"/>
  <c r="N23" i="47" s="1"/>
  <c r="J90" i="50"/>
  <c r="T51" i="47"/>
  <c r="E98" i="47"/>
  <c r="S139" i="47"/>
  <c r="E139" i="47" s="1"/>
  <c r="F148" i="34"/>
  <c r="AB148" i="34"/>
  <c r="N148" i="34" s="1"/>
  <c r="M108" i="34"/>
  <c r="AB108" i="34"/>
  <c r="N108" i="34" s="1"/>
  <c r="H98" i="47"/>
  <c r="AA98" i="47"/>
  <c r="V139" i="47"/>
  <c r="F163" i="34"/>
  <c r="AB113" i="50"/>
  <c r="N113" i="50" s="1"/>
  <c r="M113" i="50"/>
  <c r="I90" i="50"/>
  <c r="F151" i="50"/>
  <c r="AQ151" i="50"/>
  <c r="N151" i="50" s="1"/>
  <c r="AQ15" i="34"/>
  <c r="M15" i="34"/>
  <c r="M61" i="50"/>
  <c r="AQ61" i="50"/>
  <c r="N61" i="50" s="1"/>
  <c r="AQ134" i="51"/>
  <c r="N134" i="51" s="1"/>
  <c r="M134" i="51"/>
  <c r="AB66" i="34"/>
  <c r="N66" i="34" s="1"/>
  <c r="M66" i="34"/>
  <c r="AB163" i="50"/>
  <c r="N163" i="50" s="1"/>
  <c r="M163" i="50"/>
  <c r="AB15" i="50"/>
  <c r="N15" i="50" s="1"/>
  <c r="M15" i="50"/>
  <c r="AO49" i="50"/>
  <c r="L49" i="50" s="1"/>
  <c r="L8" i="50"/>
  <c r="M113" i="51"/>
  <c r="AQ113" i="51"/>
  <c r="N113" i="51" s="1"/>
  <c r="N52" i="34"/>
  <c r="AB142" i="47"/>
  <c r="N142" i="47" s="1"/>
  <c r="M142" i="47"/>
  <c r="L51" i="50"/>
  <c r="Z90" i="50"/>
  <c r="L90" i="50" s="1"/>
  <c r="AA51" i="50"/>
  <c r="M120" i="34"/>
  <c r="AB120" i="34"/>
  <c r="N120" i="34" s="1"/>
  <c r="H8" i="50"/>
  <c r="AK49" i="50"/>
  <c r="H49" i="50" s="1"/>
  <c r="E90" i="34"/>
  <c r="T90" i="34"/>
  <c r="F90" i="34" s="1"/>
  <c r="AB9" i="47"/>
  <c r="N9" i="47" s="1"/>
  <c r="F9" i="47"/>
  <c r="AQ163" i="34"/>
  <c r="AB33" i="41"/>
  <c r="N33" i="41" s="1"/>
  <c r="M33" i="41"/>
  <c r="U49" i="50"/>
  <c r="AA8" i="50"/>
  <c r="G8" i="50"/>
  <c r="T90" i="47"/>
  <c r="F90" i="47" s="1"/>
  <c r="D90" i="47"/>
  <c r="F61" i="34"/>
  <c r="AB61" i="34"/>
  <c r="N61" i="34" s="1"/>
  <c r="Z182" i="47"/>
  <c r="L182" i="47" s="1"/>
  <c r="L141" i="47"/>
  <c r="Z139" i="50"/>
  <c r="L139" i="50" s="1"/>
  <c r="AA98" i="50"/>
  <c r="L98" i="50"/>
  <c r="AH49" i="50"/>
  <c r="AI49" i="50" s="1"/>
  <c r="AI8" i="50"/>
  <c r="T90" i="50"/>
  <c r="AP98" i="50"/>
  <c r="AQ98" i="50" s="1"/>
  <c r="G98" i="50"/>
  <c r="AJ139" i="50"/>
  <c r="AP139" i="50" s="1"/>
  <c r="AQ139" i="50" s="1"/>
  <c r="AQ44" i="50"/>
  <c r="N44" i="50" s="1"/>
  <c r="AI90" i="51"/>
  <c r="AQ90" i="51" s="1"/>
  <c r="E51" i="47"/>
  <c r="AI51" i="47"/>
  <c r="AH90" i="47"/>
  <c r="AI90" i="47" s="1"/>
  <c r="AB71" i="34"/>
  <c r="N71" i="34" s="1"/>
  <c r="M71" i="34"/>
  <c r="AL139" i="51"/>
  <c r="I139" i="51" s="1"/>
  <c r="I98" i="51"/>
  <c r="AP98" i="51"/>
  <c r="M99" i="47"/>
  <c r="AQ99" i="47"/>
  <c r="M134" i="50"/>
  <c r="AB134" i="50"/>
  <c r="N134" i="50" s="1"/>
  <c r="AA182" i="51"/>
  <c r="G182" i="51"/>
  <c r="X182" i="47"/>
  <c r="J182" i="47" s="1"/>
  <c r="J141" i="47"/>
  <c r="M52" i="50"/>
  <c r="AB52" i="50"/>
  <c r="N52" i="50" s="1"/>
  <c r="G141" i="47"/>
  <c r="AA141" i="47"/>
  <c r="T139" i="50"/>
  <c r="F139" i="50" s="1"/>
  <c r="M23" i="50"/>
  <c r="AB23" i="50"/>
  <c r="N23" i="50" s="1"/>
  <c r="S49" i="47"/>
  <c r="E8" i="47"/>
  <c r="T8" i="47"/>
  <c r="F8" i="47" s="1"/>
  <c r="AQ11" i="40"/>
  <c r="N11" i="40" s="1"/>
  <c r="R139" i="47"/>
  <c r="D98" i="47"/>
  <c r="T98" i="47"/>
  <c r="F98" i="47" s="1"/>
  <c r="T90" i="51"/>
  <c r="D90" i="51"/>
  <c r="K44" i="28"/>
  <c r="AA139" i="51"/>
  <c r="G139" i="51"/>
  <c r="H31" i="41"/>
  <c r="AP31" i="41"/>
  <c r="AQ31" i="41" s="1"/>
  <c r="H51" i="47"/>
  <c r="V90" i="47"/>
  <c r="H90" i="47" s="1"/>
  <c r="S139" i="34"/>
  <c r="T139" i="34" s="1"/>
  <c r="T98" i="34"/>
  <c r="F98" i="34" s="1"/>
  <c r="E98" i="34"/>
  <c r="G98" i="47"/>
  <c r="AJ139" i="47"/>
  <c r="AP98" i="47"/>
  <c r="M21" i="41"/>
  <c r="AB21" i="41"/>
  <c r="N21" i="41" s="1"/>
  <c r="AJ49" i="51"/>
  <c r="AP49" i="51" s="1"/>
  <c r="AP8" i="51"/>
  <c r="AQ8" i="51" s="1"/>
  <c r="M156" i="47"/>
  <c r="AB156" i="47"/>
  <c r="N156" i="47" s="1"/>
  <c r="R49" i="50"/>
  <c r="T8" i="50"/>
  <c r="D8" i="50"/>
  <c r="K182" i="47"/>
  <c r="Y49" i="50"/>
  <c r="K49" i="50" s="1"/>
  <c r="K8" i="50"/>
  <c r="K90" i="51"/>
  <c r="M85" i="50"/>
  <c r="AB85" i="50"/>
  <c r="N85" i="50" s="1"/>
  <c r="M18" i="50"/>
  <c r="AB18" i="50"/>
  <c r="N18" i="50" s="1"/>
  <c r="F71" i="51"/>
  <c r="AB120" i="51"/>
  <c r="N120" i="51" s="1"/>
  <c r="M120" i="51"/>
  <c r="M156" i="50"/>
  <c r="AB156" i="50"/>
  <c r="N156" i="50" s="1"/>
  <c r="AQ21" i="41"/>
  <c r="Y49" i="34"/>
  <c r="K49" i="34" s="1"/>
  <c r="K8" i="34"/>
  <c r="M58" i="47"/>
  <c r="AB58" i="47"/>
  <c r="N58" i="47" s="1"/>
  <c r="M71" i="51"/>
  <c r="AB71" i="51"/>
  <c r="R182" i="50"/>
  <c r="T141" i="50"/>
  <c r="F141" i="50" s="1"/>
  <c r="D141" i="50"/>
  <c r="AA98" i="34"/>
  <c r="K31" i="41"/>
  <c r="AA31" i="41"/>
  <c r="H31" i="40"/>
  <c r="AP31" i="40"/>
  <c r="AB61" i="47"/>
  <c r="N61" i="47" s="1"/>
  <c r="M61" i="47"/>
  <c r="S182" i="50"/>
  <c r="E182" i="50" s="1"/>
  <c r="E141" i="50"/>
  <c r="AQ44" i="51"/>
  <c r="N44" i="51" s="1"/>
  <c r="M44" i="51"/>
  <c r="L141" i="51"/>
  <c r="AP141" i="51"/>
  <c r="AQ141" i="51" s="1"/>
  <c r="AO182" i="51"/>
  <c r="L182" i="51" s="1"/>
  <c r="N163" i="51"/>
  <c r="F11" i="41"/>
  <c r="AQ11" i="41"/>
  <c r="AB9" i="50"/>
  <c r="N9" i="50" s="1"/>
  <c r="M9" i="50"/>
  <c r="U182" i="50"/>
  <c r="AA141" i="50"/>
  <c r="G141" i="50"/>
  <c r="AB30" i="34"/>
  <c r="N30" i="34" s="1"/>
  <c r="M30" i="34"/>
  <c r="M15" i="47"/>
  <c r="AB15" i="47"/>
  <c r="N15" i="47" s="1"/>
  <c r="AH182" i="47"/>
  <c r="AI182" i="47" s="1"/>
  <c r="AI141" i="47"/>
  <c r="F141" i="47" s="1"/>
  <c r="AI139" i="34"/>
  <c r="D139" i="34"/>
  <c r="S139" i="50"/>
  <c r="E139" i="50" s="1"/>
  <c r="E98" i="50"/>
  <c r="T98" i="50"/>
  <c r="F98" i="50" s="1"/>
  <c r="N11" i="41"/>
  <c r="AB44" i="50"/>
  <c r="M44" i="50"/>
  <c r="I98" i="47"/>
  <c r="AO90" i="34"/>
  <c r="L90" i="34" s="1"/>
  <c r="G90" i="51"/>
  <c r="AA90" i="51"/>
  <c r="I141" i="51"/>
  <c r="AA141" i="51"/>
  <c r="AL90" i="50"/>
  <c r="I51" i="50"/>
  <c r="K139" i="47"/>
  <c r="I8" i="50"/>
  <c r="W49" i="50"/>
  <c r="I49" i="50" s="1"/>
  <c r="AB142" i="50"/>
  <c r="N142" i="50" s="1"/>
  <c r="M142" i="50"/>
  <c r="S182" i="47"/>
  <c r="E182" i="47" s="1"/>
  <c r="E141" i="47"/>
  <c r="AQ139" i="34"/>
  <c r="U49" i="47"/>
  <c r="AA8" i="47"/>
  <c r="G8" i="47"/>
  <c r="H182" i="34"/>
  <c r="AA182" i="34"/>
  <c r="E51" i="51"/>
  <c r="AH90" i="51"/>
  <c r="E90" i="51" s="1"/>
  <c r="AI51" i="51"/>
  <c r="E90" i="47"/>
  <c r="AB148" i="47"/>
  <c r="N148" i="47" s="1"/>
  <c r="M148" i="47"/>
  <c r="AI182" i="51"/>
  <c r="F182" i="51" s="1"/>
  <c r="AQ9" i="51"/>
  <c r="F30" i="34"/>
  <c r="E51" i="50"/>
  <c r="AH90" i="50"/>
  <c r="AA8" i="51"/>
  <c r="U49" i="51"/>
  <c r="G8" i="51"/>
  <c r="G139" i="50"/>
  <c r="AA139" i="50"/>
  <c r="AQ18" i="34"/>
  <c r="AK35" i="28"/>
  <c r="L35" i="28" s="1"/>
  <c r="D35" i="28"/>
  <c r="Z182" i="50"/>
  <c r="L182" i="50" s="1"/>
  <c r="M108" i="50"/>
  <c r="AQ108" i="50"/>
  <c r="N108" i="50" s="1"/>
  <c r="M61" i="43"/>
  <c r="AB61" i="43"/>
  <c r="N61" i="43" s="1"/>
  <c r="G90" i="50"/>
  <c r="T141" i="47"/>
  <c r="D141" i="47"/>
  <c r="R182" i="47"/>
  <c r="AP51" i="47"/>
  <c r="AJ90" i="47"/>
  <c r="AP90" i="47" s="1"/>
  <c r="AQ90" i="47" s="1"/>
  <c r="F58" i="34"/>
  <c r="AB58" i="34"/>
  <c r="N58" i="34" s="1"/>
  <c r="F151" i="51"/>
  <c r="AQ151" i="51"/>
  <c r="N151" i="51" s="1"/>
  <c r="K31" i="40"/>
  <c r="AA31" i="40"/>
  <c r="X49" i="50"/>
  <c r="J49" i="50" s="1"/>
  <c r="J8" i="50"/>
  <c r="AK182" i="47"/>
  <c r="H182" i="47" s="1"/>
  <c r="H141" i="47"/>
  <c r="M163" i="34"/>
  <c r="AB163" i="34"/>
  <c r="E141" i="51"/>
  <c r="AH182" i="51"/>
  <c r="E182" i="51" s="1"/>
  <c r="X139" i="47"/>
  <c r="J139" i="47" s="1"/>
  <c r="J98" i="47"/>
  <c r="AQ52" i="51"/>
  <c r="F52" i="51"/>
  <c r="F66" i="47"/>
  <c r="AB66" i="47"/>
  <c r="N66" i="47" s="1"/>
  <c r="E8" i="50"/>
  <c r="S49" i="50"/>
  <c r="E49" i="50" s="1"/>
  <c r="T49" i="34"/>
  <c r="F49" i="34" s="1"/>
  <c r="D49" i="34"/>
  <c r="AQ43" i="41"/>
  <c r="AB71" i="47"/>
  <c r="N71" i="47" s="1"/>
  <c r="M71" i="47"/>
  <c r="AB99" i="34"/>
  <c r="N99" i="34" s="1"/>
  <c r="M99" i="34"/>
  <c r="M18" i="51"/>
  <c r="AB18" i="51"/>
  <c r="N18" i="51" s="1"/>
  <c r="AQ105" i="34"/>
  <c r="N105" i="34" s="1"/>
  <c r="AQ52" i="47"/>
  <c r="N52" i="47" s="1"/>
  <c r="M52" i="47"/>
  <c r="M120" i="50"/>
  <c r="AB120" i="50"/>
  <c r="N120" i="50" s="1"/>
  <c r="H51" i="51"/>
  <c r="AA51" i="51"/>
  <c r="M71" i="50"/>
  <c r="AB71" i="50"/>
  <c r="N71" i="50" s="1"/>
  <c r="AG90" i="50"/>
  <c r="AI90" i="50" s="1"/>
  <c r="AI51" i="50"/>
  <c r="F51" i="50" s="1"/>
  <c r="D51" i="50"/>
  <c r="M163" i="47"/>
  <c r="AB163" i="47"/>
  <c r="N163" i="47" s="1"/>
  <c r="E139" i="34"/>
  <c r="N27" i="41"/>
  <c r="B47" i="28"/>
  <c r="J51" i="34"/>
  <c r="X90" i="34"/>
  <c r="AA51" i="34"/>
  <c r="V49" i="51"/>
  <c r="H49" i="51" s="1"/>
  <c r="H8" i="51"/>
  <c r="AB108" i="47"/>
  <c r="N108" i="47" s="1"/>
  <c r="F108" i="47"/>
  <c r="W182" i="50"/>
  <c r="I182" i="50" s="1"/>
  <c r="AG49" i="51"/>
  <c r="AI8" i="51"/>
  <c r="F8" i="51" s="1"/>
  <c r="D8" i="51"/>
  <c r="G8" i="34"/>
  <c r="AA8" i="34"/>
  <c r="U49" i="34"/>
  <c r="AP182" i="50"/>
  <c r="H51" i="50"/>
  <c r="AK90" i="50"/>
  <c r="AP90" i="50" s="1"/>
  <c r="AQ90" i="50" s="1"/>
  <c r="AP51" i="50"/>
  <c r="AQ51" i="50" s="1"/>
  <c r="Y49" i="51"/>
  <c r="K49" i="51" s="1"/>
  <c r="K8" i="51"/>
  <c r="AQ105" i="47"/>
  <c r="AB30" i="51"/>
  <c r="N30" i="51" s="1"/>
  <c r="M30" i="51"/>
  <c r="E51" i="34"/>
  <c r="T51" i="34"/>
  <c r="F51" i="34" s="1"/>
  <c r="T51" i="50"/>
  <c r="S90" i="50"/>
  <c r="E90" i="50" s="1"/>
  <c r="F134" i="50"/>
  <c r="AQ108" i="51"/>
  <c r="N108" i="51" s="1"/>
  <c r="M108" i="51"/>
  <c r="AA90" i="47"/>
  <c r="G90" i="47"/>
  <c r="H8" i="34"/>
  <c r="AK49" i="34"/>
  <c r="H49" i="34" s="1"/>
  <c r="AL182" i="47"/>
  <c r="I182" i="47" s="1"/>
  <c r="I141" i="47"/>
  <c r="AJ182" i="47"/>
  <c r="G182" i="47" s="1"/>
  <c r="AP141" i="47"/>
  <c r="Y90" i="47"/>
  <c r="K90" i="47" s="1"/>
  <c r="K51" i="47"/>
  <c r="AB52" i="51"/>
  <c r="N52" i="51" s="1"/>
  <c r="M52" i="51"/>
  <c r="D44" i="28"/>
  <c r="X44" i="28"/>
  <c r="P47" i="28"/>
  <c r="AP90" i="34"/>
  <c r="G90" i="34"/>
  <c r="AQ85" i="34"/>
  <c r="N85" i="34" s="1"/>
  <c r="M85" i="34"/>
  <c r="M52" i="43"/>
  <c r="AB52" i="43"/>
  <c r="N52" i="43" s="1"/>
  <c r="AI31" i="40"/>
  <c r="F31" i="40" s="1"/>
  <c r="D31" i="40"/>
  <c r="AQ177" i="44"/>
  <c r="N177" i="44" s="1"/>
  <c r="M177" i="44"/>
  <c r="AQ90" i="43"/>
  <c r="N90" i="43" s="1"/>
  <c r="M90" i="43"/>
  <c r="D49" i="47"/>
  <c r="AP182" i="44"/>
  <c r="G182" i="44"/>
  <c r="AI31" i="41"/>
  <c r="F31" i="41" s="1"/>
  <c r="D31" i="41"/>
  <c r="D182" i="44"/>
  <c r="T182" i="44"/>
  <c r="F182" i="44" s="1"/>
  <c r="G51" i="43"/>
  <c r="AA51" i="43"/>
  <c r="X139" i="44"/>
  <c r="J139" i="44" s="1"/>
  <c r="J98" i="44"/>
  <c r="T90" i="44"/>
  <c r="F90" i="44" s="1"/>
  <c r="D90" i="44"/>
  <c r="AI53" i="40"/>
  <c r="D53" i="40"/>
  <c r="Y139" i="34"/>
  <c r="K139" i="34" s="1"/>
  <c r="K98" i="34"/>
  <c r="D38" i="28"/>
  <c r="AK38" i="28"/>
  <c r="AC47" i="28"/>
  <c r="AI53" i="41"/>
  <c r="F53" i="41" s="1"/>
  <c r="D53" i="41"/>
  <c r="X139" i="34"/>
  <c r="J139" i="34" s="1"/>
  <c r="J98" i="34"/>
  <c r="AQ163" i="44"/>
  <c r="N163" i="44" s="1"/>
  <c r="M163" i="44"/>
  <c r="AI49" i="44"/>
  <c r="F49" i="44" s="1"/>
  <c r="D49" i="44"/>
  <c r="AB139" i="34" l="1"/>
  <c r="N139" i="34" s="1"/>
  <c r="M139" i="34"/>
  <c r="F53" i="40"/>
  <c r="AQ53" i="40"/>
  <c r="N163" i="34"/>
  <c r="AB90" i="51"/>
  <c r="N90" i="51" s="1"/>
  <c r="M90" i="51"/>
  <c r="AQ31" i="40"/>
  <c r="AQ49" i="51"/>
  <c r="AB182" i="51"/>
  <c r="N182" i="51" s="1"/>
  <c r="H90" i="50"/>
  <c r="N43" i="40"/>
  <c r="N18" i="34"/>
  <c r="AQ51" i="47"/>
  <c r="E49" i="47"/>
  <c r="T49" i="47"/>
  <c r="F49" i="47" s="1"/>
  <c r="F51" i="47"/>
  <c r="AQ53" i="41"/>
  <c r="AI49" i="51"/>
  <c r="F49" i="51" s="1"/>
  <c r="D49" i="51"/>
  <c r="T182" i="47"/>
  <c r="F182" i="47" s="1"/>
  <c r="D182" i="47"/>
  <c r="M31" i="41"/>
  <c r="AB31" i="41"/>
  <c r="N31" i="41" s="1"/>
  <c r="AP49" i="50"/>
  <c r="AQ49" i="50" s="1"/>
  <c r="AP139" i="51"/>
  <c r="AQ139" i="51" s="1"/>
  <c r="AB139" i="51"/>
  <c r="N139" i="51" s="1"/>
  <c r="M139" i="51"/>
  <c r="AP182" i="51"/>
  <c r="AQ182" i="51" s="1"/>
  <c r="AA49" i="47"/>
  <c r="G49" i="47"/>
  <c r="AB139" i="50"/>
  <c r="N139" i="50" s="1"/>
  <c r="M139" i="50"/>
  <c r="AB90" i="47"/>
  <c r="N90" i="47" s="1"/>
  <c r="M90" i="47"/>
  <c r="AQ51" i="51"/>
  <c r="F51" i="51"/>
  <c r="M98" i="34"/>
  <c r="AB98" i="34"/>
  <c r="N98" i="34" s="1"/>
  <c r="M98" i="47"/>
  <c r="AQ98" i="47"/>
  <c r="N98" i="47" s="1"/>
  <c r="H139" i="47"/>
  <c r="AA139" i="47"/>
  <c r="N9" i="51"/>
  <c r="AP139" i="47"/>
  <c r="G139" i="47"/>
  <c r="M141" i="47"/>
  <c r="AB141" i="47"/>
  <c r="N141" i="47" s="1"/>
  <c r="AQ98" i="51"/>
  <c r="N98" i="51" s="1"/>
  <c r="M98" i="51"/>
  <c r="AB98" i="47"/>
  <c r="AP49" i="47"/>
  <c r="AQ49" i="47" s="1"/>
  <c r="H49" i="47"/>
  <c r="M31" i="40"/>
  <c r="AB31" i="40"/>
  <c r="AA90" i="50"/>
  <c r="AA49" i="51"/>
  <c r="G49" i="51"/>
  <c r="F90" i="51"/>
  <c r="D90" i="50"/>
  <c r="T182" i="34"/>
  <c r="F182" i="34" s="1"/>
  <c r="M53" i="41"/>
  <c r="AB53" i="41"/>
  <c r="N53" i="41" s="1"/>
  <c r="AB53" i="40"/>
  <c r="N53" i="40" s="1"/>
  <c r="M53" i="40"/>
  <c r="N43" i="41"/>
  <c r="N99" i="47"/>
  <c r="M51" i="47"/>
  <c r="AQ182" i="50"/>
  <c r="AB141" i="50"/>
  <c r="N141" i="50" s="1"/>
  <c r="M141" i="50"/>
  <c r="F8" i="50"/>
  <c r="AA182" i="47"/>
  <c r="AB51" i="47"/>
  <c r="N51" i="47" s="1"/>
  <c r="M98" i="50"/>
  <c r="AB98" i="50"/>
  <c r="N98" i="50" s="1"/>
  <c r="AB182" i="34"/>
  <c r="N182" i="34" s="1"/>
  <c r="M182" i="34"/>
  <c r="D49" i="50"/>
  <c r="T49" i="50"/>
  <c r="F49" i="50" s="1"/>
  <c r="AQ141" i="47"/>
  <c r="AA49" i="34"/>
  <c r="G49" i="34"/>
  <c r="M51" i="34"/>
  <c r="AB51" i="34"/>
  <c r="N51" i="34" s="1"/>
  <c r="G182" i="50"/>
  <c r="AA182" i="50"/>
  <c r="AB182" i="50" s="1"/>
  <c r="N71" i="51"/>
  <c r="F139" i="34"/>
  <c r="D139" i="47"/>
  <c r="T139" i="47"/>
  <c r="F139" i="47" s="1"/>
  <c r="M8" i="50"/>
  <c r="AB8" i="50"/>
  <c r="N8" i="50" s="1"/>
  <c r="AP49" i="34"/>
  <c r="AQ49" i="34" s="1"/>
  <c r="F90" i="50"/>
  <c r="AB8" i="51"/>
  <c r="N8" i="51" s="1"/>
  <c r="M8" i="51"/>
  <c r="T182" i="50"/>
  <c r="F182" i="50" s="1"/>
  <c r="D182" i="50"/>
  <c r="AP182" i="47"/>
  <c r="AQ182" i="47" s="1"/>
  <c r="AB8" i="34"/>
  <c r="N8" i="34" s="1"/>
  <c r="M8" i="34"/>
  <c r="J90" i="34"/>
  <c r="AA90" i="34"/>
  <c r="AB90" i="34" s="1"/>
  <c r="AB51" i="51"/>
  <c r="M51" i="51"/>
  <c r="AB8" i="47"/>
  <c r="N8" i="47" s="1"/>
  <c r="M8" i="47"/>
  <c r="M141" i="51"/>
  <c r="AB141" i="51"/>
  <c r="N141" i="51" s="1"/>
  <c r="AA49" i="50"/>
  <c r="G49" i="50"/>
  <c r="AB51" i="50"/>
  <c r="N51" i="50" s="1"/>
  <c r="M51" i="50"/>
  <c r="AB141" i="34"/>
  <c r="N141" i="34" s="1"/>
  <c r="F141" i="34"/>
  <c r="AK47" i="28"/>
  <c r="L38" i="28"/>
  <c r="AQ90" i="34"/>
  <c r="N90" i="34" s="1"/>
  <c r="M90" i="34"/>
  <c r="D47" i="28"/>
  <c r="AB51" i="43"/>
  <c r="N51" i="43" s="1"/>
  <c r="M51" i="43"/>
  <c r="AQ182" i="44"/>
  <c r="N182" i="44" s="1"/>
  <c r="M182" i="44"/>
  <c r="L44" i="28"/>
  <c r="X47" i="28"/>
  <c r="L47" i="28" s="1"/>
  <c r="M139" i="47" l="1"/>
  <c r="AQ139" i="47"/>
  <c r="AB49" i="47"/>
  <c r="N49" i="47" s="1"/>
  <c r="M49" i="47"/>
  <c r="AB139" i="47"/>
  <c r="M90" i="50"/>
  <c r="AB90" i="50"/>
  <c r="N90" i="50" s="1"/>
  <c r="M49" i="34"/>
  <c r="AB49" i="34"/>
  <c r="N49" i="34" s="1"/>
  <c r="N31" i="40"/>
  <c r="AB49" i="50"/>
  <c r="N49" i="50" s="1"/>
  <c r="M49" i="50"/>
  <c r="N51" i="51"/>
  <c r="AB182" i="47"/>
  <c r="N182" i="47" s="1"/>
  <c r="M182" i="47"/>
  <c r="N182" i="50"/>
  <c r="M182" i="50"/>
  <c r="M49" i="51"/>
  <c r="AB49" i="51"/>
  <c r="N49" i="51" s="1"/>
  <c r="M182" i="51"/>
  <c r="N13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<sst xmlns="http://schemas.openxmlformats.org/spreadsheetml/2006/main" count="6464" uniqueCount="284">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</sst>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49EEFEA-87B4-4658-B00C-C39D96FD6C8E}"/>
    <cellStyle name="標準 3" xfId="3" xr:uid="{896AFFF9-3AE3-4E8F-9367-33B416B8540F}"/>
    <cellStyle name="標準_06月報新様式（案）" xfId="4" xr:uid="{B24F5B0B-1D7B-4873-BA70-C8EF635CAF2E}"/>
    <cellStyle name="標準_H18年４月～の全様式【月報】改訂" xfId="5" xr:uid="{6FD7CECC-4911-4750-B0DF-8189C017DB7A}"/>
    <cellStyle name="標準_基本設計書_17年度月報本文" xfId="6" xr:uid="{8E240A4C-1341-4798-A2CE-FA8864DCF12C}"/>
    <cellStyle name="標準_事業状況報告CSV連携仕様_修正版(061127)" xfId="7" xr:uid="{2675506D-F750-4512-A5DD-B2D31FEA8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52E46-A7F4-42FB-82A8-61ADB509BB9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202603</v>
      </c>
      <c r="D1">
        <v>1010001</v>
      </c>
      <c r="E1">
        <v>179</v>
      </c>
      <c r="F1">
        <v>0</v>
      </c>
      <c r="G1">
        <v>0</v>
      </c>
      <c r="H1">
        <v>179</v>
      </c>
    </row>
    <row r="2" spans="1:10">
      <c r="A2">
        <v>473546</v>
      </c>
      <c r="B2" t="s">
        <v>282</v>
      </c>
      <c r="C2">
        <v>202603</v>
      </c>
      <c r="D2">
        <v>1020001</v>
      </c>
      <c r="E2">
        <v>107</v>
      </c>
      <c r="F2">
        <v>0</v>
      </c>
      <c r="G2">
        <v>0</v>
      </c>
      <c r="H2">
        <v>108</v>
      </c>
    </row>
    <row r="3" spans="1:10">
      <c r="A3">
        <v>473546</v>
      </c>
      <c r="B3" t="s">
        <v>282</v>
      </c>
      <c r="C3">
        <v>202603</v>
      </c>
      <c r="D3">
        <v>1020002</v>
      </c>
      <c r="E3">
        <v>63</v>
      </c>
      <c r="F3">
        <v>0</v>
      </c>
      <c r="G3">
        <v>0</v>
      </c>
      <c r="H3">
        <v>63</v>
      </c>
    </row>
    <row r="4" spans="1:10">
      <c r="A4">
        <v>473546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202603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202603</v>
      </c>
      <c r="D6">
        <v>1020005</v>
      </c>
      <c r="E6">
        <v>211</v>
      </c>
      <c r="F6">
        <v>1</v>
      </c>
      <c r="G6">
        <v>0</v>
      </c>
      <c r="H6" t="s">
        <v>283</v>
      </c>
    </row>
    <row r="7" spans="1:10">
      <c r="A7">
        <v>473546</v>
      </c>
      <c r="B7" t="s">
        <v>282</v>
      </c>
      <c r="C7">
        <v>202603</v>
      </c>
      <c r="D7">
        <v>1020006</v>
      </c>
      <c r="E7">
        <v>41</v>
      </c>
      <c r="F7">
        <v>0</v>
      </c>
      <c r="G7">
        <v>0</v>
      </c>
      <c r="H7">
        <v>41</v>
      </c>
    </row>
    <row r="8" spans="1:10">
      <c r="A8">
        <v>473546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473546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202603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473546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202603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4</v>
      </c>
      <c r="M36">
        <v>4</v>
      </c>
      <c r="N36">
        <v>4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202603</v>
      </c>
      <c r="D96">
        <v>1110001</v>
      </c>
      <c r="E96">
        <v>0</v>
      </c>
      <c r="F96">
        <v>3</v>
      </c>
      <c r="G96">
        <v>6</v>
      </c>
      <c r="H96">
        <v>10</v>
      </c>
      <c r="I96">
        <v>7</v>
      </c>
      <c r="J96">
        <v>7</v>
      </c>
      <c r="K96">
        <v>33</v>
      </c>
      <c r="L96">
        <v>0</v>
      </c>
      <c r="M96">
        <v>5</v>
      </c>
      <c r="N96">
        <v>5</v>
      </c>
      <c r="O96">
        <v>10</v>
      </c>
      <c r="P96">
        <v>43</v>
      </c>
    </row>
    <row r="97" spans="1:16">
      <c r="A97">
        <v>473546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202603</v>
      </c>
      <c r="D98">
        <v>1110003</v>
      </c>
      <c r="E98">
        <v>0</v>
      </c>
      <c r="F98">
        <v>3</v>
      </c>
      <c r="G98">
        <v>6</v>
      </c>
      <c r="H98">
        <v>10</v>
      </c>
      <c r="I98">
        <v>7</v>
      </c>
      <c r="J98">
        <v>4</v>
      </c>
      <c r="K98">
        <v>30</v>
      </c>
      <c r="L98">
        <v>0</v>
      </c>
      <c r="M98">
        <v>5</v>
      </c>
      <c r="N98">
        <v>5</v>
      </c>
      <c r="O98">
        <v>10</v>
      </c>
      <c r="P98">
        <v>40</v>
      </c>
    </row>
    <row r="99" spans="1:16">
      <c r="A99">
        <v>473546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202603</v>
      </c>
      <c r="D100">
        <v>1110005</v>
      </c>
      <c r="E100">
        <v>0</v>
      </c>
      <c r="F100">
        <v>3</v>
      </c>
      <c r="G100">
        <v>6</v>
      </c>
      <c r="H100">
        <v>10</v>
      </c>
      <c r="I100">
        <v>7</v>
      </c>
      <c r="J100">
        <v>7</v>
      </c>
      <c r="K100">
        <v>33</v>
      </c>
      <c r="L100">
        <v>0</v>
      </c>
      <c r="M100">
        <v>5</v>
      </c>
      <c r="N100">
        <v>6</v>
      </c>
      <c r="O100">
        <v>11</v>
      </c>
      <c r="P100">
        <v>44</v>
      </c>
    </row>
    <row r="101" spans="1:16">
      <c r="A101">
        <v>473546</v>
      </c>
      <c r="B101" t="s">
        <v>282</v>
      </c>
      <c r="C101">
        <v>202603</v>
      </c>
      <c r="D101">
        <v>1120001</v>
      </c>
      <c r="E101">
        <v>0</v>
      </c>
      <c r="F101">
        <v>4</v>
      </c>
      <c r="G101">
        <v>2</v>
      </c>
      <c r="H101">
        <v>7</v>
      </c>
      <c r="I101">
        <v>6</v>
      </c>
      <c r="J101">
        <v>4</v>
      </c>
      <c r="K101">
        <v>23</v>
      </c>
      <c r="L101">
        <v>0</v>
      </c>
      <c r="M101">
        <v>1</v>
      </c>
      <c r="N101">
        <v>4</v>
      </c>
      <c r="O101">
        <v>5</v>
      </c>
      <c r="P101">
        <v>28</v>
      </c>
    </row>
    <row r="102" spans="1:16">
      <c r="A102">
        <v>473546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202603</v>
      </c>
      <c r="D103">
        <v>1120003</v>
      </c>
      <c r="E103">
        <v>0</v>
      </c>
      <c r="F103">
        <v>4</v>
      </c>
      <c r="G103">
        <v>2</v>
      </c>
      <c r="H103">
        <v>7</v>
      </c>
      <c r="I103">
        <v>6</v>
      </c>
      <c r="J103">
        <v>4</v>
      </c>
      <c r="K103">
        <v>23</v>
      </c>
      <c r="L103">
        <v>0</v>
      </c>
      <c r="M103">
        <v>1</v>
      </c>
      <c r="N103">
        <v>4</v>
      </c>
      <c r="O103">
        <v>5</v>
      </c>
      <c r="P103">
        <v>28</v>
      </c>
    </row>
    <row r="104" spans="1:16">
      <c r="A104">
        <v>473546</v>
      </c>
      <c r="B104" t="s">
        <v>282</v>
      </c>
      <c r="C104">
        <v>202603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202603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202603</v>
      </c>
      <c r="D120">
        <v>1140001</v>
      </c>
      <c r="E120">
        <v>0</v>
      </c>
      <c r="F120">
        <v>2</v>
      </c>
      <c r="G120">
        <v>2</v>
      </c>
      <c r="H120">
        <v>3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202603</v>
      </c>
      <c r="D122">
        <v>1140003</v>
      </c>
      <c r="E122">
        <v>0</v>
      </c>
      <c r="F122">
        <v>2</v>
      </c>
      <c r="G122">
        <v>2</v>
      </c>
      <c r="H122">
        <v>3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6</v>
      </c>
      <c r="J123">
        <v>12</v>
      </c>
      <c r="K123">
        <v>6</v>
      </c>
      <c r="L123">
        <v>26</v>
      </c>
      <c r="M123">
        <v>0</v>
      </c>
      <c r="N123">
        <v>0</v>
      </c>
      <c r="O123">
        <v>0</v>
      </c>
      <c r="P123">
        <v>26</v>
      </c>
    </row>
    <row r="124" spans="1:16">
      <c r="A124">
        <v>473546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2</v>
      </c>
      <c r="H124">
        <v>0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473546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2</v>
      </c>
      <c r="H125">
        <v>1</v>
      </c>
      <c r="I125">
        <v>4</v>
      </c>
      <c r="J125">
        <v>6</v>
      </c>
      <c r="K125">
        <v>3</v>
      </c>
      <c r="L125">
        <v>16</v>
      </c>
      <c r="M125">
        <v>1</v>
      </c>
      <c r="N125">
        <v>3</v>
      </c>
      <c r="O125">
        <v>4</v>
      </c>
      <c r="P125">
        <v>20</v>
      </c>
    </row>
    <row r="126" spans="1:16">
      <c r="A126">
        <v>473546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2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13</v>
      </c>
      <c r="H136">
        <v>6</v>
      </c>
      <c r="I136">
        <v>24</v>
      </c>
      <c r="J136">
        <v>31</v>
      </c>
      <c r="K136">
        <v>15</v>
      </c>
      <c r="L136">
        <v>89</v>
      </c>
      <c r="M136">
        <v>2</v>
      </c>
      <c r="N136">
        <v>7</v>
      </c>
      <c r="O136">
        <v>9</v>
      </c>
      <c r="P136">
        <v>98</v>
      </c>
    </row>
    <row r="137" spans="1:16">
      <c r="A137">
        <v>473546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7</v>
      </c>
      <c r="H137">
        <v>2</v>
      </c>
      <c r="I137">
        <v>12</v>
      </c>
      <c r="J137">
        <v>23</v>
      </c>
      <c r="K137">
        <v>10</v>
      </c>
      <c r="L137">
        <v>54</v>
      </c>
      <c r="M137">
        <v>1</v>
      </c>
      <c r="N137">
        <v>4</v>
      </c>
      <c r="O137">
        <v>5</v>
      </c>
      <c r="P137">
        <v>59</v>
      </c>
    </row>
    <row r="138" spans="1:16">
      <c r="A138">
        <v>473546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2</v>
      </c>
      <c r="J138">
        <v>1</v>
      </c>
      <c r="K138">
        <v>2</v>
      </c>
      <c r="L138">
        <v>7</v>
      </c>
      <c r="M138">
        <v>0</v>
      </c>
      <c r="N138">
        <v>0</v>
      </c>
      <c r="O138">
        <v>0</v>
      </c>
      <c r="P138">
        <v>7</v>
      </c>
    </row>
    <row r="139" spans="1:16">
      <c r="A139">
        <v>473546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3</v>
      </c>
      <c r="K140">
        <v>0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473546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5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473546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2</v>
      </c>
      <c r="H144">
        <v>1</v>
      </c>
      <c r="I144">
        <v>4</v>
      </c>
      <c r="J144">
        <v>6</v>
      </c>
      <c r="K144">
        <v>3</v>
      </c>
      <c r="L144">
        <v>16</v>
      </c>
      <c r="M144">
        <v>1</v>
      </c>
      <c r="N144">
        <v>3</v>
      </c>
      <c r="O144">
        <v>4</v>
      </c>
      <c r="P144">
        <v>20</v>
      </c>
    </row>
    <row r="145" spans="1:16">
      <c r="A145">
        <v>473546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473546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2</v>
      </c>
      <c r="J148">
        <v>8</v>
      </c>
      <c r="K148">
        <v>4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473546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4</v>
      </c>
      <c r="H151">
        <v>2</v>
      </c>
      <c r="I151">
        <v>6</v>
      </c>
      <c r="J151">
        <v>6</v>
      </c>
      <c r="K151">
        <v>3</v>
      </c>
      <c r="L151">
        <v>21</v>
      </c>
      <c r="M151">
        <v>1</v>
      </c>
      <c r="N151">
        <v>3</v>
      </c>
      <c r="O151">
        <v>4</v>
      </c>
      <c r="P151">
        <v>25</v>
      </c>
    </row>
    <row r="152" spans="1:16">
      <c r="A152">
        <v>473546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5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473546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2</v>
      </c>
      <c r="H153">
        <v>2</v>
      </c>
      <c r="I153">
        <v>3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2</v>
      </c>
      <c r="H161">
        <v>2</v>
      </c>
      <c r="I161">
        <v>3</v>
      </c>
      <c r="J161">
        <v>0</v>
      </c>
      <c r="K161">
        <v>0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473546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3197</v>
      </c>
      <c r="H169">
        <v>1239</v>
      </c>
      <c r="I169">
        <v>42015</v>
      </c>
      <c r="J169">
        <v>47225</v>
      </c>
      <c r="K169">
        <v>41765</v>
      </c>
      <c r="L169">
        <v>135441</v>
      </c>
      <c r="M169">
        <v>0</v>
      </c>
      <c r="N169">
        <v>0</v>
      </c>
      <c r="O169">
        <v>0</v>
      </c>
      <c r="P169">
        <v>135441</v>
      </c>
    </row>
    <row r="170" spans="1:16">
      <c r="A170">
        <v>473546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4200</v>
      </c>
      <c r="H170">
        <v>0</v>
      </c>
      <c r="I170">
        <v>0</v>
      </c>
      <c r="J170">
        <v>0</v>
      </c>
      <c r="K170">
        <v>0</v>
      </c>
      <c r="L170">
        <v>4200</v>
      </c>
      <c r="M170">
        <v>0</v>
      </c>
      <c r="N170">
        <v>0</v>
      </c>
      <c r="O170">
        <v>0</v>
      </c>
      <c r="P170">
        <v>4200</v>
      </c>
    </row>
    <row r="171" spans="1:16">
      <c r="A171">
        <v>473546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490</v>
      </c>
      <c r="H171">
        <v>2416</v>
      </c>
      <c r="I171">
        <v>3110</v>
      </c>
      <c r="J171">
        <v>8779</v>
      </c>
      <c r="K171">
        <v>6045</v>
      </c>
      <c r="L171">
        <v>20840</v>
      </c>
      <c r="M171">
        <v>594</v>
      </c>
      <c r="N171">
        <v>1246</v>
      </c>
      <c r="O171">
        <v>1840</v>
      </c>
      <c r="P171">
        <v>22680</v>
      </c>
    </row>
    <row r="172" spans="1:16">
      <c r="A172">
        <v>473546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80380</v>
      </c>
      <c r="J174">
        <v>80082</v>
      </c>
      <c r="K174">
        <v>65342</v>
      </c>
      <c r="L174">
        <v>225804</v>
      </c>
      <c r="M174">
        <v>0</v>
      </c>
      <c r="N174">
        <v>0</v>
      </c>
      <c r="O174">
        <v>0</v>
      </c>
      <c r="P174">
        <v>225804</v>
      </c>
    </row>
    <row r="175" spans="1:16">
      <c r="A175">
        <v>473546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29299</v>
      </c>
      <c r="J175">
        <v>0</v>
      </c>
      <c r="K175">
        <v>65342</v>
      </c>
      <c r="L175">
        <v>94641</v>
      </c>
      <c r="M175">
        <v>0</v>
      </c>
      <c r="N175">
        <v>0</v>
      </c>
      <c r="O175">
        <v>0</v>
      </c>
      <c r="P175">
        <v>94641</v>
      </c>
    </row>
    <row r="176" spans="1:16">
      <c r="A176">
        <v>473546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51081</v>
      </c>
      <c r="J176">
        <v>80082</v>
      </c>
      <c r="K176">
        <v>0</v>
      </c>
      <c r="L176">
        <v>131163</v>
      </c>
      <c r="M176">
        <v>0</v>
      </c>
      <c r="N176">
        <v>0</v>
      </c>
      <c r="O176">
        <v>0</v>
      </c>
      <c r="P176">
        <v>131163</v>
      </c>
    </row>
    <row r="177" spans="1:16">
      <c r="A177">
        <v>473546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50580</v>
      </c>
      <c r="H182">
        <v>26799</v>
      </c>
      <c r="I182">
        <v>211644</v>
      </c>
      <c r="J182">
        <v>254160</v>
      </c>
      <c r="K182">
        <v>151629</v>
      </c>
      <c r="L182">
        <v>694812</v>
      </c>
      <c r="M182">
        <v>1036</v>
      </c>
      <c r="N182">
        <v>14085</v>
      </c>
      <c r="O182">
        <v>15121</v>
      </c>
      <c r="P182">
        <v>709933</v>
      </c>
    </row>
    <row r="183" spans="1:16">
      <c r="A183">
        <v>473546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19874</v>
      </c>
      <c r="H183">
        <v>3655</v>
      </c>
      <c r="I183">
        <v>78294</v>
      </c>
      <c r="J183">
        <v>163705</v>
      </c>
      <c r="K183">
        <v>81866</v>
      </c>
      <c r="L183">
        <v>347394</v>
      </c>
      <c r="M183">
        <v>594</v>
      </c>
      <c r="N183">
        <v>12759</v>
      </c>
      <c r="O183">
        <v>13353</v>
      </c>
      <c r="P183">
        <v>360747</v>
      </c>
    </row>
    <row r="184" spans="1:16">
      <c r="A184">
        <v>473546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3197</v>
      </c>
      <c r="H184">
        <v>1239</v>
      </c>
      <c r="I184">
        <v>32169</v>
      </c>
      <c r="J184">
        <v>34691</v>
      </c>
      <c r="K184">
        <v>39699</v>
      </c>
      <c r="L184">
        <v>110995</v>
      </c>
      <c r="M184">
        <v>0</v>
      </c>
      <c r="N184">
        <v>0</v>
      </c>
      <c r="O184">
        <v>0</v>
      </c>
      <c r="P184">
        <v>110995</v>
      </c>
    </row>
    <row r="185" spans="1:16">
      <c r="A185">
        <v>473546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8136</v>
      </c>
      <c r="J186">
        <v>7416</v>
      </c>
      <c r="K186">
        <v>0</v>
      </c>
      <c r="L186">
        <v>15552</v>
      </c>
      <c r="M186">
        <v>0</v>
      </c>
      <c r="N186">
        <v>0</v>
      </c>
      <c r="O186">
        <v>0</v>
      </c>
      <c r="P186">
        <v>15552</v>
      </c>
    </row>
    <row r="187" spans="1:16">
      <c r="A187">
        <v>473546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11987</v>
      </c>
      <c r="H188">
        <v>0</v>
      </c>
      <c r="I188">
        <v>33169</v>
      </c>
      <c r="J188">
        <v>107701</v>
      </c>
      <c r="K188">
        <v>34056</v>
      </c>
      <c r="L188">
        <v>186913</v>
      </c>
      <c r="M188">
        <v>0</v>
      </c>
      <c r="N188">
        <v>0</v>
      </c>
      <c r="O188">
        <v>0</v>
      </c>
      <c r="P188">
        <v>186913</v>
      </c>
    </row>
    <row r="189" spans="1:16">
      <c r="A189">
        <v>473546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490</v>
      </c>
      <c r="H190">
        <v>2416</v>
      </c>
      <c r="I190">
        <v>3110</v>
      </c>
      <c r="J190">
        <v>8779</v>
      </c>
      <c r="K190">
        <v>6045</v>
      </c>
      <c r="L190">
        <v>20840</v>
      </c>
      <c r="M190">
        <v>594</v>
      </c>
      <c r="N190">
        <v>1246</v>
      </c>
      <c r="O190">
        <v>1840</v>
      </c>
      <c r="P190">
        <v>22680</v>
      </c>
    </row>
    <row r="191" spans="1:16">
      <c r="A191">
        <v>473546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4200</v>
      </c>
      <c r="H191">
        <v>0</v>
      </c>
      <c r="I191">
        <v>0</v>
      </c>
      <c r="J191">
        <v>0</v>
      </c>
      <c r="K191">
        <v>0</v>
      </c>
      <c r="L191">
        <v>4200</v>
      </c>
      <c r="M191">
        <v>0</v>
      </c>
      <c r="N191">
        <v>0</v>
      </c>
      <c r="O191">
        <v>0</v>
      </c>
      <c r="P191">
        <v>4200</v>
      </c>
    </row>
    <row r="192" spans="1:16">
      <c r="A192">
        <v>473546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1710</v>
      </c>
      <c r="J194">
        <v>5118</v>
      </c>
      <c r="K194">
        <v>2066</v>
      </c>
      <c r="L194">
        <v>8894</v>
      </c>
      <c r="M194">
        <v>0</v>
      </c>
      <c r="N194">
        <v>0</v>
      </c>
      <c r="O194">
        <v>0</v>
      </c>
      <c r="P194">
        <v>8894</v>
      </c>
    </row>
    <row r="195" spans="1:16">
      <c r="A195">
        <v>473546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11513</v>
      </c>
      <c r="O196">
        <v>11513</v>
      </c>
      <c r="P196">
        <v>11513</v>
      </c>
    </row>
    <row r="197" spans="1:16">
      <c r="A197">
        <v>473546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5833</v>
      </c>
      <c r="H197">
        <v>2498</v>
      </c>
      <c r="I197">
        <v>9165</v>
      </c>
      <c r="J197">
        <v>10373</v>
      </c>
      <c r="K197">
        <v>4421</v>
      </c>
      <c r="L197">
        <v>32290</v>
      </c>
      <c r="M197">
        <v>442</v>
      </c>
      <c r="N197">
        <v>1326</v>
      </c>
      <c r="O197">
        <v>1768</v>
      </c>
      <c r="P197">
        <v>34058</v>
      </c>
    </row>
    <row r="198" spans="1:16">
      <c r="A198">
        <v>473546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11987</v>
      </c>
      <c r="H198">
        <v>0</v>
      </c>
      <c r="I198">
        <v>33169</v>
      </c>
      <c r="J198">
        <v>107701</v>
      </c>
      <c r="K198">
        <v>34056</v>
      </c>
      <c r="L198">
        <v>186913</v>
      </c>
      <c r="M198">
        <v>0</v>
      </c>
      <c r="N198">
        <v>0</v>
      </c>
      <c r="O198">
        <v>0</v>
      </c>
      <c r="P198">
        <v>186913</v>
      </c>
    </row>
    <row r="199" spans="1:16">
      <c r="A199">
        <v>473546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24873</v>
      </c>
      <c r="H199">
        <v>20646</v>
      </c>
      <c r="I199">
        <v>43805</v>
      </c>
      <c r="J199">
        <v>0</v>
      </c>
      <c r="K199">
        <v>0</v>
      </c>
      <c r="L199">
        <v>89324</v>
      </c>
      <c r="M199">
        <v>0</v>
      </c>
      <c r="N199">
        <v>0</v>
      </c>
      <c r="O199">
        <v>0</v>
      </c>
      <c r="P199">
        <v>89324</v>
      </c>
    </row>
    <row r="200" spans="1:16">
      <c r="A200">
        <v>473546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24873</v>
      </c>
      <c r="H207">
        <v>20646</v>
      </c>
      <c r="I207">
        <v>43805</v>
      </c>
      <c r="J207">
        <v>0</v>
      </c>
      <c r="K207">
        <v>0</v>
      </c>
      <c r="L207">
        <v>89324</v>
      </c>
      <c r="M207">
        <v>0</v>
      </c>
      <c r="N207">
        <v>0</v>
      </c>
      <c r="O207">
        <v>0</v>
      </c>
      <c r="P207">
        <v>89324</v>
      </c>
    </row>
    <row r="208" spans="1:16">
      <c r="A208">
        <v>473546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31970</v>
      </c>
      <c r="H215">
        <v>12390</v>
      </c>
      <c r="I215">
        <v>420150</v>
      </c>
      <c r="J215">
        <v>472250</v>
      </c>
      <c r="K215">
        <v>417650</v>
      </c>
      <c r="L215">
        <v>1354410</v>
      </c>
      <c r="M215">
        <v>0</v>
      </c>
      <c r="N215">
        <v>0</v>
      </c>
      <c r="O215">
        <v>0</v>
      </c>
      <c r="P215">
        <v>1354410</v>
      </c>
    </row>
    <row r="216" spans="1:16">
      <c r="A216">
        <v>473546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42000</v>
      </c>
      <c r="H216">
        <v>0</v>
      </c>
      <c r="I216">
        <v>0</v>
      </c>
      <c r="J216">
        <v>0</v>
      </c>
      <c r="K216">
        <v>0</v>
      </c>
      <c r="L216">
        <v>42000</v>
      </c>
      <c r="M216">
        <v>0</v>
      </c>
      <c r="N216">
        <v>0</v>
      </c>
      <c r="O216">
        <v>0</v>
      </c>
      <c r="P216">
        <v>42000</v>
      </c>
    </row>
    <row r="217" spans="1:16">
      <c r="A217">
        <v>473546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4900</v>
      </c>
      <c r="H217">
        <v>24160</v>
      </c>
      <c r="I217">
        <v>31100</v>
      </c>
      <c r="J217">
        <v>87790</v>
      </c>
      <c r="K217">
        <v>60450</v>
      </c>
      <c r="L217">
        <v>208400</v>
      </c>
      <c r="M217">
        <v>5940</v>
      </c>
      <c r="N217">
        <v>12460</v>
      </c>
      <c r="O217">
        <v>18400</v>
      </c>
      <c r="P217">
        <v>226800</v>
      </c>
    </row>
    <row r="218" spans="1:16">
      <c r="A218">
        <v>473546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803800</v>
      </c>
      <c r="J220">
        <v>800820</v>
      </c>
      <c r="K220">
        <v>653420</v>
      </c>
      <c r="L220">
        <v>2258040</v>
      </c>
      <c r="M220">
        <v>0</v>
      </c>
      <c r="N220">
        <v>0</v>
      </c>
      <c r="O220">
        <v>0</v>
      </c>
      <c r="P220">
        <v>2258040</v>
      </c>
    </row>
    <row r="221" spans="1:16">
      <c r="A221">
        <v>473546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292990</v>
      </c>
      <c r="J221">
        <v>0</v>
      </c>
      <c r="K221">
        <v>653420</v>
      </c>
      <c r="L221">
        <v>946410</v>
      </c>
      <c r="M221">
        <v>0</v>
      </c>
      <c r="N221">
        <v>0</v>
      </c>
      <c r="O221">
        <v>0</v>
      </c>
      <c r="P221">
        <v>946410</v>
      </c>
    </row>
    <row r="222" spans="1:16">
      <c r="A222">
        <v>473546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510810</v>
      </c>
      <c r="J222">
        <v>800820</v>
      </c>
      <c r="K222">
        <v>0</v>
      </c>
      <c r="L222">
        <v>1311630</v>
      </c>
      <c r="M222">
        <v>0</v>
      </c>
      <c r="N222">
        <v>0</v>
      </c>
      <c r="O222">
        <v>0</v>
      </c>
      <c r="P222">
        <v>1311630</v>
      </c>
    </row>
    <row r="223" spans="1:16">
      <c r="A223">
        <v>473546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505800</v>
      </c>
      <c r="H228">
        <v>267990</v>
      </c>
      <c r="I228">
        <v>2116440</v>
      </c>
      <c r="J228">
        <v>2541600</v>
      </c>
      <c r="K228">
        <v>1516290</v>
      </c>
      <c r="L228">
        <v>6948120</v>
      </c>
      <c r="M228">
        <v>10360</v>
      </c>
      <c r="N228">
        <v>140850</v>
      </c>
      <c r="O228">
        <v>151210</v>
      </c>
      <c r="P228">
        <v>7099330</v>
      </c>
    </row>
    <row r="229" spans="1:16">
      <c r="A229">
        <v>473546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198740</v>
      </c>
      <c r="H229">
        <v>36550</v>
      </c>
      <c r="I229">
        <v>782940</v>
      </c>
      <c r="J229">
        <v>1637050</v>
      </c>
      <c r="K229">
        <v>818660</v>
      </c>
      <c r="L229">
        <v>3473940</v>
      </c>
      <c r="M229">
        <v>5940</v>
      </c>
      <c r="N229">
        <v>127590</v>
      </c>
      <c r="O229">
        <v>133530</v>
      </c>
      <c r="P229">
        <v>3607470</v>
      </c>
    </row>
    <row r="230" spans="1:16">
      <c r="A230">
        <v>473546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31970</v>
      </c>
      <c r="H230">
        <v>12390</v>
      </c>
      <c r="I230">
        <v>321690</v>
      </c>
      <c r="J230">
        <v>346910</v>
      </c>
      <c r="K230">
        <v>396990</v>
      </c>
      <c r="L230">
        <v>1109950</v>
      </c>
      <c r="M230">
        <v>0</v>
      </c>
      <c r="N230">
        <v>0</v>
      </c>
      <c r="O230">
        <v>0</v>
      </c>
      <c r="P230">
        <v>1109950</v>
      </c>
    </row>
    <row r="231" spans="1:16">
      <c r="A231">
        <v>473546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81360</v>
      </c>
      <c r="J232">
        <v>74160</v>
      </c>
      <c r="K232">
        <v>0</v>
      </c>
      <c r="L232">
        <v>155520</v>
      </c>
      <c r="M232">
        <v>0</v>
      </c>
      <c r="N232">
        <v>0</v>
      </c>
      <c r="O232">
        <v>0</v>
      </c>
      <c r="P232">
        <v>155520</v>
      </c>
    </row>
    <row r="233" spans="1:16">
      <c r="A233">
        <v>473546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119870</v>
      </c>
      <c r="H234">
        <v>0</v>
      </c>
      <c r="I234">
        <v>331690</v>
      </c>
      <c r="J234">
        <v>1077010</v>
      </c>
      <c r="K234">
        <v>340560</v>
      </c>
      <c r="L234">
        <v>1869130</v>
      </c>
      <c r="M234">
        <v>0</v>
      </c>
      <c r="N234">
        <v>0</v>
      </c>
      <c r="O234">
        <v>0</v>
      </c>
      <c r="P234">
        <v>1869130</v>
      </c>
    </row>
    <row r="235" spans="1:16">
      <c r="A235">
        <v>473546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4900</v>
      </c>
      <c r="H236">
        <v>24160</v>
      </c>
      <c r="I236">
        <v>31100</v>
      </c>
      <c r="J236">
        <v>87790</v>
      </c>
      <c r="K236">
        <v>60450</v>
      </c>
      <c r="L236">
        <v>208400</v>
      </c>
      <c r="M236">
        <v>5940</v>
      </c>
      <c r="N236">
        <v>12460</v>
      </c>
      <c r="O236">
        <v>18400</v>
      </c>
      <c r="P236">
        <v>226800</v>
      </c>
    </row>
    <row r="237" spans="1:16">
      <c r="A237">
        <v>473546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42000</v>
      </c>
      <c r="H237">
        <v>0</v>
      </c>
      <c r="I237">
        <v>0</v>
      </c>
      <c r="J237">
        <v>0</v>
      </c>
      <c r="K237">
        <v>0</v>
      </c>
      <c r="L237">
        <v>42000</v>
      </c>
      <c r="M237">
        <v>0</v>
      </c>
      <c r="N237">
        <v>0</v>
      </c>
      <c r="O237">
        <v>0</v>
      </c>
      <c r="P237">
        <v>42000</v>
      </c>
    </row>
    <row r="238" spans="1:16">
      <c r="A238">
        <v>473546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17100</v>
      </c>
      <c r="J240">
        <v>51180</v>
      </c>
      <c r="K240">
        <v>20660</v>
      </c>
      <c r="L240">
        <v>88940</v>
      </c>
      <c r="M240">
        <v>0</v>
      </c>
      <c r="N240">
        <v>0</v>
      </c>
      <c r="O240">
        <v>0</v>
      </c>
      <c r="P240">
        <v>88940</v>
      </c>
    </row>
    <row r="241" spans="1:16">
      <c r="A241">
        <v>473546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115130</v>
      </c>
      <c r="O242">
        <v>115130</v>
      </c>
      <c r="P242">
        <v>115130</v>
      </c>
    </row>
    <row r="243" spans="1:16">
      <c r="A243">
        <v>473546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58330</v>
      </c>
      <c r="H243">
        <v>24980</v>
      </c>
      <c r="I243">
        <v>91650</v>
      </c>
      <c r="J243">
        <v>103730</v>
      </c>
      <c r="K243">
        <v>44210</v>
      </c>
      <c r="L243">
        <v>322900</v>
      </c>
      <c r="M243">
        <v>4420</v>
      </c>
      <c r="N243">
        <v>13260</v>
      </c>
      <c r="O243">
        <v>17680</v>
      </c>
      <c r="P243">
        <v>340580</v>
      </c>
    </row>
    <row r="244" spans="1:16">
      <c r="A244">
        <v>473546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119870</v>
      </c>
      <c r="H244">
        <v>0</v>
      </c>
      <c r="I244">
        <v>331690</v>
      </c>
      <c r="J244">
        <v>1077010</v>
      </c>
      <c r="K244">
        <v>340560</v>
      </c>
      <c r="L244">
        <v>1869130</v>
      </c>
      <c r="M244">
        <v>0</v>
      </c>
      <c r="N244">
        <v>0</v>
      </c>
      <c r="O244">
        <v>0</v>
      </c>
      <c r="P244">
        <v>1869130</v>
      </c>
    </row>
    <row r="245" spans="1:16">
      <c r="A245">
        <v>473546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248730</v>
      </c>
      <c r="H245">
        <v>206460</v>
      </c>
      <c r="I245">
        <v>438050</v>
      </c>
      <c r="J245">
        <v>0</v>
      </c>
      <c r="K245">
        <v>0</v>
      </c>
      <c r="L245">
        <v>893240</v>
      </c>
      <c r="M245">
        <v>0</v>
      </c>
      <c r="N245">
        <v>0</v>
      </c>
      <c r="O245">
        <v>0</v>
      </c>
      <c r="P245">
        <v>893240</v>
      </c>
    </row>
    <row r="246" spans="1:16">
      <c r="A246">
        <v>473546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248730</v>
      </c>
      <c r="H253">
        <v>206460</v>
      </c>
      <c r="I253">
        <v>438050</v>
      </c>
      <c r="J253">
        <v>0</v>
      </c>
      <c r="K253">
        <v>0</v>
      </c>
      <c r="L253">
        <v>893240</v>
      </c>
      <c r="M253">
        <v>0</v>
      </c>
      <c r="N253">
        <v>0</v>
      </c>
      <c r="O253">
        <v>0</v>
      </c>
      <c r="P253">
        <v>893240</v>
      </c>
    </row>
    <row r="254" spans="1:16">
      <c r="A254">
        <v>473546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28773</v>
      </c>
      <c r="H261">
        <v>11151</v>
      </c>
      <c r="I261">
        <v>378135</v>
      </c>
      <c r="J261">
        <v>425025</v>
      </c>
      <c r="K261">
        <v>375885</v>
      </c>
      <c r="L261">
        <v>1218969</v>
      </c>
      <c r="M261">
        <v>0</v>
      </c>
      <c r="N261">
        <v>0</v>
      </c>
      <c r="O261">
        <v>0</v>
      </c>
      <c r="P261">
        <v>1218969</v>
      </c>
    </row>
    <row r="262" spans="1:16">
      <c r="A262">
        <v>473546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37800</v>
      </c>
      <c r="H262">
        <v>0</v>
      </c>
      <c r="I262">
        <v>0</v>
      </c>
      <c r="J262">
        <v>0</v>
      </c>
      <c r="K262">
        <v>0</v>
      </c>
      <c r="L262">
        <v>37800</v>
      </c>
      <c r="M262">
        <v>0</v>
      </c>
      <c r="N262">
        <v>0</v>
      </c>
      <c r="O262">
        <v>0</v>
      </c>
      <c r="P262">
        <v>37800</v>
      </c>
    </row>
    <row r="263" spans="1:16">
      <c r="A263">
        <v>473546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4410</v>
      </c>
      <c r="H263">
        <v>21744</v>
      </c>
      <c r="I263">
        <v>27990</v>
      </c>
      <c r="J263">
        <v>79011</v>
      </c>
      <c r="K263">
        <v>54405</v>
      </c>
      <c r="L263">
        <v>187560</v>
      </c>
      <c r="M263">
        <v>5346</v>
      </c>
      <c r="N263">
        <v>11214</v>
      </c>
      <c r="O263">
        <v>16560</v>
      </c>
      <c r="P263">
        <v>204120</v>
      </c>
    </row>
    <row r="264" spans="1:16">
      <c r="A264">
        <v>473546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723420</v>
      </c>
      <c r="J266">
        <v>720738</v>
      </c>
      <c r="K266">
        <v>588078</v>
      </c>
      <c r="L266">
        <v>2032236</v>
      </c>
      <c r="M266">
        <v>0</v>
      </c>
      <c r="N266">
        <v>0</v>
      </c>
      <c r="O266">
        <v>0</v>
      </c>
      <c r="P266">
        <v>2032236</v>
      </c>
    </row>
    <row r="267" spans="1:16">
      <c r="A267">
        <v>473546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263691</v>
      </c>
      <c r="J267">
        <v>0</v>
      </c>
      <c r="K267">
        <v>588078</v>
      </c>
      <c r="L267">
        <v>851769</v>
      </c>
      <c r="M267">
        <v>0</v>
      </c>
      <c r="N267">
        <v>0</v>
      </c>
      <c r="O267">
        <v>0</v>
      </c>
      <c r="P267">
        <v>851769</v>
      </c>
    </row>
    <row r="268" spans="1:16">
      <c r="A268">
        <v>473546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459729</v>
      </c>
      <c r="J268">
        <v>720738</v>
      </c>
      <c r="K268">
        <v>0</v>
      </c>
      <c r="L268">
        <v>1180467</v>
      </c>
      <c r="M268">
        <v>0</v>
      </c>
      <c r="N268">
        <v>0</v>
      </c>
      <c r="O268">
        <v>0</v>
      </c>
      <c r="P268">
        <v>1180467</v>
      </c>
    </row>
    <row r="269" spans="1:16">
      <c r="A269">
        <v>473546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461053</v>
      </c>
      <c r="H274">
        <v>243689</v>
      </c>
      <c r="I274">
        <v>1913961</v>
      </c>
      <c r="J274">
        <v>2297813</v>
      </c>
      <c r="K274">
        <v>1369082</v>
      </c>
      <c r="L274">
        <v>6285598</v>
      </c>
      <c r="M274">
        <v>9766</v>
      </c>
      <c r="N274">
        <v>128091</v>
      </c>
      <c r="O274">
        <v>137857</v>
      </c>
      <c r="P274">
        <v>6423455</v>
      </c>
    </row>
    <row r="275" spans="1:16">
      <c r="A275">
        <v>473546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178866</v>
      </c>
      <c r="H275">
        <v>32895</v>
      </c>
      <c r="I275">
        <v>704646</v>
      </c>
      <c r="J275">
        <v>1473345</v>
      </c>
      <c r="K275">
        <v>736794</v>
      </c>
      <c r="L275">
        <v>3126546</v>
      </c>
      <c r="M275">
        <v>5346</v>
      </c>
      <c r="N275">
        <v>114831</v>
      </c>
      <c r="O275">
        <v>120177</v>
      </c>
      <c r="P275">
        <v>3246723</v>
      </c>
    </row>
    <row r="276" spans="1:16">
      <c r="A276">
        <v>473546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28773</v>
      </c>
      <c r="H276">
        <v>11151</v>
      </c>
      <c r="I276">
        <v>289521</v>
      </c>
      <c r="J276">
        <v>312219</v>
      </c>
      <c r="K276">
        <v>357291</v>
      </c>
      <c r="L276">
        <v>998955</v>
      </c>
      <c r="M276">
        <v>0</v>
      </c>
      <c r="N276">
        <v>0</v>
      </c>
      <c r="O276">
        <v>0</v>
      </c>
      <c r="P276">
        <v>998955</v>
      </c>
    </row>
    <row r="277" spans="1:16">
      <c r="A277">
        <v>473546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73224</v>
      </c>
      <c r="J278">
        <v>66744</v>
      </c>
      <c r="K278">
        <v>0</v>
      </c>
      <c r="L278">
        <v>139968</v>
      </c>
      <c r="M278">
        <v>0</v>
      </c>
      <c r="N278">
        <v>0</v>
      </c>
      <c r="O278">
        <v>0</v>
      </c>
      <c r="P278">
        <v>139968</v>
      </c>
    </row>
    <row r="279" spans="1:16">
      <c r="A279">
        <v>473546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107883</v>
      </c>
      <c r="H280">
        <v>0</v>
      </c>
      <c r="I280">
        <v>298521</v>
      </c>
      <c r="J280">
        <v>969309</v>
      </c>
      <c r="K280">
        <v>306504</v>
      </c>
      <c r="L280">
        <v>1682217</v>
      </c>
      <c r="M280">
        <v>0</v>
      </c>
      <c r="N280">
        <v>0</v>
      </c>
      <c r="O280">
        <v>0</v>
      </c>
      <c r="P280">
        <v>1682217</v>
      </c>
    </row>
    <row r="281" spans="1:16">
      <c r="A281">
        <v>473546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4410</v>
      </c>
      <c r="H282">
        <v>21744</v>
      </c>
      <c r="I282">
        <v>27990</v>
      </c>
      <c r="J282">
        <v>79011</v>
      </c>
      <c r="K282">
        <v>54405</v>
      </c>
      <c r="L282">
        <v>187560</v>
      </c>
      <c r="M282">
        <v>5346</v>
      </c>
      <c r="N282">
        <v>11214</v>
      </c>
      <c r="O282">
        <v>16560</v>
      </c>
      <c r="P282">
        <v>204120</v>
      </c>
    </row>
    <row r="283" spans="1:16">
      <c r="A283">
        <v>473546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37800</v>
      </c>
      <c r="H283">
        <v>0</v>
      </c>
      <c r="I283">
        <v>0</v>
      </c>
      <c r="J283">
        <v>0</v>
      </c>
      <c r="K283">
        <v>0</v>
      </c>
      <c r="L283">
        <v>37800</v>
      </c>
      <c r="M283">
        <v>0</v>
      </c>
      <c r="N283">
        <v>0</v>
      </c>
      <c r="O283">
        <v>0</v>
      </c>
      <c r="P283">
        <v>37800</v>
      </c>
    </row>
    <row r="284" spans="1:16">
      <c r="A284">
        <v>473546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15390</v>
      </c>
      <c r="J286">
        <v>46062</v>
      </c>
      <c r="K286">
        <v>18594</v>
      </c>
      <c r="L286">
        <v>80046</v>
      </c>
      <c r="M286">
        <v>0</v>
      </c>
      <c r="N286">
        <v>0</v>
      </c>
      <c r="O286">
        <v>0</v>
      </c>
      <c r="P286">
        <v>80046</v>
      </c>
    </row>
    <row r="287" spans="1:16">
      <c r="A287">
        <v>473546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103617</v>
      </c>
      <c r="O288">
        <v>103617</v>
      </c>
      <c r="P288">
        <v>103617</v>
      </c>
    </row>
    <row r="289" spans="1:16">
      <c r="A289">
        <v>473546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58330</v>
      </c>
      <c r="H289">
        <v>24980</v>
      </c>
      <c r="I289">
        <v>91650</v>
      </c>
      <c r="J289">
        <v>103730</v>
      </c>
      <c r="K289">
        <v>44210</v>
      </c>
      <c r="L289">
        <v>322900</v>
      </c>
      <c r="M289">
        <v>4420</v>
      </c>
      <c r="N289">
        <v>13260</v>
      </c>
      <c r="O289">
        <v>17680</v>
      </c>
      <c r="P289">
        <v>340580</v>
      </c>
    </row>
    <row r="290" spans="1:16">
      <c r="A290">
        <v>473546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107883</v>
      </c>
      <c r="H290">
        <v>0</v>
      </c>
      <c r="I290">
        <v>298521</v>
      </c>
      <c r="J290">
        <v>969309</v>
      </c>
      <c r="K290">
        <v>306504</v>
      </c>
      <c r="L290">
        <v>1682217</v>
      </c>
      <c r="M290">
        <v>0</v>
      </c>
      <c r="N290">
        <v>0</v>
      </c>
      <c r="O290">
        <v>0</v>
      </c>
      <c r="P290">
        <v>1682217</v>
      </c>
    </row>
    <row r="291" spans="1:16">
      <c r="A291">
        <v>473546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223857</v>
      </c>
      <c r="H291">
        <v>185814</v>
      </c>
      <c r="I291">
        <v>394245</v>
      </c>
      <c r="J291">
        <v>0</v>
      </c>
      <c r="K291">
        <v>0</v>
      </c>
      <c r="L291">
        <v>803916</v>
      </c>
      <c r="M291">
        <v>0</v>
      </c>
      <c r="N291">
        <v>0</v>
      </c>
      <c r="O291">
        <v>0</v>
      </c>
      <c r="P291">
        <v>803916</v>
      </c>
    </row>
    <row r="292" spans="1:16">
      <c r="A292">
        <v>473546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223857</v>
      </c>
      <c r="H299">
        <v>185814</v>
      </c>
      <c r="I299">
        <v>394245</v>
      </c>
      <c r="J299">
        <v>0</v>
      </c>
      <c r="K299">
        <v>0</v>
      </c>
      <c r="L299">
        <v>803916</v>
      </c>
      <c r="M299">
        <v>0</v>
      </c>
      <c r="N299">
        <v>0</v>
      </c>
      <c r="O299">
        <v>0</v>
      </c>
      <c r="P299">
        <v>803916</v>
      </c>
    </row>
    <row r="300" spans="1:16">
      <c r="A300">
        <v>473546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473546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473546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1535</v>
      </c>
      <c r="H328">
        <v>0</v>
      </c>
      <c r="I328">
        <v>35495</v>
      </c>
      <c r="J328">
        <v>0</v>
      </c>
      <c r="K328">
        <v>0</v>
      </c>
      <c r="L328">
        <v>37030</v>
      </c>
      <c r="M328">
        <v>0</v>
      </c>
      <c r="N328">
        <v>0</v>
      </c>
      <c r="O328">
        <v>0</v>
      </c>
      <c r="P328">
        <v>37030</v>
      </c>
    </row>
    <row r="329" spans="1:16">
      <c r="A329">
        <v>473546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1455</v>
      </c>
      <c r="H329">
        <v>0</v>
      </c>
      <c r="I329">
        <v>28365</v>
      </c>
      <c r="J329">
        <v>0</v>
      </c>
      <c r="K329">
        <v>0</v>
      </c>
      <c r="L329">
        <v>29820</v>
      </c>
      <c r="M329">
        <v>0</v>
      </c>
      <c r="N329">
        <v>0</v>
      </c>
      <c r="O329">
        <v>0</v>
      </c>
      <c r="P329">
        <v>29820</v>
      </c>
    </row>
    <row r="330" spans="1:16">
      <c r="A330">
        <v>473546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2990</v>
      </c>
      <c r="H330">
        <v>0</v>
      </c>
      <c r="I330">
        <v>63860</v>
      </c>
      <c r="J330">
        <v>0</v>
      </c>
      <c r="K330">
        <v>0</v>
      </c>
      <c r="L330">
        <v>66850</v>
      </c>
      <c r="M330">
        <v>0</v>
      </c>
      <c r="N330">
        <v>0</v>
      </c>
      <c r="O330">
        <v>0</v>
      </c>
      <c r="P330">
        <v>66850</v>
      </c>
    </row>
    <row r="331" spans="1:16">
      <c r="A331">
        <v>473546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1535</v>
      </c>
      <c r="H334">
        <v>0</v>
      </c>
      <c r="I334">
        <v>0</v>
      </c>
      <c r="J334">
        <v>0</v>
      </c>
      <c r="K334">
        <v>0</v>
      </c>
      <c r="L334">
        <v>1535</v>
      </c>
      <c r="M334">
        <v>0</v>
      </c>
      <c r="N334">
        <v>0</v>
      </c>
      <c r="O334">
        <v>0</v>
      </c>
      <c r="P334">
        <v>1535</v>
      </c>
    </row>
    <row r="335" spans="1:16">
      <c r="A335">
        <v>473546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473546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202603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202603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202603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202603</v>
      </c>
      <c r="D1790">
        <v>6070202</v>
      </c>
      <c r="E1790">
        <v>0</v>
      </c>
      <c r="F1790">
        <v>8517</v>
      </c>
      <c r="G1790">
        <v>8517</v>
      </c>
    </row>
    <row r="1791" spans="1:16">
      <c r="A1791">
        <v>473546</v>
      </c>
      <c r="B1791" t="s">
        <v>282</v>
      </c>
      <c r="C1791">
        <v>202603</v>
      </c>
      <c r="D1791">
        <v>6070301</v>
      </c>
      <c r="E1791">
        <v>0</v>
      </c>
      <c r="F1791">
        <v>12</v>
      </c>
      <c r="G1791">
        <v>12</v>
      </c>
    </row>
    <row r="1792" spans="1:16">
      <c r="A1792">
        <v>473546</v>
      </c>
      <c r="B1792" t="s">
        <v>282</v>
      </c>
      <c r="C1792">
        <v>202603</v>
      </c>
      <c r="D1792">
        <v>6070302</v>
      </c>
      <c r="E1792">
        <v>0</v>
      </c>
      <c r="F1792">
        <v>108278</v>
      </c>
      <c r="G1792">
        <v>108278</v>
      </c>
    </row>
    <row r="1793" spans="1:7">
      <c r="A1793">
        <v>473546</v>
      </c>
      <c r="B1793" t="s">
        <v>282</v>
      </c>
      <c r="C1793">
        <v>202603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473546</v>
      </c>
      <c r="B1794" t="s">
        <v>282</v>
      </c>
      <c r="C1794">
        <v>202603</v>
      </c>
      <c r="D1794">
        <v>6070402</v>
      </c>
      <c r="E1794">
        <v>0</v>
      </c>
      <c r="F1794">
        <v>96638</v>
      </c>
      <c r="G1794">
        <v>96638</v>
      </c>
    </row>
    <row r="1795" spans="1:7">
      <c r="A1795">
        <v>473546</v>
      </c>
      <c r="B1795" t="s">
        <v>282</v>
      </c>
      <c r="C1795">
        <v>202603</v>
      </c>
      <c r="D1795">
        <v>6070501</v>
      </c>
      <c r="E1795">
        <v>0</v>
      </c>
      <c r="F1795">
        <v>19</v>
      </c>
      <c r="G1795">
        <v>19</v>
      </c>
    </row>
    <row r="1796" spans="1:7">
      <c r="A1796">
        <v>473546</v>
      </c>
      <c r="B1796" t="s">
        <v>282</v>
      </c>
      <c r="C1796">
        <v>202603</v>
      </c>
      <c r="D1796">
        <v>6070502</v>
      </c>
      <c r="E1796">
        <v>0</v>
      </c>
      <c r="F1796">
        <v>213433</v>
      </c>
      <c r="G1796">
        <v>213433</v>
      </c>
    </row>
    <row r="1797" spans="1:7">
      <c r="A1797">
        <v>473546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202603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202603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AC95-DB98-4875-BF2C-5DE410EBD88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107</v>
      </c>
      <c r="D12" s="68"/>
      <c r="E12" s="68"/>
      <c r="F12" s="73"/>
      <c r="G12" s="74">
        <f>VLOOKUP($H12,原データ!$D$1:$R$2300,5,FALSE)</f>
        <v>108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63</v>
      </c>
      <c r="D13" s="68"/>
      <c r="E13" s="68"/>
      <c r="F13" s="430"/>
      <c r="G13" s="431">
        <f>VLOOKUP($H13,原データ!$D$1:$R$2300,5,FALSE)</f>
        <v>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211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212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4D173-FC47-4983-A82A-D213CFBBBDF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</v>
      </c>
      <c r="M19" s="63">
        <f>VLOOKUP($P19,原データ!$D$1:$R$2300,9,FALSE)</f>
        <v>4</v>
      </c>
      <c r="N19" s="64">
        <f t="shared" si="1"/>
        <v>4</v>
      </c>
      <c r="O19" s="65">
        <f t="shared" si="1"/>
        <v>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0EC8B-4106-499F-AE20-611FFC5D89A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AB81-1900-4330-B870-11C28D7EA02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DC91-9AC5-47F3-BF61-D1504AC25BB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</v>
      </c>
      <c r="C12" s="61">
        <f>SUM(C13:C14)</f>
        <v>5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6</v>
      </c>
      <c r="H12" s="148">
        <f t="shared" si="0"/>
        <v>10</v>
      </c>
      <c r="I12" s="148">
        <f t="shared" si="0"/>
        <v>7</v>
      </c>
      <c r="J12" s="61">
        <f t="shared" si="0"/>
        <v>7</v>
      </c>
      <c r="K12" s="146">
        <f>SUM(E12:J12)</f>
        <v>33</v>
      </c>
      <c r="L12" s="149">
        <f>SUM(D12,K12)</f>
        <v>43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5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6</v>
      </c>
      <c r="H14" s="164">
        <f>VLOOKUP($M14,原データ!$D$1:$R$2300,5,FALSE)</f>
        <v>10</v>
      </c>
      <c r="I14" s="164">
        <f>VLOOKUP($M14,原データ!$D$1:$R$2300,6,FALSE)</f>
        <v>7</v>
      </c>
      <c r="J14" s="161">
        <f>VLOOKUP($M14,原データ!$D$1:$R$2300,7,FALSE)</f>
        <v>4</v>
      </c>
      <c r="K14" s="162">
        <f>SUM(E14:J14)</f>
        <v>30</v>
      </c>
      <c r="L14" s="165">
        <f>SUM(D14,K14)</f>
        <v>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</v>
      </c>
      <c r="C16" s="175">
        <f>SUM(C12,C15)</f>
        <v>6</v>
      </c>
      <c r="D16" s="169">
        <f>SUM(B16:C16)</f>
        <v>11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6</v>
      </c>
      <c r="H16" s="176">
        <f t="shared" si="1"/>
        <v>10</v>
      </c>
      <c r="I16" s="176">
        <f t="shared" si="1"/>
        <v>7</v>
      </c>
      <c r="J16" s="175">
        <f t="shared" si="1"/>
        <v>7</v>
      </c>
      <c r="K16" s="169">
        <f>SUM(E16:J16)</f>
        <v>33</v>
      </c>
      <c r="L16" s="172">
        <f>SUM(D16,K16)</f>
        <v>44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4</v>
      </c>
      <c r="G21" s="180">
        <f t="shared" si="2"/>
        <v>2</v>
      </c>
      <c r="H21" s="180">
        <f t="shared" si="2"/>
        <v>7</v>
      </c>
      <c r="I21" s="180">
        <f t="shared" si="2"/>
        <v>6</v>
      </c>
      <c r="J21" s="181">
        <f t="shared" si="2"/>
        <v>4</v>
      </c>
      <c r="K21" s="169">
        <f t="shared" si="2"/>
        <v>23</v>
      </c>
      <c r="L21" s="172">
        <f t="shared" si="2"/>
        <v>28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2</v>
      </c>
      <c r="T21" s="180">
        <f>VLOOKUP($Y21,原データ!$D$1:$R$2300,5,FALSE)</f>
        <v>7</v>
      </c>
      <c r="U21" s="180">
        <f>VLOOKUP($Y21,原データ!$D$1:$R$2300,6,FALSE)</f>
        <v>6</v>
      </c>
      <c r="V21" s="181">
        <f>VLOOKUP($Y21,原データ!$D$1:$R$2300,7,FALSE)</f>
        <v>4</v>
      </c>
      <c r="W21" s="169">
        <f>SUM(Q21:V21)</f>
        <v>23</v>
      </c>
      <c r="X21" s="172">
        <f>SUM(P21,W21)</f>
        <v>28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4</v>
      </c>
      <c r="G23" s="176">
        <f t="shared" si="3"/>
        <v>2</v>
      </c>
      <c r="H23" s="176">
        <f t="shared" si="3"/>
        <v>7</v>
      </c>
      <c r="I23" s="176">
        <f t="shared" si="3"/>
        <v>6</v>
      </c>
      <c r="J23" s="175">
        <f t="shared" si="3"/>
        <v>4</v>
      </c>
      <c r="K23" s="169">
        <f t="shared" si="3"/>
        <v>23</v>
      </c>
      <c r="L23" s="172">
        <f>X23+AK23</f>
        <v>28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4</v>
      </c>
      <c r="S23" s="176">
        <f t="shared" si="4"/>
        <v>2</v>
      </c>
      <c r="T23" s="176">
        <f t="shared" si="4"/>
        <v>7</v>
      </c>
      <c r="U23" s="176">
        <f t="shared" si="4"/>
        <v>6</v>
      </c>
      <c r="V23" s="175">
        <f t="shared" si="4"/>
        <v>4</v>
      </c>
      <c r="W23" s="169">
        <f t="shared" si="4"/>
        <v>23</v>
      </c>
      <c r="X23" s="172">
        <f>SUM(P23,W23)</f>
        <v>28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2</v>
      </c>
      <c r="H28" s="180">
        <f t="shared" si="6"/>
        <v>3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2</v>
      </c>
      <c r="T28" s="180">
        <f>VLOOKUP($Y28,原データ!$D$1:$R$2300,5,FALSE)</f>
        <v>3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2</v>
      </c>
      <c r="H30" s="176">
        <f t="shared" si="6"/>
        <v>3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2</v>
      </c>
      <c r="T30" s="176">
        <f t="shared" si="7"/>
        <v>3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2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2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6B17-DDB4-4317-80EE-31EA0915DC1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2</v>
      </c>
      <c r="J8" s="315">
        <f t="shared" ref="J8:J49" si="5">X8+AM8</f>
        <v>12</v>
      </c>
      <c r="K8" s="315">
        <f t="shared" ref="K8:K49" si="6">Y8+AN8</f>
        <v>23</v>
      </c>
      <c r="L8" s="312">
        <f t="shared" ref="L8:L49" si="7">Z8+AO8</f>
        <v>10</v>
      </c>
      <c r="M8" s="313">
        <f t="shared" ref="M8:M49" si="8">AA8+AP8</f>
        <v>54</v>
      </c>
      <c r="N8" s="316">
        <f t="shared" ref="N8:N49" si="9">AB8+AQ8</f>
        <v>59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2</v>
      </c>
      <c r="X8" s="314">
        <f t="shared" si="11"/>
        <v>12</v>
      </c>
      <c r="Y8" s="314">
        <f t="shared" si="11"/>
        <v>23</v>
      </c>
      <c r="Z8" s="314">
        <f t="shared" si="11"/>
        <v>10</v>
      </c>
      <c r="AA8" s="313">
        <f>SUM(U8:Z8)</f>
        <v>54</v>
      </c>
      <c r="AB8" s="316">
        <f t="shared" ref="AB8:AB47" si="12">SUM(AA8,T8)</f>
        <v>59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6</v>
      </c>
      <c r="K9" s="227">
        <f t="shared" si="6"/>
        <v>12</v>
      </c>
      <c r="L9" s="225">
        <f t="shared" si="7"/>
        <v>6</v>
      </c>
      <c r="M9" s="422">
        <f t="shared" si="8"/>
        <v>26</v>
      </c>
      <c r="N9" s="318">
        <f t="shared" si="9"/>
        <v>26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6</v>
      </c>
      <c r="Y9" s="227">
        <f t="shared" si="17"/>
        <v>12</v>
      </c>
      <c r="Z9" s="225">
        <f t="shared" si="17"/>
        <v>6</v>
      </c>
      <c r="AA9" s="422">
        <f t="shared" ref="AA9:AA47" si="18">SUM(U9:Z9)</f>
        <v>26</v>
      </c>
      <c r="AB9" s="318">
        <f t="shared" si="12"/>
        <v>26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2</v>
      </c>
      <c r="K10" s="156">
        <f t="shared" si="6"/>
        <v>1</v>
      </c>
      <c r="L10" s="153">
        <f t="shared" si="7"/>
        <v>2</v>
      </c>
      <c r="M10" s="423">
        <f t="shared" si="8"/>
        <v>7</v>
      </c>
      <c r="N10" s="319">
        <f t="shared" si="9"/>
        <v>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7</v>
      </c>
      <c r="AB10" s="319">
        <f t="shared" si="12"/>
        <v>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3</v>
      </c>
      <c r="L12" s="153">
        <f t="shared" si="7"/>
        <v>0</v>
      </c>
      <c r="M12" s="423">
        <f t="shared" si="8"/>
        <v>5</v>
      </c>
      <c r="N12" s="319">
        <f t="shared" si="9"/>
        <v>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5</v>
      </c>
      <c r="AB12" s="319">
        <f t="shared" si="12"/>
        <v>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2</v>
      </c>
      <c r="K14" s="164">
        <f t="shared" si="6"/>
        <v>8</v>
      </c>
      <c r="L14" s="161">
        <f t="shared" si="7"/>
        <v>4</v>
      </c>
      <c r="M14" s="424">
        <f t="shared" si="8"/>
        <v>14</v>
      </c>
      <c r="N14" s="320">
        <f t="shared" si="9"/>
        <v>14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8</v>
      </c>
      <c r="Z14" s="161">
        <f>VLOOKUP($AC14,原データ!$D$1:$R$2300,8,FALSE)</f>
        <v>4</v>
      </c>
      <c r="AA14" s="424">
        <f t="shared" si="18"/>
        <v>14</v>
      </c>
      <c r="AB14" s="320">
        <f t="shared" si="12"/>
        <v>14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5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5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5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2</v>
      </c>
      <c r="I23" s="227">
        <f t="shared" si="4"/>
        <v>1</v>
      </c>
      <c r="J23" s="227">
        <f t="shared" si="5"/>
        <v>4</v>
      </c>
      <c r="K23" s="227">
        <f t="shared" si="6"/>
        <v>6</v>
      </c>
      <c r="L23" s="225">
        <f t="shared" si="7"/>
        <v>3</v>
      </c>
      <c r="M23" s="422">
        <f t="shared" si="8"/>
        <v>16</v>
      </c>
      <c r="N23" s="318">
        <f t="shared" si="9"/>
        <v>20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1</v>
      </c>
      <c r="X23" s="227">
        <f t="shared" si="26"/>
        <v>4</v>
      </c>
      <c r="Y23" s="227">
        <f t="shared" si="26"/>
        <v>6</v>
      </c>
      <c r="Z23" s="225">
        <f t="shared" si="26"/>
        <v>3</v>
      </c>
      <c r="AA23" s="422">
        <f t="shared" si="18"/>
        <v>16</v>
      </c>
      <c r="AB23" s="318">
        <f t="shared" si="12"/>
        <v>20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2</v>
      </c>
      <c r="I24" s="156">
        <f t="shared" si="4"/>
        <v>1</v>
      </c>
      <c r="J24" s="156">
        <f t="shared" si="5"/>
        <v>4</v>
      </c>
      <c r="K24" s="156">
        <f t="shared" si="6"/>
        <v>6</v>
      </c>
      <c r="L24" s="153">
        <f t="shared" si="7"/>
        <v>3</v>
      </c>
      <c r="M24" s="423">
        <f t="shared" si="8"/>
        <v>16</v>
      </c>
      <c r="N24" s="319">
        <f t="shared" si="9"/>
        <v>20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18"/>
        <v>16</v>
      </c>
      <c r="AB24" s="319">
        <f t="shared" si="12"/>
        <v>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4</v>
      </c>
      <c r="I29" s="315">
        <f t="shared" si="4"/>
        <v>2</v>
      </c>
      <c r="J29" s="315">
        <f t="shared" si="5"/>
        <v>6</v>
      </c>
      <c r="K29" s="315">
        <f t="shared" si="6"/>
        <v>6</v>
      </c>
      <c r="L29" s="312">
        <f t="shared" si="7"/>
        <v>3</v>
      </c>
      <c r="M29" s="313">
        <f t="shared" si="8"/>
        <v>21</v>
      </c>
      <c r="N29" s="316">
        <f t="shared" si="9"/>
        <v>25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2</v>
      </c>
      <c r="X29" s="171">
        <f>VLOOKUP($AC29,原データ!$D$1:$R$2300,6,FALSE)</f>
        <v>6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21</v>
      </c>
      <c r="AB29" s="316">
        <f t="shared" si="12"/>
        <v>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2</v>
      </c>
      <c r="J30" s="315">
        <f t="shared" si="5"/>
        <v>3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2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2</v>
      </c>
      <c r="J33" s="171">
        <f t="shared" si="33"/>
        <v>3</v>
      </c>
      <c r="K33" s="171">
        <f t="shared" si="33"/>
        <v>0</v>
      </c>
      <c r="L33" s="171">
        <f t="shared" si="33"/>
        <v>0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2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2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13</v>
      </c>
      <c r="I49" s="419">
        <f t="shared" si="4"/>
        <v>6</v>
      </c>
      <c r="J49" s="419">
        <f t="shared" si="5"/>
        <v>24</v>
      </c>
      <c r="K49" s="419">
        <f t="shared" si="6"/>
        <v>31</v>
      </c>
      <c r="L49" s="416">
        <f t="shared" si="7"/>
        <v>15</v>
      </c>
      <c r="M49" s="417">
        <f t="shared" si="8"/>
        <v>89</v>
      </c>
      <c r="N49" s="420">
        <f t="shared" si="9"/>
        <v>98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13</v>
      </c>
      <c r="W49" s="418">
        <f t="shared" si="42"/>
        <v>6</v>
      </c>
      <c r="X49" s="418">
        <f t="shared" si="42"/>
        <v>24</v>
      </c>
      <c r="Y49" s="418">
        <f t="shared" si="42"/>
        <v>31</v>
      </c>
      <c r="Z49" s="418">
        <f t="shared" si="42"/>
        <v>15</v>
      </c>
      <c r="AA49" s="417">
        <f>SUM(U49:Z49)</f>
        <v>89</v>
      </c>
      <c r="AB49" s="420">
        <f>SUM(AA49,T49)</f>
        <v>98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12759</v>
      </c>
      <c r="F51" s="313">
        <f t="shared" ref="F51:F90" si="46">T51+AI51</f>
        <v>13353</v>
      </c>
      <c r="G51" s="314">
        <f t="shared" ref="G51:G90" si="47">U51+AJ51</f>
        <v>0</v>
      </c>
      <c r="H51" s="315">
        <f t="shared" ref="H51:H90" si="48">V51+AK51</f>
        <v>19874</v>
      </c>
      <c r="I51" s="315">
        <f t="shared" ref="I51:I90" si="49">W51+AL51</f>
        <v>3655</v>
      </c>
      <c r="J51" s="315">
        <f t="shared" ref="J51:J90" si="50">X51+AM51</f>
        <v>78294</v>
      </c>
      <c r="K51" s="315">
        <f t="shared" ref="K51:K90" si="51">Y51+AN51</f>
        <v>163705</v>
      </c>
      <c r="L51" s="312">
        <f t="shared" ref="L51:L90" si="52">Z51+AO51</f>
        <v>81866</v>
      </c>
      <c r="M51" s="313">
        <f t="shared" ref="M51:M90" si="53">AA51+AP51</f>
        <v>347394</v>
      </c>
      <c r="N51" s="316">
        <f t="shared" ref="N51:N90" si="54">AB51+AQ51</f>
        <v>360747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12759</v>
      </c>
      <c r="T51" s="313">
        <f>SUM(R51:S51)</f>
        <v>13353</v>
      </c>
      <c r="U51" s="314">
        <f t="shared" ref="U51:Z51" si="55">SUM(U52,U58,U61,U66,U68,U69)</f>
        <v>0</v>
      </c>
      <c r="V51" s="314">
        <f t="shared" si="55"/>
        <v>19874</v>
      </c>
      <c r="W51" s="314">
        <f t="shared" si="55"/>
        <v>3655</v>
      </c>
      <c r="X51" s="314">
        <f t="shared" si="55"/>
        <v>78294</v>
      </c>
      <c r="Y51" s="314">
        <f t="shared" si="55"/>
        <v>163705</v>
      </c>
      <c r="Z51" s="314">
        <f t="shared" si="55"/>
        <v>81866</v>
      </c>
      <c r="AA51" s="313">
        <f t="shared" ref="AA51:AA90" si="56">SUM(U51:Z51)</f>
        <v>347394</v>
      </c>
      <c r="AB51" s="316">
        <f t="shared" ref="AB51:AB90" si="57">SUM(AA51,T51)</f>
        <v>360747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3197</v>
      </c>
      <c r="I52" s="227">
        <f t="shared" si="49"/>
        <v>1239</v>
      </c>
      <c r="J52" s="227">
        <f t="shared" si="50"/>
        <v>42015</v>
      </c>
      <c r="K52" s="227">
        <f t="shared" si="51"/>
        <v>47225</v>
      </c>
      <c r="L52" s="225">
        <f t="shared" si="52"/>
        <v>41765</v>
      </c>
      <c r="M52" s="422">
        <f t="shared" si="53"/>
        <v>135441</v>
      </c>
      <c r="N52" s="318">
        <f t="shared" si="54"/>
        <v>135441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3197</v>
      </c>
      <c r="W52" s="227">
        <f t="shared" si="63"/>
        <v>1239</v>
      </c>
      <c r="X52" s="227">
        <f t="shared" si="63"/>
        <v>42015</v>
      </c>
      <c r="Y52" s="227">
        <f t="shared" si="63"/>
        <v>47225</v>
      </c>
      <c r="Z52" s="225">
        <f t="shared" si="63"/>
        <v>41765</v>
      </c>
      <c r="AA52" s="422">
        <f t="shared" si="56"/>
        <v>135441</v>
      </c>
      <c r="AB52" s="318">
        <f t="shared" si="57"/>
        <v>135441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3197</v>
      </c>
      <c r="I53" s="156">
        <f t="shared" si="49"/>
        <v>1239</v>
      </c>
      <c r="J53" s="156">
        <f t="shared" si="50"/>
        <v>32169</v>
      </c>
      <c r="K53" s="156">
        <f t="shared" si="51"/>
        <v>34691</v>
      </c>
      <c r="L53" s="153">
        <f t="shared" si="52"/>
        <v>39699</v>
      </c>
      <c r="M53" s="423">
        <f t="shared" si="53"/>
        <v>110995</v>
      </c>
      <c r="N53" s="319">
        <f t="shared" si="54"/>
        <v>110995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3197</v>
      </c>
      <c r="W53" s="156">
        <f>VLOOKUP($AC53,原データ!$D$1:$R$2300,5,FALSE)</f>
        <v>1239</v>
      </c>
      <c r="X53" s="156">
        <f>VLOOKUP($AC53,原データ!$D$1:$R$2300,6,FALSE)</f>
        <v>32169</v>
      </c>
      <c r="Y53" s="156">
        <f>VLOOKUP($AC53,原データ!$D$1:$R$2300,7,FALSE)</f>
        <v>34691</v>
      </c>
      <c r="Z53" s="153">
        <f>VLOOKUP($AC53,原データ!$D$1:$R$2300,8,FALSE)</f>
        <v>39699</v>
      </c>
      <c r="AA53" s="423">
        <f t="shared" si="56"/>
        <v>110995</v>
      </c>
      <c r="AB53" s="319">
        <f t="shared" si="57"/>
        <v>110995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8136</v>
      </c>
      <c r="K55" s="156">
        <f t="shared" si="51"/>
        <v>7416</v>
      </c>
      <c r="L55" s="153">
        <f t="shared" si="52"/>
        <v>0</v>
      </c>
      <c r="M55" s="423">
        <f t="shared" si="53"/>
        <v>15552</v>
      </c>
      <c r="N55" s="319">
        <f t="shared" si="54"/>
        <v>15552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8136</v>
      </c>
      <c r="Y55" s="156">
        <f>VLOOKUP($AC55,原データ!$D$1:$R$2300,7,FALSE)</f>
        <v>7416</v>
      </c>
      <c r="Z55" s="153">
        <f>VLOOKUP($AC55,原データ!$D$1:$R$2300,8,FALSE)</f>
        <v>0</v>
      </c>
      <c r="AA55" s="423">
        <f t="shared" si="56"/>
        <v>15552</v>
      </c>
      <c r="AB55" s="319">
        <f t="shared" si="57"/>
        <v>15552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1710</v>
      </c>
      <c r="K57" s="164">
        <f t="shared" si="51"/>
        <v>5118</v>
      </c>
      <c r="L57" s="161">
        <f t="shared" si="52"/>
        <v>2066</v>
      </c>
      <c r="M57" s="424">
        <f t="shared" si="53"/>
        <v>8894</v>
      </c>
      <c r="N57" s="320">
        <f t="shared" si="54"/>
        <v>8894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1710</v>
      </c>
      <c r="Y57" s="164">
        <f>VLOOKUP($AC57,原データ!$D$1:$R$2300,7,FALSE)</f>
        <v>5118</v>
      </c>
      <c r="Z57" s="161">
        <f>VLOOKUP($AC57,原データ!$D$1:$R$2300,8,FALSE)</f>
        <v>2066</v>
      </c>
      <c r="AA57" s="424">
        <f t="shared" si="56"/>
        <v>8894</v>
      </c>
      <c r="AB57" s="320">
        <f t="shared" si="57"/>
        <v>8894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11987</v>
      </c>
      <c r="I58" s="227">
        <f t="shared" si="49"/>
        <v>0</v>
      </c>
      <c r="J58" s="227">
        <f t="shared" si="50"/>
        <v>33169</v>
      </c>
      <c r="K58" s="227">
        <f t="shared" si="51"/>
        <v>107701</v>
      </c>
      <c r="L58" s="225">
        <f t="shared" si="52"/>
        <v>34056</v>
      </c>
      <c r="M58" s="422">
        <f t="shared" si="53"/>
        <v>186913</v>
      </c>
      <c r="N58" s="318">
        <f t="shared" si="54"/>
        <v>186913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11987</v>
      </c>
      <c r="W58" s="227">
        <f t="shared" si="65"/>
        <v>0</v>
      </c>
      <c r="X58" s="227">
        <f t="shared" si="65"/>
        <v>33169</v>
      </c>
      <c r="Y58" s="227">
        <f t="shared" si="65"/>
        <v>107701</v>
      </c>
      <c r="Z58" s="225">
        <f t="shared" si="65"/>
        <v>34056</v>
      </c>
      <c r="AA58" s="422">
        <f t="shared" si="56"/>
        <v>186913</v>
      </c>
      <c r="AB58" s="318">
        <f t="shared" si="57"/>
        <v>186913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11987</v>
      </c>
      <c r="I59" s="156">
        <f t="shared" si="49"/>
        <v>0</v>
      </c>
      <c r="J59" s="156">
        <f t="shared" si="50"/>
        <v>33169</v>
      </c>
      <c r="K59" s="156">
        <f t="shared" si="51"/>
        <v>107701</v>
      </c>
      <c r="L59" s="153">
        <f t="shared" si="52"/>
        <v>34056</v>
      </c>
      <c r="M59" s="423">
        <f t="shared" si="53"/>
        <v>186913</v>
      </c>
      <c r="N59" s="319">
        <f t="shared" si="54"/>
        <v>186913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11987</v>
      </c>
      <c r="W59" s="156">
        <f>VLOOKUP($AC59,原データ!$D$1:$R$2300,5,FALSE)</f>
        <v>0</v>
      </c>
      <c r="X59" s="156">
        <f>VLOOKUP($AC59,原データ!$D$1:$R$2300,6,FALSE)</f>
        <v>33169</v>
      </c>
      <c r="Y59" s="156">
        <f>VLOOKUP($AC59,原データ!$D$1:$R$2300,7,FALSE)</f>
        <v>107701</v>
      </c>
      <c r="Z59" s="153">
        <f>VLOOKUP($AC59,原データ!$D$1:$R$2300,8,FALSE)</f>
        <v>34056</v>
      </c>
      <c r="AA59" s="423">
        <f t="shared" si="56"/>
        <v>186913</v>
      </c>
      <c r="AB59" s="319">
        <f t="shared" si="57"/>
        <v>186913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4200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4200</v>
      </c>
      <c r="N61" s="318">
        <f t="shared" si="54"/>
        <v>4200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4200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4200</v>
      </c>
      <c r="AB61" s="318">
        <f>SUM(AA61,T61)</f>
        <v>4200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4200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4200</v>
      </c>
      <c r="N62" s="319">
        <f t="shared" si="54"/>
        <v>4200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4200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4200</v>
      </c>
      <c r="AB62" s="319">
        <f t="shared" si="57"/>
        <v>4200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490</v>
      </c>
      <c r="I66" s="227">
        <f t="shared" si="49"/>
        <v>2416</v>
      </c>
      <c r="J66" s="227">
        <f t="shared" si="50"/>
        <v>3110</v>
      </c>
      <c r="K66" s="227">
        <f t="shared" si="51"/>
        <v>8779</v>
      </c>
      <c r="L66" s="225">
        <f t="shared" si="52"/>
        <v>6045</v>
      </c>
      <c r="M66" s="422">
        <f t="shared" si="53"/>
        <v>20840</v>
      </c>
      <c r="N66" s="318">
        <f t="shared" si="54"/>
        <v>22680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490</v>
      </c>
      <c r="W66" s="227">
        <f t="shared" si="69"/>
        <v>2416</v>
      </c>
      <c r="X66" s="227">
        <f t="shared" si="69"/>
        <v>3110</v>
      </c>
      <c r="Y66" s="227">
        <f t="shared" si="69"/>
        <v>8779</v>
      </c>
      <c r="Z66" s="225">
        <f t="shared" si="69"/>
        <v>6045</v>
      </c>
      <c r="AA66" s="422">
        <f t="shared" si="56"/>
        <v>20840</v>
      </c>
      <c r="AB66" s="318">
        <f t="shared" si="57"/>
        <v>22680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490</v>
      </c>
      <c r="I67" s="164">
        <f t="shared" si="49"/>
        <v>2416</v>
      </c>
      <c r="J67" s="164">
        <f t="shared" si="50"/>
        <v>3110</v>
      </c>
      <c r="K67" s="164">
        <f t="shared" si="51"/>
        <v>8779</v>
      </c>
      <c r="L67" s="161">
        <f t="shared" si="52"/>
        <v>6045</v>
      </c>
      <c r="M67" s="424">
        <f t="shared" si="53"/>
        <v>20840</v>
      </c>
      <c r="N67" s="320">
        <f t="shared" si="54"/>
        <v>22680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490</v>
      </c>
      <c r="W67" s="164">
        <f>VLOOKUP($AC67,原データ!$D$1:$R$2300,5,FALSE)</f>
        <v>2416</v>
      </c>
      <c r="X67" s="164">
        <f>VLOOKUP($AC67,原データ!$D$1:$R$2300,6,FALSE)</f>
        <v>3110</v>
      </c>
      <c r="Y67" s="164">
        <f>VLOOKUP($AC67,原データ!$D$1:$R$2300,7,FALSE)</f>
        <v>8779</v>
      </c>
      <c r="Z67" s="161">
        <f>VLOOKUP($AC67,原データ!$D$1:$R$2300,8,FALSE)</f>
        <v>6045</v>
      </c>
      <c r="AA67" s="424">
        <f t="shared" si="56"/>
        <v>20840</v>
      </c>
      <c r="AB67" s="320">
        <f t="shared" si="57"/>
        <v>22680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11513</v>
      </c>
      <c r="F68" s="422">
        <f t="shared" si="46"/>
        <v>11513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11513</v>
      </c>
      <c r="T68" s="425">
        <f t="shared" si="62"/>
        <v>11513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5833</v>
      </c>
      <c r="I70" s="315">
        <f t="shared" si="49"/>
        <v>2498</v>
      </c>
      <c r="J70" s="315">
        <f t="shared" si="50"/>
        <v>9165</v>
      </c>
      <c r="K70" s="315">
        <f t="shared" si="51"/>
        <v>10373</v>
      </c>
      <c r="L70" s="312">
        <f t="shared" si="52"/>
        <v>4421</v>
      </c>
      <c r="M70" s="313">
        <f t="shared" si="53"/>
        <v>32290</v>
      </c>
      <c r="N70" s="585">
        <f t="shared" si="54"/>
        <v>34058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5833</v>
      </c>
      <c r="W70" s="171">
        <f>VLOOKUP($AC70,原データ!$D$1:$R$2300,5,FALSE)</f>
        <v>2498</v>
      </c>
      <c r="X70" s="171">
        <f>VLOOKUP($AC70,原データ!$D$1:$R$2300,6,FALSE)</f>
        <v>9165</v>
      </c>
      <c r="Y70" s="171">
        <f>VLOOKUP($AC70,原データ!$D$1:$R$2300,7,FALSE)</f>
        <v>10373</v>
      </c>
      <c r="Z70" s="168">
        <f>VLOOKUP($AC70,原データ!$D$1:$R$2300,8,FALSE)</f>
        <v>4421</v>
      </c>
      <c r="AA70" s="425">
        <f t="shared" si="56"/>
        <v>32290</v>
      </c>
      <c r="AB70" s="316">
        <f t="shared" si="57"/>
        <v>34058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24873</v>
      </c>
      <c r="I71" s="315">
        <f t="shared" si="49"/>
        <v>20646</v>
      </c>
      <c r="J71" s="315">
        <f t="shared" si="50"/>
        <v>43805</v>
      </c>
      <c r="K71" s="315">
        <f t="shared" si="51"/>
        <v>0</v>
      </c>
      <c r="L71" s="312">
        <f t="shared" si="52"/>
        <v>0</v>
      </c>
      <c r="M71" s="313">
        <f t="shared" si="53"/>
        <v>89324</v>
      </c>
      <c r="N71" s="316">
        <f t="shared" si="54"/>
        <v>89324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24873</v>
      </c>
      <c r="W71" s="315">
        <f t="shared" si="72"/>
        <v>20646</v>
      </c>
      <c r="X71" s="315">
        <f t="shared" si="72"/>
        <v>43805</v>
      </c>
      <c r="Y71" s="315">
        <f t="shared" si="72"/>
        <v>0</v>
      </c>
      <c r="Z71" s="312">
        <f t="shared" si="72"/>
        <v>0</v>
      </c>
      <c r="AA71" s="313">
        <f t="shared" si="56"/>
        <v>89324</v>
      </c>
      <c r="AB71" s="316">
        <f t="shared" si="57"/>
        <v>89324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24873</v>
      </c>
      <c r="I74" s="171">
        <f>W74+AL74</f>
        <v>20646</v>
      </c>
      <c r="J74" s="171">
        <f>X74+AM74</f>
        <v>43805</v>
      </c>
      <c r="K74" s="171">
        <f>Y74+AN74</f>
        <v>0</v>
      </c>
      <c r="L74" s="168">
        <f>Z74+AO74</f>
        <v>0</v>
      </c>
      <c r="M74" s="425">
        <f t="shared" si="53"/>
        <v>89324</v>
      </c>
      <c r="N74" s="321">
        <f t="shared" si="54"/>
        <v>89324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24873</v>
      </c>
      <c r="W74" s="171">
        <f>VLOOKUP($AC74,原データ!$D$1:$R$2300,5,FALSE)</f>
        <v>20646</v>
      </c>
      <c r="X74" s="171">
        <f>VLOOKUP($AC74,原データ!$D$1:$R$2300,6,FALSE)</f>
        <v>43805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89324</v>
      </c>
      <c r="AB74" s="316">
        <f>SUM(AA74,T74)</f>
        <v>89324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80380</v>
      </c>
      <c r="K85" s="315">
        <f t="shared" si="51"/>
        <v>80082</v>
      </c>
      <c r="L85" s="312">
        <f t="shared" si="52"/>
        <v>65342</v>
      </c>
      <c r="M85" s="313">
        <f t="shared" si="53"/>
        <v>225804</v>
      </c>
      <c r="N85" s="316">
        <f t="shared" si="54"/>
        <v>225804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80380</v>
      </c>
      <c r="Y85" s="315">
        <f>SUM(Y86:Y89)</f>
        <v>80082</v>
      </c>
      <c r="Z85" s="315">
        <f>SUM(Z86:Z89)</f>
        <v>65342</v>
      </c>
      <c r="AA85" s="313">
        <f>SUM(U85:Z85)</f>
        <v>225804</v>
      </c>
      <c r="AB85" s="316">
        <f t="shared" si="57"/>
        <v>225804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29299</v>
      </c>
      <c r="K86" s="171">
        <f t="shared" si="51"/>
        <v>0</v>
      </c>
      <c r="L86" s="168">
        <f t="shared" si="52"/>
        <v>65342</v>
      </c>
      <c r="M86" s="425">
        <f t="shared" si="53"/>
        <v>94641</v>
      </c>
      <c r="N86" s="316">
        <f t="shared" si="54"/>
        <v>94641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29299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94641</v>
      </c>
      <c r="AB86" s="316">
        <f t="shared" si="57"/>
        <v>94641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51081</v>
      </c>
      <c r="K87" s="171">
        <f t="shared" si="51"/>
        <v>80082</v>
      </c>
      <c r="L87" s="168">
        <f t="shared" si="52"/>
        <v>0</v>
      </c>
      <c r="M87" s="425">
        <f t="shared" si="53"/>
        <v>131163</v>
      </c>
      <c r="N87" s="316">
        <f t="shared" si="54"/>
        <v>131163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51081</v>
      </c>
      <c r="Y87" s="171">
        <f>VLOOKUP($AC87,原データ!$D$1:$R$2300,7,FALSE)</f>
        <v>80082</v>
      </c>
      <c r="Z87" s="168">
        <f>VLOOKUP($AC87,原データ!$D$1:$R$2300,8,FALSE)</f>
        <v>0</v>
      </c>
      <c r="AA87" s="425">
        <f t="shared" si="56"/>
        <v>131163</v>
      </c>
      <c r="AB87" s="316">
        <f t="shared" si="57"/>
        <v>131163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14085</v>
      </c>
      <c r="F90" s="417">
        <f t="shared" si="46"/>
        <v>15121</v>
      </c>
      <c r="G90" s="418">
        <f t="shared" si="47"/>
        <v>0</v>
      </c>
      <c r="H90" s="419">
        <f t="shared" si="48"/>
        <v>50580</v>
      </c>
      <c r="I90" s="419">
        <f t="shared" si="49"/>
        <v>26799</v>
      </c>
      <c r="J90" s="419">
        <f t="shared" si="50"/>
        <v>211644</v>
      </c>
      <c r="K90" s="419">
        <f t="shared" si="51"/>
        <v>254160</v>
      </c>
      <c r="L90" s="416">
        <f t="shared" si="52"/>
        <v>151629</v>
      </c>
      <c r="M90" s="417">
        <f t="shared" si="53"/>
        <v>694812</v>
      </c>
      <c r="N90" s="420">
        <f t="shared" si="54"/>
        <v>709933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14085</v>
      </c>
      <c r="T90" s="417">
        <f>SUM(R90:S90)</f>
        <v>15121</v>
      </c>
      <c r="U90" s="418">
        <f t="shared" ref="U90:Z90" si="79">SUM(U85,U71,U51,U70)</f>
        <v>0</v>
      </c>
      <c r="V90" s="418">
        <f t="shared" si="79"/>
        <v>50580</v>
      </c>
      <c r="W90" s="418">
        <f t="shared" si="79"/>
        <v>26799</v>
      </c>
      <c r="X90" s="418">
        <f t="shared" si="79"/>
        <v>211644</v>
      </c>
      <c r="Y90" s="418">
        <f t="shared" si="79"/>
        <v>254160</v>
      </c>
      <c r="Z90" s="418">
        <f t="shared" si="79"/>
        <v>151629</v>
      </c>
      <c r="AA90" s="417">
        <f t="shared" si="56"/>
        <v>694812</v>
      </c>
      <c r="AB90" s="420">
        <f t="shared" si="57"/>
        <v>709933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127590</v>
      </c>
      <c r="F98" s="313">
        <f t="shared" ref="F98:F139" si="83">T98+AI98</f>
        <v>133530</v>
      </c>
      <c r="G98" s="314">
        <f t="shared" ref="G98:G139" si="84">U98+AJ98</f>
        <v>0</v>
      </c>
      <c r="H98" s="315">
        <f t="shared" ref="H98:H139" si="85">V98+AK98</f>
        <v>198740</v>
      </c>
      <c r="I98" s="315">
        <f t="shared" ref="I98:I139" si="86">W98+AL98</f>
        <v>36550</v>
      </c>
      <c r="J98" s="315">
        <f t="shared" ref="J98:J139" si="87">X98+AM98</f>
        <v>782940</v>
      </c>
      <c r="K98" s="315">
        <f t="shared" ref="K98:K139" si="88">Y98+AN98</f>
        <v>1637050</v>
      </c>
      <c r="L98" s="312">
        <f t="shared" ref="L98:L139" si="89">Z98+AO98</f>
        <v>818660</v>
      </c>
      <c r="M98" s="313">
        <f t="shared" ref="M98:M139" si="90">AA98+AP98</f>
        <v>3473940</v>
      </c>
      <c r="N98" s="316">
        <f t="shared" ref="N98:N139" si="91">AB98+AQ98</f>
        <v>3607470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127590</v>
      </c>
      <c r="T98" s="313">
        <f t="shared" ref="T98:T139" si="92">SUM(R98:S98)</f>
        <v>133530</v>
      </c>
      <c r="U98" s="314">
        <f t="shared" ref="U98:Z98" si="93">SUM(U99,U105,U108,U113,U117,U118)</f>
        <v>0</v>
      </c>
      <c r="V98" s="314">
        <f t="shared" si="93"/>
        <v>198740</v>
      </c>
      <c r="W98" s="314">
        <f t="shared" si="93"/>
        <v>36550</v>
      </c>
      <c r="X98" s="314">
        <f t="shared" si="93"/>
        <v>782940</v>
      </c>
      <c r="Y98" s="314">
        <f t="shared" si="93"/>
        <v>1637050</v>
      </c>
      <c r="Z98" s="314">
        <f t="shared" si="93"/>
        <v>818660</v>
      </c>
      <c r="AA98" s="313">
        <f t="shared" ref="AA98:AA139" si="94">SUM(U98:Z98)</f>
        <v>3473940</v>
      </c>
      <c r="AB98" s="316">
        <f t="shared" ref="AB98:AB139" si="95">SUM(AA98,T98)</f>
        <v>3607470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31970</v>
      </c>
      <c r="I99" s="227">
        <f t="shared" si="86"/>
        <v>12390</v>
      </c>
      <c r="J99" s="227">
        <f t="shared" si="87"/>
        <v>420150</v>
      </c>
      <c r="K99" s="227">
        <f t="shared" si="88"/>
        <v>472250</v>
      </c>
      <c r="L99" s="225">
        <f t="shared" si="89"/>
        <v>417650</v>
      </c>
      <c r="M99" s="422">
        <f t="shared" si="90"/>
        <v>1354410</v>
      </c>
      <c r="N99" s="318">
        <f t="shared" si="91"/>
        <v>1354410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31970</v>
      </c>
      <c r="W99" s="227">
        <f t="shared" si="100"/>
        <v>12390</v>
      </c>
      <c r="X99" s="227">
        <f t="shared" si="100"/>
        <v>420150</v>
      </c>
      <c r="Y99" s="227">
        <f t="shared" si="100"/>
        <v>472250</v>
      </c>
      <c r="Z99" s="225">
        <f t="shared" si="100"/>
        <v>417650</v>
      </c>
      <c r="AA99" s="422">
        <f t="shared" si="94"/>
        <v>1354410</v>
      </c>
      <c r="AB99" s="318">
        <f t="shared" si="95"/>
        <v>1354410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31970</v>
      </c>
      <c r="I100" s="156">
        <f t="shared" si="86"/>
        <v>12390</v>
      </c>
      <c r="J100" s="156">
        <f t="shared" si="87"/>
        <v>321690</v>
      </c>
      <c r="K100" s="156">
        <f t="shared" si="88"/>
        <v>346910</v>
      </c>
      <c r="L100" s="153">
        <f t="shared" si="89"/>
        <v>396990</v>
      </c>
      <c r="M100" s="423">
        <f t="shared" si="90"/>
        <v>1109950</v>
      </c>
      <c r="N100" s="319">
        <f t="shared" si="91"/>
        <v>1109950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31970</v>
      </c>
      <c r="W100" s="156">
        <f>VLOOKUP($AC100,原データ!$D$1:$R$2300,5,FALSE)</f>
        <v>12390</v>
      </c>
      <c r="X100" s="156">
        <f>VLOOKUP($AC100,原データ!$D$1:$R$2300,6,FALSE)</f>
        <v>321690</v>
      </c>
      <c r="Y100" s="156">
        <f>VLOOKUP($AC100,原データ!$D$1:$R$2300,7,FALSE)</f>
        <v>346910</v>
      </c>
      <c r="Z100" s="153">
        <f>VLOOKUP($AC100,原データ!$D$1:$R$2300,8,FALSE)</f>
        <v>396990</v>
      </c>
      <c r="AA100" s="423">
        <f t="shared" si="94"/>
        <v>1109950</v>
      </c>
      <c r="AB100" s="319">
        <f t="shared" si="95"/>
        <v>1109950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81360</v>
      </c>
      <c r="K102" s="156">
        <f t="shared" si="88"/>
        <v>74160</v>
      </c>
      <c r="L102" s="153">
        <f t="shared" si="89"/>
        <v>0</v>
      </c>
      <c r="M102" s="423">
        <f t="shared" si="90"/>
        <v>155520</v>
      </c>
      <c r="N102" s="319">
        <f t="shared" si="91"/>
        <v>155520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81360</v>
      </c>
      <c r="Y102" s="156">
        <f>VLOOKUP($AC102,原データ!$D$1:$R$2300,7,FALSE)</f>
        <v>74160</v>
      </c>
      <c r="Z102" s="153">
        <f>VLOOKUP($AC102,原データ!$D$1:$R$2300,8,FALSE)</f>
        <v>0</v>
      </c>
      <c r="AA102" s="423">
        <f t="shared" si="94"/>
        <v>155520</v>
      </c>
      <c r="AB102" s="319">
        <f t="shared" si="95"/>
        <v>155520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17100</v>
      </c>
      <c r="K104" s="164">
        <f t="shared" si="88"/>
        <v>51180</v>
      </c>
      <c r="L104" s="161">
        <f t="shared" si="89"/>
        <v>20660</v>
      </c>
      <c r="M104" s="424">
        <f t="shared" si="90"/>
        <v>88940</v>
      </c>
      <c r="N104" s="320">
        <f t="shared" si="91"/>
        <v>88940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17100</v>
      </c>
      <c r="Y104" s="164">
        <f>VLOOKUP($AC104,原データ!$D$1:$R$2300,7,FALSE)</f>
        <v>51180</v>
      </c>
      <c r="Z104" s="161">
        <f>VLOOKUP($AC104,原データ!$D$1:$R$2300,8,FALSE)</f>
        <v>20660</v>
      </c>
      <c r="AA104" s="424">
        <f t="shared" si="94"/>
        <v>88940</v>
      </c>
      <c r="AB104" s="320">
        <f t="shared" si="95"/>
        <v>88940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119870</v>
      </c>
      <c r="I105" s="227">
        <f t="shared" si="86"/>
        <v>0</v>
      </c>
      <c r="J105" s="227">
        <f t="shared" si="87"/>
        <v>331690</v>
      </c>
      <c r="K105" s="227">
        <f t="shared" si="88"/>
        <v>1077010</v>
      </c>
      <c r="L105" s="225">
        <f t="shared" si="89"/>
        <v>340560</v>
      </c>
      <c r="M105" s="422">
        <f t="shared" si="90"/>
        <v>1869130</v>
      </c>
      <c r="N105" s="318">
        <f t="shared" si="91"/>
        <v>1869130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119870</v>
      </c>
      <c r="W105" s="227">
        <f t="shared" si="102"/>
        <v>0</v>
      </c>
      <c r="X105" s="227">
        <f t="shared" si="102"/>
        <v>331690</v>
      </c>
      <c r="Y105" s="227">
        <f t="shared" si="102"/>
        <v>1077010</v>
      </c>
      <c r="Z105" s="225">
        <f t="shared" si="102"/>
        <v>340560</v>
      </c>
      <c r="AA105" s="422">
        <f t="shared" si="94"/>
        <v>1869130</v>
      </c>
      <c r="AB105" s="318">
        <f t="shared" si="95"/>
        <v>1869130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119870</v>
      </c>
      <c r="I106" s="156">
        <f t="shared" si="86"/>
        <v>0</v>
      </c>
      <c r="J106" s="156">
        <f t="shared" si="87"/>
        <v>331690</v>
      </c>
      <c r="K106" s="156">
        <f t="shared" si="88"/>
        <v>1077010</v>
      </c>
      <c r="L106" s="153">
        <f t="shared" si="89"/>
        <v>340560</v>
      </c>
      <c r="M106" s="423">
        <f t="shared" si="90"/>
        <v>1869130</v>
      </c>
      <c r="N106" s="319">
        <f t="shared" si="91"/>
        <v>1869130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119870</v>
      </c>
      <c r="W106" s="156">
        <f>VLOOKUP($AC106,原データ!$D$1:$R$2300,5,FALSE)</f>
        <v>0</v>
      </c>
      <c r="X106" s="156">
        <f>VLOOKUP($AC106,原データ!$D$1:$R$2300,6,FALSE)</f>
        <v>331690</v>
      </c>
      <c r="Y106" s="156">
        <f>VLOOKUP($AC106,原データ!$D$1:$R$2300,7,FALSE)</f>
        <v>1077010</v>
      </c>
      <c r="Z106" s="153">
        <f>VLOOKUP($AC106,原データ!$D$1:$R$2300,8,FALSE)</f>
        <v>340560</v>
      </c>
      <c r="AA106" s="423">
        <f t="shared" si="94"/>
        <v>1869130</v>
      </c>
      <c r="AB106" s="319">
        <f t="shared" si="95"/>
        <v>1869130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42000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42000</v>
      </c>
      <c r="N108" s="318">
        <f t="shared" si="91"/>
        <v>42000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42000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42000</v>
      </c>
      <c r="AB108" s="318">
        <f t="shared" si="95"/>
        <v>42000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42000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42000</v>
      </c>
      <c r="N109" s="319">
        <f t="shared" si="91"/>
        <v>42000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42000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42000</v>
      </c>
      <c r="AB109" s="319">
        <f t="shared" si="95"/>
        <v>42000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4900</v>
      </c>
      <c r="I113" s="227">
        <f t="shared" si="86"/>
        <v>24160</v>
      </c>
      <c r="J113" s="227">
        <f t="shared" si="87"/>
        <v>31100</v>
      </c>
      <c r="K113" s="227">
        <f t="shared" si="88"/>
        <v>87790</v>
      </c>
      <c r="L113" s="225">
        <f t="shared" si="89"/>
        <v>60450</v>
      </c>
      <c r="M113" s="422">
        <f t="shared" si="90"/>
        <v>208400</v>
      </c>
      <c r="N113" s="318">
        <f t="shared" si="91"/>
        <v>226800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4900</v>
      </c>
      <c r="W113" s="227">
        <f t="shared" si="106"/>
        <v>24160</v>
      </c>
      <c r="X113" s="227">
        <f t="shared" si="106"/>
        <v>31100</v>
      </c>
      <c r="Y113" s="227">
        <f t="shared" si="106"/>
        <v>87790</v>
      </c>
      <c r="Z113" s="225">
        <f t="shared" si="106"/>
        <v>60450</v>
      </c>
      <c r="AA113" s="422">
        <f t="shared" si="94"/>
        <v>208400</v>
      </c>
      <c r="AB113" s="318">
        <f t="shared" si="95"/>
        <v>226800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4900</v>
      </c>
      <c r="I114" s="156">
        <f t="shared" si="86"/>
        <v>24160</v>
      </c>
      <c r="J114" s="156">
        <f t="shared" si="87"/>
        <v>31100</v>
      </c>
      <c r="K114" s="156">
        <f t="shared" si="88"/>
        <v>87790</v>
      </c>
      <c r="L114" s="153">
        <f t="shared" si="89"/>
        <v>60450</v>
      </c>
      <c r="M114" s="423">
        <f t="shared" si="90"/>
        <v>208400</v>
      </c>
      <c r="N114" s="319">
        <f t="shared" si="91"/>
        <v>226800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4900</v>
      </c>
      <c r="W114" s="156">
        <f>VLOOKUP($AC114,原データ!$D$1:$R$2300,5,FALSE)</f>
        <v>24160</v>
      </c>
      <c r="X114" s="156">
        <f>VLOOKUP($AC114,原データ!$D$1:$R$2300,6,FALSE)</f>
        <v>31100</v>
      </c>
      <c r="Y114" s="156">
        <f>VLOOKUP($AC114,原データ!$D$1:$R$2300,7,FALSE)</f>
        <v>87790</v>
      </c>
      <c r="Z114" s="153">
        <f>VLOOKUP($AC114,原データ!$D$1:$R$2300,8,FALSE)</f>
        <v>60450</v>
      </c>
      <c r="AA114" s="423">
        <f t="shared" si="94"/>
        <v>208400</v>
      </c>
      <c r="AB114" s="319">
        <f t="shared" si="95"/>
        <v>226800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115130</v>
      </c>
      <c r="F117" s="425">
        <f t="shared" si="83"/>
        <v>115130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115130</v>
      </c>
      <c r="T117" s="425">
        <f t="shared" si="92"/>
        <v>115130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58330</v>
      </c>
      <c r="I119" s="315">
        <f t="shared" si="86"/>
        <v>24980</v>
      </c>
      <c r="J119" s="315">
        <f t="shared" si="87"/>
        <v>91650</v>
      </c>
      <c r="K119" s="315">
        <f t="shared" si="88"/>
        <v>103730</v>
      </c>
      <c r="L119" s="312">
        <f t="shared" si="89"/>
        <v>44210</v>
      </c>
      <c r="M119" s="313">
        <f t="shared" si="90"/>
        <v>322900</v>
      </c>
      <c r="N119" s="316">
        <f t="shared" si="91"/>
        <v>340580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58330</v>
      </c>
      <c r="W119" s="171">
        <f>VLOOKUP($AC119,原データ!$D$1:$R$2300,5,FALSE)</f>
        <v>24980</v>
      </c>
      <c r="X119" s="171">
        <f>VLOOKUP($AC119,原データ!$D$1:$R$2300,6,FALSE)</f>
        <v>91650</v>
      </c>
      <c r="Y119" s="171">
        <f>VLOOKUP($AC119,原データ!$D$1:$R$2300,7,FALSE)</f>
        <v>103730</v>
      </c>
      <c r="Z119" s="168">
        <f>VLOOKUP($AC119,原データ!$D$1:$R$2300,8,FALSE)</f>
        <v>44210</v>
      </c>
      <c r="AA119" s="425">
        <f t="shared" si="94"/>
        <v>322900</v>
      </c>
      <c r="AB119" s="316">
        <f t="shared" si="95"/>
        <v>340580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248730</v>
      </c>
      <c r="I120" s="315">
        <f t="shared" si="86"/>
        <v>206460</v>
      </c>
      <c r="J120" s="315">
        <f t="shared" si="87"/>
        <v>438050</v>
      </c>
      <c r="K120" s="315">
        <f t="shared" si="88"/>
        <v>0</v>
      </c>
      <c r="L120" s="312">
        <f t="shared" si="89"/>
        <v>0</v>
      </c>
      <c r="M120" s="313">
        <f t="shared" si="90"/>
        <v>893240</v>
      </c>
      <c r="N120" s="316">
        <f t="shared" si="91"/>
        <v>893240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248730</v>
      </c>
      <c r="W120" s="315">
        <f t="shared" si="109"/>
        <v>206460</v>
      </c>
      <c r="X120" s="315">
        <f t="shared" si="109"/>
        <v>438050</v>
      </c>
      <c r="Y120" s="315">
        <f t="shared" si="109"/>
        <v>0</v>
      </c>
      <c r="Z120" s="312">
        <f t="shared" si="109"/>
        <v>0</v>
      </c>
      <c r="AA120" s="313">
        <f t="shared" si="94"/>
        <v>893240</v>
      </c>
      <c r="AB120" s="316">
        <f t="shared" si="95"/>
        <v>893240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248730</v>
      </c>
      <c r="I123" s="171">
        <f t="shared" si="112"/>
        <v>206460</v>
      </c>
      <c r="J123" s="171">
        <f t="shared" si="112"/>
        <v>438050</v>
      </c>
      <c r="K123" s="171">
        <f t="shared" si="112"/>
        <v>0</v>
      </c>
      <c r="L123" s="168">
        <f t="shared" si="112"/>
        <v>0</v>
      </c>
      <c r="M123" s="425">
        <f t="shared" si="112"/>
        <v>893240</v>
      </c>
      <c r="N123" s="321">
        <f t="shared" si="112"/>
        <v>893240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248730</v>
      </c>
      <c r="W123" s="171">
        <f>VLOOKUP($AC123,原データ!$D$1:$R$2300,5,FALSE)</f>
        <v>206460</v>
      </c>
      <c r="X123" s="171">
        <f>VLOOKUP($AC123,原データ!$D$1:$R$2300,6,FALSE)</f>
        <v>438050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893240</v>
      </c>
      <c r="AB123" s="316">
        <f>SUM(AA123,T123)</f>
        <v>893240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803800</v>
      </c>
      <c r="K134" s="315">
        <f t="shared" si="88"/>
        <v>800820</v>
      </c>
      <c r="L134" s="312">
        <f t="shared" si="89"/>
        <v>653420</v>
      </c>
      <c r="M134" s="313">
        <f t="shared" si="90"/>
        <v>2258040</v>
      </c>
      <c r="N134" s="316">
        <f t="shared" si="91"/>
        <v>2258040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803800</v>
      </c>
      <c r="Y134" s="315">
        <f>SUM(Y135:Y138)</f>
        <v>800820</v>
      </c>
      <c r="Z134" s="315">
        <f>SUM(Z135:Z138)</f>
        <v>653420</v>
      </c>
      <c r="AA134" s="313">
        <f>SUM(U134:Z134)</f>
        <v>2258040</v>
      </c>
      <c r="AB134" s="316">
        <f>SUM(AA134,T134)</f>
        <v>2258040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292990</v>
      </c>
      <c r="K135" s="171">
        <f t="shared" si="88"/>
        <v>0</v>
      </c>
      <c r="L135" s="168">
        <f t="shared" si="89"/>
        <v>653420</v>
      </c>
      <c r="M135" s="425">
        <f t="shared" si="90"/>
        <v>946410</v>
      </c>
      <c r="N135" s="316">
        <f t="shared" si="91"/>
        <v>946410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292990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946410</v>
      </c>
      <c r="AB135" s="316">
        <f t="shared" si="95"/>
        <v>946410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510810</v>
      </c>
      <c r="K136" s="171">
        <f t="shared" si="88"/>
        <v>800820</v>
      </c>
      <c r="L136" s="168">
        <f t="shared" si="89"/>
        <v>0</v>
      </c>
      <c r="M136" s="425">
        <f t="shared" si="90"/>
        <v>1311630</v>
      </c>
      <c r="N136" s="316">
        <f t="shared" si="91"/>
        <v>1311630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510810</v>
      </c>
      <c r="Y136" s="171">
        <f>VLOOKUP($AC136,原データ!$D$1:$R$2300,7,FALSE)</f>
        <v>800820</v>
      </c>
      <c r="Z136" s="168">
        <f>VLOOKUP($AC136,原データ!$D$1:$R$2300,8,FALSE)</f>
        <v>0</v>
      </c>
      <c r="AA136" s="425">
        <f t="shared" si="94"/>
        <v>1311630</v>
      </c>
      <c r="AB136" s="316">
        <f t="shared" si="95"/>
        <v>1311630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140850</v>
      </c>
      <c r="F139" s="417">
        <f t="shared" si="83"/>
        <v>151210</v>
      </c>
      <c r="G139" s="418">
        <f t="shared" si="84"/>
        <v>0</v>
      </c>
      <c r="H139" s="419">
        <f t="shared" si="85"/>
        <v>505800</v>
      </c>
      <c r="I139" s="419">
        <f t="shared" si="86"/>
        <v>267990</v>
      </c>
      <c r="J139" s="419">
        <f t="shared" si="87"/>
        <v>2116440</v>
      </c>
      <c r="K139" s="419">
        <f t="shared" si="88"/>
        <v>2541600</v>
      </c>
      <c r="L139" s="416">
        <f t="shared" si="89"/>
        <v>1516290</v>
      </c>
      <c r="M139" s="417">
        <f t="shared" si="90"/>
        <v>6948120</v>
      </c>
      <c r="N139" s="420">
        <f t="shared" si="91"/>
        <v>7099330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140850</v>
      </c>
      <c r="T139" s="417">
        <f t="shared" si="92"/>
        <v>151210</v>
      </c>
      <c r="U139" s="418">
        <f t="shared" ref="U139:Z139" si="117">SUM(U98,U120,U134,U119)</f>
        <v>0</v>
      </c>
      <c r="V139" s="418">
        <f t="shared" si="117"/>
        <v>505800</v>
      </c>
      <c r="W139" s="418">
        <f t="shared" si="117"/>
        <v>267990</v>
      </c>
      <c r="X139" s="418">
        <f t="shared" si="117"/>
        <v>2116440</v>
      </c>
      <c r="Y139" s="418">
        <f t="shared" si="117"/>
        <v>2541600</v>
      </c>
      <c r="Z139" s="418">
        <f t="shared" si="117"/>
        <v>1516290</v>
      </c>
      <c r="AA139" s="417">
        <f t="shared" si="94"/>
        <v>6948120</v>
      </c>
      <c r="AB139" s="420">
        <f t="shared" si="95"/>
        <v>7099330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114831</v>
      </c>
      <c r="F141" s="313">
        <f t="shared" ref="F141:F182" si="121">T141+AI141</f>
        <v>120177</v>
      </c>
      <c r="G141" s="314">
        <f t="shared" ref="G141:G182" si="122">U141+AJ141</f>
        <v>0</v>
      </c>
      <c r="H141" s="315">
        <f t="shared" ref="H141:H182" si="123">V141+AK141</f>
        <v>178866</v>
      </c>
      <c r="I141" s="315">
        <f t="shared" ref="I141:I182" si="124">W141+AL141</f>
        <v>32895</v>
      </c>
      <c r="J141" s="315">
        <f t="shared" ref="J141:J182" si="125">X141+AM141</f>
        <v>704646</v>
      </c>
      <c r="K141" s="315">
        <f t="shared" ref="K141:K182" si="126">Y141+AN141</f>
        <v>1473345</v>
      </c>
      <c r="L141" s="312">
        <f t="shared" ref="L141:L182" si="127">Z141+AO141</f>
        <v>736794</v>
      </c>
      <c r="M141" s="313">
        <f t="shared" ref="M141:M182" si="128">AA141+AP141</f>
        <v>3126546</v>
      </c>
      <c r="N141" s="316">
        <f t="shared" ref="N141:N182" si="129">AB141+AQ141</f>
        <v>3246723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114831</v>
      </c>
      <c r="T141" s="313">
        <f>SUM(R141:S141)</f>
        <v>120177</v>
      </c>
      <c r="U141" s="314">
        <f t="shared" ref="U141:Z141" si="130">SUM(U142,U148,U151,U156,U160,U161)</f>
        <v>0</v>
      </c>
      <c r="V141" s="314">
        <f t="shared" si="130"/>
        <v>178866</v>
      </c>
      <c r="W141" s="314">
        <f t="shared" si="130"/>
        <v>32895</v>
      </c>
      <c r="X141" s="314">
        <f t="shared" si="130"/>
        <v>704646</v>
      </c>
      <c r="Y141" s="314">
        <f t="shared" si="130"/>
        <v>1473345</v>
      </c>
      <c r="Z141" s="314">
        <f t="shared" si="130"/>
        <v>736794</v>
      </c>
      <c r="AA141" s="313">
        <f t="shared" ref="AA141:AA182" si="131">SUM(U141:Z141)</f>
        <v>3126546</v>
      </c>
      <c r="AB141" s="316">
        <f t="shared" ref="AB141:AB182" si="132">SUM(AA141,T141)</f>
        <v>3246723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28773</v>
      </c>
      <c r="I142" s="227">
        <f t="shared" si="124"/>
        <v>11151</v>
      </c>
      <c r="J142" s="227">
        <f t="shared" si="125"/>
        <v>378135</v>
      </c>
      <c r="K142" s="227">
        <f t="shared" si="126"/>
        <v>425025</v>
      </c>
      <c r="L142" s="225">
        <f t="shared" si="127"/>
        <v>375885</v>
      </c>
      <c r="M142" s="422">
        <f t="shared" si="128"/>
        <v>1218969</v>
      </c>
      <c r="N142" s="318">
        <f t="shared" si="129"/>
        <v>1218969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28773</v>
      </c>
      <c r="W142" s="227">
        <f t="shared" si="137"/>
        <v>11151</v>
      </c>
      <c r="X142" s="227">
        <f t="shared" si="137"/>
        <v>378135</v>
      </c>
      <c r="Y142" s="227">
        <f t="shared" si="137"/>
        <v>425025</v>
      </c>
      <c r="Z142" s="225">
        <f t="shared" si="137"/>
        <v>375885</v>
      </c>
      <c r="AA142" s="422">
        <f t="shared" si="131"/>
        <v>1218969</v>
      </c>
      <c r="AB142" s="318">
        <f t="shared" si="132"/>
        <v>1218969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28773</v>
      </c>
      <c r="I143" s="156">
        <f t="shared" si="124"/>
        <v>11151</v>
      </c>
      <c r="J143" s="156">
        <f t="shared" si="125"/>
        <v>289521</v>
      </c>
      <c r="K143" s="156">
        <f t="shared" si="126"/>
        <v>312219</v>
      </c>
      <c r="L143" s="153">
        <f t="shared" si="127"/>
        <v>357291</v>
      </c>
      <c r="M143" s="423">
        <f t="shared" si="128"/>
        <v>998955</v>
      </c>
      <c r="N143" s="319">
        <f t="shared" si="129"/>
        <v>998955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28773</v>
      </c>
      <c r="W143" s="156">
        <f>VLOOKUP($AC143,原データ!$D$1:$R$2300,5,FALSE)</f>
        <v>11151</v>
      </c>
      <c r="X143" s="156">
        <f>VLOOKUP($AC143,原データ!$D$1:$R$2300,6,FALSE)</f>
        <v>289521</v>
      </c>
      <c r="Y143" s="156">
        <f>VLOOKUP($AC143,原データ!$D$1:$R$2300,7,FALSE)</f>
        <v>312219</v>
      </c>
      <c r="Z143" s="153">
        <f>VLOOKUP($AC143,原データ!$D$1:$R$2300,8,FALSE)</f>
        <v>357291</v>
      </c>
      <c r="AA143" s="423">
        <f t="shared" si="131"/>
        <v>998955</v>
      </c>
      <c r="AB143" s="319">
        <f t="shared" si="132"/>
        <v>998955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73224</v>
      </c>
      <c r="K145" s="156">
        <f t="shared" si="126"/>
        <v>66744</v>
      </c>
      <c r="L145" s="153">
        <f t="shared" si="127"/>
        <v>0</v>
      </c>
      <c r="M145" s="423">
        <f t="shared" si="128"/>
        <v>139968</v>
      </c>
      <c r="N145" s="319">
        <f t="shared" si="129"/>
        <v>139968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73224</v>
      </c>
      <c r="Y145" s="156">
        <f>VLOOKUP($AC145,原データ!$D$1:$R$2300,7,FALSE)</f>
        <v>66744</v>
      </c>
      <c r="Z145" s="153">
        <f>VLOOKUP($AC145,原データ!$D$1:$R$2300,8,FALSE)</f>
        <v>0</v>
      </c>
      <c r="AA145" s="423">
        <f t="shared" si="131"/>
        <v>139968</v>
      </c>
      <c r="AB145" s="319">
        <f t="shared" si="132"/>
        <v>139968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15390</v>
      </c>
      <c r="K147" s="164">
        <f t="shared" si="126"/>
        <v>46062</v>
      </c>
      <c r="L147" s="161">
        <f t="shared" si="127"/>
        <v>18594</v>
      </c>
      <c r="M147" s="424">
        <f t="shared" si="128"/>
        <v>80046</v>
      </c>
      <c r="N147" s="320">
        <f t="shared" si="129"/>
        <v>80046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15390</v>
      </c>
      <c r="Y147" s="164">
        <f>VLOOKUP($AC147,原データ!$D$1:$R$2300,7,FALSE)</f>
        <v>46062</v>
      </c>
      <c r="Z147" s="161">
        <f>VLOOKUP($AC147,原データ!$D$1:$R$2300,8,FALSE)</f>
        <v>18594</v>
      </c>
      <c r="AA147" s="424">
        <f t="shared" si="131"/>
        <v>80046</v>
      </c>
      <c r="AB147" s="320">
        <f t="shared" si="132"/>
        <v>80046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107883</v>
      </c>
      <c r="I148" s="227">
        <f t="shared" si="124"/>
        <v>0</v>
      </c>
      <c r="J148" s="227">
        <f t="shared" si="125"/>
        <v>298521</v>
      </c>
      <c r="K148" s="227">
        <f t="shared" si="126"/>
        <v>969309</v>
      </c>
      <c r="L148" s="225">
        <f t="shared" si="127"/>
        <v>306504</v>
      </c>
      <c r="M148" s="422">
        <f t="shared" si="128"/>
        <v>1682217</v>
      </c>
      <c r="N148" s="318">
        <f t="shared" si="129"/>
        <v>1682217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107883</v>
      </c>
      <c r="W148" s="227">
        <f t="shared" si="140"/>
        <v>0</v>
      </c>
      <c r="X148" s="227">
        <f t="shared" si="140"/>
        <v>298521</v>
      </c>
      <c r="Y148" s="227">
        <f t="shared" si="140"/>
        <v>969309</v>
      </c>
      <c r="Z148" s="225">
        <f t="shared" si="140"/>
        <v>306504</v>
      </c>
      <c r="AA148" s="422">
        <f t="shared" si="131"/>
        <v>1682217</v>
      </c>
      <c r="AB148" s="318">
        <f t="shared" si="132"/>
        <v>1682217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107883</v>
      </c>
      <c r="I149" s="156">
        <f t="shared" si="124"/>
        <v>0</v>
      </c>
      <c r="J149" s="156">
        <f t="shared" si="125"/>
        <v>298521</v>
      </c>
      <c r="K149" s="156">
        <f t="shared" si="126"/>
        <v>969309</v>
      </c>
      <c r="L149" s="153">
        <f t="shared" si="127"/>
        <v>306504</v>
      </c>
      <c r="M149" s="423">
        <f t="shared" si="128"/>
        <v>1682217</v>
      </c>
      <c r="N149" s="319">
        <f t="shared" si="129"/>
        <v>1682217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107883</v>
      </c>
      <c r="W149" s="156">
        <f>VLOOKUP($AC149,原データ!$D$1:$R$2300,5,FALSE)</f>
        <v>0</v>
      </c>
      <c r="X149" s="156">
        <f>VLOOKUP($AC149,原データ!$D$1:$R$2300,6,FALSE)</f>
        <v>298521</v>
      </c>
      <c r="Y149" s="156">
        <f>VLOOKUP($AC149,原データ!$D$1:$R$2300,7,FALSE)</f>
        <v>969309</v>
      </c>
      <c r="Z149" s="153">
        <f>VLOOKUP($AC149,原データ!$D$1:$R$2300,8,FALSE)</f>
        <v>306504</v>
      </c>
      <c r="AA149" s="423">
        <f t="shared" si="131"/>
        <v>1682217</v>
      </c>
      <c r="AB149" s="319">
        <f t="shared" si="132"/>
        <v>1682217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37800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37800</v>
      </c>
      <c r="N151" s="318">
        <f t="shared" si="129"/>
        <v>37800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37800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37800</v>
      </c>
      <c r="AB151" s="318">
        <f>SUM(AA151,T151)</f>
        <v>37800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37800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37800</v>
      </c>
      <c r="N152" s="319">
        <f t="shared" si="129"/>
        <v>37800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37800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37800</v>
      </c>
      <c r="AB152" s="319">
        <f t="shared" si="132"/>
        <v>37800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4410</v>
      </c>
      <c r="I156" s="227">
        <f t="shared" si="124"/>
        <v>21744</v>
      </c>
      <c r="J156" s="227">
        <f t="shared" si="125"/>
        <v>27990</v>
      </c>
      <c r="K156" s="227">
        <f t="shared" si="126"/>
        <v>79011</v>
      </c>
      <c r="L156" s="225">
        <f t="shared" si="127"/>
        <v>54405</v>
      </c>
      <c r="M156" s="422">
        <f t="shared" si="128"/>
        <v>187560</v>
      </c>
      <c r="N156" s="318">
        <f t="shared" si="129"/>
        <v>204120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4410</v>
      </c>
      <c r="W156" s="227">
        <f t="shared" si="144"/>
        <v>21744</v>
      </c>
      <c r="X156" s="227">
        <f t="shared" si="144"/>
        <v>27990</v>
      </c>
      <c r="Y156" s="227">
        <f t="shared" si="144"/>
        <v>79011</v>
      </c>
      <c r="Z156" s="225">
        <f t="shared" si="144"/>
        <v>54405</v>
      </c>
      <c r="AA156" s="422">
        <f t="shared" si="131"/>
        <v>187560</v>
      </c>
      <c r="AB156" s="318">
        <f t="shared" si="132"/>
        <v>204120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4410</v>
      </c>
      <c r="I157" s="156">
        <f t="shared" si="124"/>
        <v>21744</v>
      </c>
      <c r="J157" s="156">
        <f t="shared" si="125"/>
        <v>27990</v>
      </c>
      <c r="K157" s="156">
        <f t="shared" si="126"/>
        <v>79011</v>
      </c>
      <c r="L157" s="153">
        <f t="shared" si="127"/>
        <v>54405</v>
      </c>
      <c r="M157" s="423">
        <f t="shared" si="128"/>
        <v>187560</v>
      </c>
      <c r="N157" s="319">
        <f t="shared" si="129"/>
        <v>204120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4410</v>
      </c>
      <c r="W157" s="156">
        <f>VLOOKUP($AC157,原データ!$D$1:$R$2300,5,FALSE)</f>
        <v>21744</v>
      </c>
      <c r="X157" s="156">
        <f>VLOOKUP($AC157,原データ!$D$1:$R$2300,6,FALSE)</f>
        <v>27990</v>
      </c>
      <c r="Y157" s="156">
        <f>VLOOKUP($AC157,原データ!$D$1:$R$2300,7,FALSE)</f>
        <v>79011</v>
      </c>
      <c r="Z157" s="153">
        <f>VLOOKUP($AC157,原データ!$D$1:$R$2300,8,FALSE)</f>
        <v>54405</v>
      </c>
      <c r="AA157" s="423">
        <f t="shared" si="131"/>
        <v>187560</v>
      </c>
      <c r="AB157" s="319">
        <f t="shared" si="132"/>
        <v>204120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103617</v>
      </c>
      <c r="F160" s="425">
        <f t="shared" si="121"/>
        <v>103617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103617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103617</v>
      </c>
      <c r="T160" s="425">
        <f t="shared" si="136"/>
        <v>103617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103617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58330</v>
      </c>
      <c r="I162" s="315">
        <f t="shared" si="124"/>
        <v>24980</v>
      </c>
      <c r="J162" s="315">
        <f t="shared" si="125"/>
        <v>91650</v>
      </c>
      <c r="K162" s="315">
        <f t="shared" si="126"/>
        <v>103730</v>
      </c>
      <c r="L162" s="312">
        <f t="shared" si="127"/>
        <v>44210</v>
      </c>
      <c r="M162" s="313">
        <f t="shared" si="128"/>
        <v>322900</v>
      </c>
      <c r="N162" s="316">
        <f t="shared" si="129"/>
        <v>340580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58330</v>
      </c>
      <c r="W162" s="171">
        <f>VLOOKUP($AC162,原データ!$D$1:$R$2300,5,FALSE)</f>
        <v>24980</v>
      </c>
      <c r="X162" s="171">
        <f>VLOOKUP($AC162,原データ!$D$1:$R$2300,6,FALSE)</f>
        <v>91650</v>
      </c>
      <c r="Y162" s="171">
        <f>VLOOKUP($AC162,原データ!$D$1:$R$2300,7,FALSE)</f>
        <v>103730</v>
      </c>
      <c r="Z162" s="168">
        <f>VLOOKUP($AC162,原データ!$D$1:$R$2300,8,FALSE)</f>
        <v>44210</v>
      </c>
      <c r="AA162" s="425">
        <f t="shared" si="131"/>
        <v>322900</v>
      </c>
      <c r="AB162" s="316">
        <f t="shared" si="132"/>
        <v>340580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223857</v>
      </c>
      <c r="I163" s="315">
        <f t="shared" si="124"/>
        <v>185814</v>
      </c>
      <c r="J163" s="315">
        <f t="shared" si="125"/>
        <v>394245</v>
      </c>
      <c r="K163" s="315">
        <f t="shared" si="126"/>
        <v>0</v>
      </c>
      <c r="L163" s="312">
        <f t="shared" si="127"/>
        <v>0</v>
      </c>
      <c r="M163" s="313">
        <f t="shared" si="128"/>
        <v>803916</v>
      </c>
      <c r="N163" s="316">
        <f t="shared" si="129"/>
        <v>803916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223857</v>
      </c>
      <c r="W163" s="314">
        <f t="shared" si="147"/>
        <v>185814</v>
      </c>
      <c r="X163" s="314">
        <f t="shared" si="147"/>
        <v>394245</v>
      </c>
      <c r="Y163" s="314">
        <f t="shared" si="147"/>
        <v>0</v>
      </c>
      <c r="Z163" s="314">
        <f t="shared" si="147"/>
        <v>0</v>
      </c>
      <c r="AA163" s="313">
        <f t="shared" si="131"/>
        <v>803916</v>
      </c>
      <c r="AB163" s="316">
        <f t="shared" si="132"/>
        <v>803916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223857</v>
      </c>
      <c r="I166" s="171">
        <f t="shared" si="150"/>
        <v>185814</v>
      </c>
      <c r="J166" s="171">
        <f t="shared" si="150"/>
        <v>394245</v>
      </c>
      <c r="K166" s="171">
        <f t="shared" si="150"/>
        <v>0</v>
      </c>
      <c r="L166" s="168">
        <f t="shared" si="150"/>
        <v>0</v>
      </c>
      <c r="M166" s="425">
        <f t="shared" si="150"/>
        <v>803916</v>
      </c>
      <c r="N166" s="321">
        <f t="shared" si="150"/>
        <v>803916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223857</v>
      </c>
      <c r="W166" s="171">
        <f>VLOOKUP($AC166,原データ!$D$1:$R$2300,5,FALSE)</f>
        <v>185814</v>
      </c>
      <c r="X166" s="171">
        <f>VLOOKUP($AC166,原データ!$D$1:$R$2300,6,FALSE)</f>
        <v>394245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803916</v>
      </c>
      <c r="AB166" s="316">
        <f>SUM(AA166,T166)</f>
        <v>803916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723420</v>
      </c>
      <c r="K177" s="315">
        <f t="shared" si="126"/>
        <v>720738</v>
      </c>
      <c r="L177" s="312">
        <f t="shared" si="127"/>
        <v>588078</v>
      </c>
      <c r="M177" s="313">
        <f t="shared" si="128"/>
        <v>2032236</v>
      </c>
      <c r="N177" s="316">
        <f t="shared" si="129"/>
        <v>2032236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723420</v>
      </c>
      <c r="Y177" s="315">
        <f>SUM(Y178:Y181)</f>
        <v>720738</v>
      </c>
      <c r="Z177" s="315">
        <f>SUM(Z178:Z181)</f>
        <v>588078</v>
      </c>
      <c r="AA177" s="313">
        <f t="shared" si="131"/>
        <v>2032236</v>
      </c>
      <c r="AB177" s="316">
        <f t="shared" si="132"/>
        <v>2032236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263691</v>
      </c>
      <c r="K178" s="171">
        <f t="shared" si="126"/>
        <v>0</v>
      </c>
      <c r="L178" s="168">
        <f t="shared" si="127"/>
        <v>588078</v>
      </c>
      <c r="M178" s="425">
        <f t="shared" si="128"/>
        <v>851769</v>
      </c>
      <c r="N178" s="316">
        <f t="shared" si="129"/>
        <v>851769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263691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851769</v>
      </c>
      <c r="AB178" s="316">
        <f t="shared" si="132"/>
        <v>851769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459729</v>
      </c>
      <c r="K179" s="171">
        <f t="shared" si="126"/>
        <v>720738</v>
      </c>
      <c r="L179" s="168">
        <f t="shared" si="127"/>
        <v>0</v>
      </c>
      <c r="M179" s="425">
        <f t="shared" si="128"/>
        <v>1180467</v>
      </c>
      <c r="N179" s="316">
        <f t="shared" si="129"/>
        <v>1180467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459729</v>
      </c>
      <c r="Y179" s="171">
        <f>VLOOKUP($AC179,原データ!$D$1:$R$2300,7,FALSE)</f>
        <v>720738</v>
      </c>
      <c r="Z179" s="168">
        <f>VLOOKUP($AC179,原データ!$D$1:$R$2300,8,FALSE)</f>
        <v>0</v>
      </c>
      <c r="AA179" s="425">
        <f t="shared" si="131"/>
        <v>1180467</v>
      </c>
      <c r="AB179" s="316">
        <f t="shared" si="132"/>
        <v>1180467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128091</v>
      </c>
      <c r="F182" s="417">
        <f t="shared" si="121"/>
        <v>137857</v>
      </c>
      <c r="G182" s="418">
        <f t="shared" si="122"/>
        <v>0</v>
      </c>
      <c r="H182" s="419">
        <f t="shared" si="123"/>
        <v>461053</v>
      </c>
      <c r="I182" s="419">
        <f t="shared" si="124"/>
        <v>243689</v>
      </c>
      <c r="J182" s="419">
        <f t="shared" si="125"/>
        <v>1913961</v>
      </c>
      <c r="K182" s="419">
        <f t="shared" si="126"/>
        <v>2297813</v>
      </c>
      <c r="L182" s="416">
        <f t="shared" si="127"/>
        <v>1369082</v>
      </c>
      <c r="M182" s="417">
        <f t="shared" si="128"/>
        <v>6285598</v>
      </c>
      <c r="N182" s="420">
        <f t="shared" si="129"/>
        <v>6423455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128091</v>
      </c>
      <c r="T182" s="417">
        <f t="shared" si="136"/>
        <v>137857</v>
      </c>
      <c r="U182" s="418">
        <f t="shared" ref="U182:Z182" si="155">SUM(U177,U163,U141,U162)</f>
        <v>0</v>
      </c>
      <c r="V182" s="418">
        <f t="shared" si="155"/>
        <v>461053</v>
      </c>
      <c r="W182" s="418">
        <f t="shared" si="155"/>
        <v>243689</v>
      </c>
      <c r="X182" s="418">
        <f t="shared" si="155"/>
        <v>1913961</v>
      </c>
      <c r="Y182" s="418">
        <f t="shared" si="155"/>
        <v>2297813</v>
      </c>
      <c r="Z182" s="418">
        <f t="shared" si="155"/>
        <v>1369082</v>
      </c>
      <c r="AA182" s="417">
        <f t="shared" si="131"/>
        <v>6285598</v>
      </c>
      <c r="AB182" s="420">
        <f t="shared" si="132"/>
        <v>6423455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4637-A472-4E71-AE3C-A1E44E3CC56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F380-0BFD-41D5-BE0F-36706B2FE37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10AD-8ECB-471F-99AB-54D4B036B36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33F32-208A-4619-92BD-E143AC91C2F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F652-3F67-4DDB-B072-7C65C11FA78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8CAB-6D92-400C-8BAC-01CF6AF5185A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1535</v>
      </c>
      <c r="I33" s="362">
        <f t="shared" si="28"/>
        <v>0</v>
      </c>
      <c r="J33" s="362">
        <f t="shared" si="28"/>
        <v>35495</v>
      </c>
      <c r="K33" s="362">
        <f t="shared" si="28"/>
        <v>0</v>
      </c>
      <c r="L33" s="360">
        <f t="shared" si="28"/>
        <v>0</v>
      </c>
      <c r="M33" s="363">
        <f t="shared" si="28"/>
        <v>37030</v>
      </c>
      <c r="N33" s="325">
        <f t="shared" si="28"/>
        <v>37030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1535</v>
      </c>
      <c r="W33" s="362">
        <f t="shared" si="30"/>
        <v>0</v>
      </c>
      <c r="X33" s="362">
        <f t="shared" si="30"/>
        <v>35495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37030</v>
      </c>
      <c r="AB33" s="325">
        <f t="shared" ref="AB33:AB51" si="32">SUM(AA33,T33)</f>
        <v>37030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1535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1535</v>
      </c>
      <c r="N39" s="323">
        <f t="shared" si="46"/>
        <v>1535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1535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1535</v>
      </c>
      <c r="AB39" s="323">
        <f t="shared" si="32"/>
        <v>1535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1455</v>
      </c>
      <c r="I43" s="367">
        <f t="shared" si="41"/>
        <v>0</v>
      </c>
      <c r="J43" s="367">
        <f t="shared" si="42"/>
        <v>28365</v>
      </c>
      <c r="K43" s="367">
        <f t="shared" si="43"/>
        <v>0</v>
      </c>
      <c r="L43" s="365">
        <f t="shared" si="44"/>
        <v>0</v>
      </c>
      <c r="M43" s="368">
        <f t="shared" si="45"/>
        <v>29820</v>
      </c>
      <c r="N43" s="325">
        <f t="shared" si="46"/>
        <v>29820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1455</v>
      </c>
      <c r="W43" s="367">
        <f t="shared" si="50"/>
        <v>0</v>
      </c>
      <c r="X43" s="367">
        <f t="shared" si="50"/>
        <v>28365</v>
      </c>
      <c r="Y43" s="367">
        <f t="shared" si="50"/>
        <v>0</v>
      </c>
      <c r="Z43" s="365">
        <f t="shared" si="50"/>
        <v>0</v>
      </c>
      <c r="AA43" s="368">
        <f>SUM(U43:Z43)</f>
        <v>29820</v>
      </c>
      <c r="AB43" s="325">
        <f>SUM(AA43,T43)</f>
        <v>29820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2990</v>
      </c>
      <c r="I53" s="386">
        <f t="shared" si="41"/>
        <v>0</v>
      </c>
      <c r="J53" s="386">
        <f t="shared" si="42"/>
        <v>63860</v>
      </c>
      <c r="K53" s="386">
        <f t="shared" si="43"/>
        <v>0</v>
      </c>
      <c r="L53" s="383">
        <f t="shared" si="44"/>
        <v>0</v>
      </c>
      <c r="M53" s="384">
        <f t="shared" si="45"/>
        <v>66850</v>
      </c>
      <c r="N53" s="387">
        <f t="shared" si="46"/>
        <v>66850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2990</v>
      </c>
      <c r="W53" s="386">
        <f t="shared" si="54"/>
        <v>0</v>
      </c>
      <c r="X53" s="386">
        <f>SUM(X33,X43)</f>
        <v>63860</v>
      </c>
      <c r="Y53" s="386">
        <f t="shared" si="54"/>
        <v>0</v>
      </c>
      <c r="Z53" s="383">
        <f t="shared" si="54"/>
        <v>0</v>
      </c>
      <c r="AA53" s="384">
        <f>SUM(U53:Z53)</f>
        <v>66850</v>
      </c>
      <c r="AB53" s="387">
        <f>SUM(AA53,T53)</f>
        <v>66850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909E3-15F2-4ADE-99A8-7CBBC158AEE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EA4E-52E4-42A6-9D22-FF47F6E4A47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8517</v>
      </c>
      <c r="H32" s="544">
        <f>SUM(F32,G32)</f>
        <v>8517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12</v>
      </c>
      <c r="H36" s="543">
        <f>SUM(F36,G36)</f>
        <v>12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108278</v>
      </c>
      <c r="H37" s="544">
        <f>SUM(F37,G37)</f>
        <v>108278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96638</v>
      </c>
      <c r="H42" s="544">
        <f>SUM(F42,G42)</f>
        <v>96638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19</v>
      </c>
      <c r="H46" s="536">
        <f t="shared" si="0"/>
        <v>19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213433</v>
      </c>
      <c r="H47" s="538">
        <f t="shared" si="0"/>
        <v>213433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2026-04-08T02:11:12Z</dcterms:modified>
</cp:coreProperties>
</file>