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B677778E-57F1-4F9A-820D-56C39372C735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/>
  <c r="AI163" i="43" s="1"/>
  <c r="Z164" i="43"/>
  <c r="Z163" i="43"/>
  <c r="Y164" i="43"/>
  <c r="Y163" i="43" s="1"/>
  <c r="K163" i="43" s="1"/>
  <c r="X164" i="43"/>
  <c r="X163" i="43"/>
  <c r="W164" i="43"/>
  <c r="W163" i="43" s="1"/>
  <c r="V164" i="43"/>
  <c r="V163" i="43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 s="1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 s="1"/>
  <c r="H120" i="43" s="1"/>
  <c r="U121" i="43"/>
  <c r="U120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 s="1"/>
  <c r="AL72" i="43"/>
  <c r="AL71" i="43"/>
  <c r="AK72" i="43"/>
  <c r="AK71" i="43" s="1"/>
  <c r="AJ72" i="43"/>
  <c r="AJ71" i="43"/>
  <c r="AP71" i="43" s="1"/>
  <c r="AH72" i="43"/>
  <c r="AH71" i="43"/>
  <c r="AG72" i="43"/>
  <c r="AG71" i="43" s="1"/>
  <c r="AI71" i="43" s="1"/>
  <c r="Z72" i="43"/>
  <c r="Z71" i="43"/>
  <c r="Y72" i="43"/>
  <c r="Y71" i="43" s="1"/>
  <c r="X72" i="43"/>
  <c r="X71" i="43"/>
  <c r="W72" i="43"/>
  <c r="W71" i="43" s="1"/>
  <c r="V72" i="43"/>
  <c r="V71" i="43"/>
  <c r="U72" i="43"/>
  <c r="U71" i="43" s="1"/>
  <c r="S72" i="43"/>
  <c r="S71" i="43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/>
  <c r="AL31" i="43"/>
  <c r="AL30" i="43" s="1"/>
  <c r="AK31" i="43"/>
  <c r="AK30" i="43"/>
  <c r="AJ31" i="43"/>
  <c r="AJ30" i="43" s="1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L163" i="34" s="1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/>
  <c r="AM164" i="34"/>
  <c r="AL164" i="34"/>
  <c r="AK164" i="34"/>
  <c r="AJ164" i="34"/>
  <c r="AJ163" i="34"/>
  <c r="AH164" i="34"/>
  <c r="AH163" i="34" s="1"/>
  <c r="AG164" i="34"/>
  <c r="Z164" i="34"/>
  <c r="Y164" i="34"/>
  <c r="Y163" i="34"/>
  <c r="X164" i="34"/>
  <c r="W164" i="34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J121" i="34"/>
  <c r="AJ120" i="34"/>
  <c r="AH121" i="34"/>
  <c r="AG121" i="34"/>
  <c r="AG120" i="34"/>
  <c r="Z121" i="34"/>
  <c r="Z120" i="34" s="1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O71" i="34"/>
  <c r="AN72" i="34"/>
  <c r="AN71" i="34"/>
  <c r="AM72" i="34"/>
  <c r="AL72" i="34"/>
  <c r="AL71" i="34" s="1"/>
  <c r="AK72" i="34"/>
  <c r="AK71" i="34" s="1"/>
  <c r="AJ72" i="34"/>
  <c r="AJ71" i="34" s="1"/>
  <c r="AH72" i="34"/>
  <c r="AG72" i="34"/>
  <c r="Z72" i="34"/>
  <c r="Z71" i="34"/>
  <c r="Y72" i="34"/>
  <c r="Y71" i="34"/>
  <c r="X72" i="34"/>
  <c r="X71" i="34"/>
  <c r="W72" i="34"/>
  <c r="V72" i="34"/>
  <c r="V71" i="34"/>
  <c r="U72" i="34"/>
  <c r="U71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/>
  <c r="AN31" i="34"/>
  <c r="AN30" i="34"/>
  <c r="AM31" i="34"/>
  <c r="AL31" i="34"/>
  <c r="AL30" i="34" s="1"/>
  <c r="AK31" i="34"/>
  <c r="AK30" i="34" s="1"/>
  <c r="AJ31" i="34"/>
  <c r="AJ30" i="34" s="1"/>
  <c r="AH31" i="34"/>
  <c r="AG31" i="34"/>
  <c r="AG30" i="34"/>
  <c r="Z31" i="34"/>
  <c r="Z30" i="34"/>
  <c r="Y31" i="34"/>
  <c r="Y30" i="34"/>
  <c r="X31" i="34"/>
  <c r="W31" i="34"/>
  <c r="W30" i="34" s="1"/>
  <c r="V31" i="34"/>
  <c r="V30" i="34" s="1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M15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M9" i="34" s="1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X163" i="51" s="1"/>
  <c r="W165" i="51"/>
  <c r="V165" i="51"/>
  <c r="U165" i="51"/>
  <c r="S165" i="51"/>
  <c r="R165" i="51"/>
  <c r="AO164" i="51"/>
  <c r="AO163" i="51" s="1"/>
  <c r="AN164" i="51"/>
  <c r="AN163" i="51" s="1"/>
  <c r="AM164" i="51"/>
  <c r="AM163" i="51" s="1"/>
  <c r="AL164" i="51"/>
  <c r="AL163" i="51" s="1"/>
  <c r="AK164" i="51"/>
  <c r="AK163" i="51" s="1"/>
  <c r="AJ164" i="51"/>
  <c r="AJ163" i="51" s="1"/>
  <c r="AH164" i="51"/>
  <c r="AG164" i="51"/>
  <c r="AG163" i="51"/>
  <c r="Z164" i="51"/>
  <c r="Z163" i="51"/>
  <c r="Y164" i="51"/>
  <c r="Y163" i="51"/>
  <c r="X164" i="51"/>
  <c r="W164" i="51"/>
  <c r="W163" i="51"/>
  <c r="V164" i="51"/>
  <c r="V163" i="51"/>
  <c r="U164" i="51"/>
  <c r="U163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X134" i="51" s="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O120" i="51" s="1"/>
  <c r="AN121" i="51"/>
  <c r="AN120" i="51" s="1"/>
  <c r="AM121" i="51"/>
  <c r="AM120" i="51" s="1"/>
  <c r="AL121" i="51"/>
  <c r="AL120" i="51" s="1"/>
  <c r="AK121" i="51"/>
  <c r="AK120" i="51" s="1"/>
  <c r="AJ121" i="51"/>
  <c r="AJ120" i="51" s="1"/>
  <c r="AH121" i="51"/>
  <c r="AG121" i="51"/>
  <c r="AG120" i="51"/>
  <c r="Z121" i="51"/>
  <c r="Z120" i="51"/>
  <c r="Y121" i="51"/>
  <c r="Y120" i="51"/>
  <c r="X121" i="51"/>
  <c r="W121" i="51"/>
  <c r="W120" i="51" s="1"/>
  <c r="V121" i="51"/>
  <c r="V120" i="51" s="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 s="1"/>
  <c r="Z72" i="51"/>
  <c r="Z71" i="51" s="1"/>
  <c r="Y72" i="51"/>
  <c r="Y71" i="51" s="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J30" i="51" s="1"/>
  <c r="AH31" i="51"/>
  <c r="AG31" i="51"/>
  <c r="AG30" i="51"/>
  <c r="Z31" i="51"/>
  <c r="Z30" i="51"/>
  <c r="Y31" i="51"/>
  <c r="Y30" i="51"/>
  <c r="X31" i="51"/>
  <c r="W31" i="51"/>
  <c r="W30" i="51" s="1"/>
  <c r="V31" i="51"/>
  <c r="V30" i="51" s="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K163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W163" i="50"/>
  <c r="V164" i="50"/>
  <c r="V163" i="50"/>
  <c r="U164" i="50"/>
  <c r="U163" i="50"/>
  <c r="G163" i="50" s="1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L120" i="50" s="1"/>
  <c r="AK121" i="50"/>
  <c r="AK120" i="50" s="1"/>
  <c r="AJ121" i="50"/>
  <c r="AJ120" i="50" s="1"/>
  <c r="AH121" i="50"/>
  <c r="AG121" i="50"/>
  <c r="AG120" i="50"/>
  <c r="Z121" i="50"/>
  <c r="Z120" i="50"/>
  <c r="Y121" i="50"/>
  <c r="Y120" i="50"/>
  <c r="X121" i="50"/>
  <c r="W121" i="50"/>
  <c r="W120" i="50" s="1"/>
  <c r="V121" i="50"/>
  <c r="V120" i="50" s="1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/>
  <c r="AN72" i="50"/>
  <c r="AN71" i="50"/>
  <c r="AM72" i="50"/>
  <c r="AM71" i="50"/>
  <c r="AL72" i="50"/>
  <c r="AK72" i="50"/>
  <c r="AK71" i="50" s="1"/>
  <c r="AJ72" i="50"/>
  <c r="AJ71" i="50" s="1"/>
  <c r="AH72" i="50"/>
  <c r="AG72" i="50"/>
  <c r="AG71" i="50"/>
  <c r="Z72" i="50"/>
  <c r="Z71" i="50"/>
  <c r="Y72" i="50"/>
  <c r="Y71" i="50"/>
  <c r="X72" i="50"/>
  <c r="X71" i="50"/>
  <c r="W72" i="50"/>
  <c r="W71" i="50"/>
  <c r="V72" i="50"/>
  <c r="V71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 s="1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 s="1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L57" i="50" s="1"/>
  <c r="Y57" i="50"/>
  <c r="X57" i="50"/>
  <c r="W57" i="50"/>
  <c r="V57" i="50"/>
  <c r="V52" i="50" s="1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N53" i="50"/>
  <c r="AM53" i="50"/>
  <c r="AM52" i="50"/>
  <c r="AL53" i="50"/>
  <c r="AL52" i="50"/>
  <c r="AK53" i="50"/>
  <c r="AK52" i="50"/>
  <c r="AJ53" i="50"/>
  <c r="AH53" i="50"/>
  <c r="AH52" i="50" s="1"/>
  <c r="AG53" i="50"/>
  <c r="Z53" i="50"/>
  <c r="Z52" i="50" s="1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L44" i="50" s="1"/>
  <c r="AK47" i="50"/>
  <c r="AJ47" i="50"/>
  <c r="AH47" i="50"/>
  <c r="AG47" i="50"/>
  <c r="Z47" i="50"/>
  <c r="L47" i="50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K45" i="50"/>
  <c r="AK44" i="50" s="1"/>
  <c r="AJ45" i="50"/>
  <c r="AH45" i="50"/>
  <c r="AG45" i="50"/>
  <c r="AG44" i="50" s="1"/>
  <c r="Z45" i="50"/>
  <c r="Y45" i="50"/>
  <c r="X45" i="50"/>
  <c r="W45" i="50"/>
  <c r="W44" i="50" s="1"/>
  <c r="V45" i="50"/>
  <c r="H45" i="50" s="1"/>
  <c r="U45" i="50"/>
  <c r="S45" i="50"/>
  <c r="E45" i="50" s="1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 s="1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E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X31" i="50"/>
  <c r="X30" i="50" s="1"/>
  <c r="J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O9" i="50" s="1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/>
  <c r="V168" i="47"/>
  <c r="H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 s="1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/>
  <c r="Y162" i="47"/>
  <c r="X162" i="47"/>
  <c r="W162" i="47"/>
  <c r="V162" i="47"/>
  <c r="H162" i="47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L161" i="47"/>
  <c r="Y161" i="47"/>
  <c r="X161" i="47"/>
  <c r="W161" i="47"/>
  <c r="V161" i="47"/>
  <c r="H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 s="1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/>
  <c r="U159" i="47"/>
  <c r="S159" i="47"/>
  <c r="S156" i="47" s="1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/>
  <c r="U158" i="47"/>
  <c r="G158" i="47"/>
  <c r="S158" i="47"/>
  <c r="R158" i="47"/>
  <c r="AO157" i="47"/>
  <c r="AO156" i="47"/>
  <c r="AN157" i="47"/>
  <c r="AM157" i="47"/>
  <c r="AM156" i="47" s="1"/>
  <c r="AL157" i="47"/>
  <c r="AL156" i="47" s="1"/>
  <c r="AK157" i="47"/>
  <c r="AK156" i="47" s="1"/>
  <c r="AJ157" i="47"/>
  <c r="AH157" i="47"/>
  <c r="AH156" i="47"/>
  <c r="AG157" i="47"/>
  <c r="Z157" i="47"/>
  <c r="Z156" i="47" s="1"/>
  <c r="Y157" i="47"/>
  <c r="K157" i="47" s="1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L154" i="47" s="1"/>
  <c r="Y154" i="47"/>
  <c r="X154" i="47"/>
  <c r="W154" i="47"/>
  <c r="I154" i="47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 s="1"/>
  <c r="W152" i="47"/>
  <c r="V152" i="47"/>
  <c r="U152" i="47"/>
  <c r="S152" i="47"/>
  <c r="R152" i="47"/>
  <c r="R151" i="47"/>
  <c r="AO150" i="47"/>
  <c r="AN150" i="47"/>
  <c r="AM150" i="47"/>
  <c r="AL150" i="47"/>
  <c r="I150" i="47" s="1"/>
  <c r="AK150" i="47"/>
  <c r="AJ150" i="47"/>
  <c r="AH150" i="47"/>
  <c r="AG150" i="47"/>
  <c r="Z150" i="47"/>
  <c r="Y150" i="47"/>
  <c r="X150" i="47"/>
  <c r="J150" i="47"/>
  <c r="W150" i="47"/>
  <c r="V150" i="47"/>
  <c r="U150" i="47"/>
  <c r="U148" i="47" s="1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S149" i="47"/>
  <c r="E149" i="47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/>
  <c r="V146" i="47"/>
  <c r="U146" i="47"/>
  <c r="S146" i="47"/>
  <c r="E146" i="47"/>
  <c r="R146" i="47"/>
  <c r="D146" i="47"/>
  <c r="AO145" i="47"/>
  <c r="AN145" i="47"/>
  <c r="AN142" i="47" s="1"/>
  <c r="AM145" i="47"/>
  <c r="AL145" i="47"/>
  <c r="AK145" i="47"/>
  <c r="AJ145" i="47"/>
  <c r="AJ142" i="47" s="1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E144" i="47" s="1"/>
  <c r="R144" i="47"/>
  <c r="AO143" i="47"/>
  <c r="AO142" i="47"/>
  <c r="AN143" i="47"/>
  <c r="AM143" i="47"/>
  <c r="AM142" i="47"/>
  <c r="AL143" i="47"/>
  <c r="AL142" i="47"/>
  <c r="AK143" i="47"/>
  <c r="AK142" i="47"/>
  <c r="AJ143" i="47"/>
  <c r="AH143" i="47"/>
  <c r="AH142" i="47"/>
  <c r="AG143" i="47"/>
  <c r="Z143" i="47"/>
  <c r="Y143" i="47"/>
  <c r="Y142" i="47"/>
  <c r="X143" i="47"/>
  <c r="X142" i="47"/>
  <c r="W143" i="47"/>
  <c r="I143" i="47"/>
  <c r="V143" i="47"/>
  <c r="U143" i="47"/>
  <c r="S143" i="47"/>
  <c r="E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/>
  <c r="S115" i="47"/>
  <c r="R115" i="47"/>
  <c r="AO114" i="47"/>
  <c r="AO113" i="47"/>
  <c r="AN114" i="47"/>
  <c r="AN113" i="47"/>
  <c r="AM114" i="47"/>
  <c r="AM113" i="47"/>
  <c r="AL114" i="47"/>
  <c r="AK114" i="47"/>
  <c r="AK113" i="47" s="1"/>
  <c r="AJ114" i="47"/>
  <c r="AJ113" i="47" s="1"/>
  <c r="AH114" i="47"/>
  <c r="AH113" i="47" s="1"/>
  <c r="AG114" i="47"/>
  <c r="AG113" i="47" s="1"/>
  <c r="Z114" i="47"/>
  <c r="Y114" i="47"/>
  <c r="Y113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D111" i="47" s="1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J108" i="47" s="1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/>
  <c r="V107" i="47"/>
  <c r="V105" i="47" s="1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U106" i="47"/>
  <c r="U105" i="47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U99" i="47" s="1"/>
  <c r="S102" i="47"/>
  <c r="R102" i="47"/>
  <c r="AO101" i="47"/>
  <c r="AN101" i="47"/>
  <c r="AN99" i="47" s="1"/>
  <c r="AM101" i="47"/>
  <c r="AL101" i="47"/>
  <c r="AK101" i="47"/>
  <c r="AJ101" i="47"/>
  <c r="AH101" i="47"/>
  <c r="AG101" i="47"/>
  <c r="Z101" i="47"/>
  <c r="Y101" i="47"/>
  <c r="Y99" i="47" s="1"/>
  <c r="X101" i="47"/>
  <c r="W101" i="47"/>
  <c r="I101" i="47"/>
  <c r="V101" i="47"/>
  <c r="U101" i="47"/>
  <c r="S101" i="47"/>
  <c r="R101" i="47"/>
  <c r="AO100" i="47"/>
  <c r="AO99" i="47" s="1"/>
  <c r="AN100" i="47"/>
  <c r="AM100" i="47"/>
  <c r="AL100" i="47"/>
  <c r="AL99" i="47"/>
  <c r="AK100" i="47"/>
  <c r="AK99" i="47"/>
  <c r="AJ100" i="47"/>
  <c r="AH100" i="47"/>
  <c r="AG100" i="47"/>
  <c r="AG99" i="47"/>
  <c r="Z100" i="47"/>
  <c r="Y100" i="47"/>
  <c r="X100" i="47"/>
  <c r="X99" i="47" s="1"/>
  <c r="W100" i="47"/>
  <c r="V100" i="47"/>
  <c r="V99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N15" i="47" s="1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M16" i="47"/>
  <c r="AM15" i="47"/>
  <c r="AL16" i="47"/>
  <c r="AL15" i="47"/>
  <c r="AK16" i="47"/>
  <c r="AK15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F45" i="28"/>
  <c r="AF44" i="28" s="1"/>
  <c r="AE45" i="28"/>
  <c r="AE44" i="28" s="1"/>
  <c r="AD45" i="28"/>
  <c r="AB45" i="28"/>
  <c r="AA45" i="28"/>
  <c r="V45" i="28"/>
  <c r="V44" i="28" s="1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F41" i="28" s="1"/>
  <c r="AE42" i="28"/>
  <c r="AE41" i="28" s="1"/>
  <c r="AD42" i="28"/>
  <c r="AB42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 s="1"/>
  <c r="O28" i="28"/>
  <c r="O30" i="28" s="1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G21" i="28"/>
  <c r="AG23" i="28"/>
  <c r="AF21" i="28"/>
  <c r="AF23" i="28"/>
  <c r="AE21" i="28"/>
  <c r="AE23" i="28"/>
  <c r="AD21" i="28"/>
  <c r="AB21" i="28"/>
  <c r="AB23" i="28" s="1"/>
  <c r="AA21" i="28"/>
  <c r="AA23" i="28" s="1"/>
  <c r="V21" i="28"/>
  <c r="U21" i="28"/>
  <c r="U23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/>
  <c r="G16" i="28" s="1"/>
  <c r="F13" i="28"/>
  <c r="E13" i="28"/>
  <c r="E12" i="28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/>
  <c r="AQ49" i="43" s="1"/>
  <c r="AK9" i="43"/>
  <c r="AK8" i="43" s="1"/>
  <c r="AK49" i="43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 s="1"/>
  <c r="N172" i="44" s="1"/>
  <c r="J172" i="44"/>
  <c r="AI172" i="44"/>
  <c r="E172" i="44"/>
  <c r="AP170" i="44"/>
  <c r="AQ170" i="44" s="1"/>
  <c r="N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J139" i="44" s="1"/>
  <c r="AL99" i="44"/>
  <c r="AK99" i="44"/>
  <c r="AK98" i="44" s="1"/>
  <c r="AK13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N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N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J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 s="1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 s="1"/>
  <c r="AP157" i="44"/>
  <c r="AQ157" i="44" s="1"/>
  <c r="AK177" i="44"/>
  <c r="AK182" i="44" s="1"/>
  <c r="H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N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N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N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N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 s="1"/>
  <c r="N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M27" i="34" s="1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AQ135" i="34" s="1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AQ53" i="51" s="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Q80" i="50" s="1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F117" i="50" s="1"/>
  <c r="AP117" i="50"/>
  <c r="AI118" i="50"/>
  <c r="AP118" i="50"/>
  <c r="T119" i="50"/>
  <c r="AB119" i="50" s="1"/>
  <c r="AA119" i="50"/>
  <c r="AI119" i="50"/>
  <c r="AP119" i="50"/>
  <c r="AI122" i="50"/>
  <c r="AP122" i="50"/>
  <c r="AI123" i="50"/>
  <c r="AI124" i="50"/>
  <c r="AP124" i="50"/>
  <c r="AQ124" i="50" s="1"/>
  <c r="AI125" i="50"/>
  <c r="AP125" i="50"/>
  <c r="AI126" i="50"/>
  <c r="AP126" i="50"/>
  <c r="M126" i="50" s="1"/>
  <c r="AI127" i="50"/>
  <c r="AP127" i="50"/>
  <c r="AI128" i="50"/>
  <c r="AP128" i="50"/>
  <c r="AQ128" i="50" s="1"/>
  <c r="N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M137" i="50" s="1"/>
  <c r="AI137" i="50"/>
  <c r="AP137" i="50"/>
  <c r="T138" i="50"/>
  <c r="AI138" i="50"/>
  <c r="AP138" i="50"/>
  <c r="T144" i="50"/>
  <c r="AI144" i="50"/>
  <c r="F144" i="50" s="1"/>
  <c r="AP144" i="50"/>
  <c r="AI145" i="50"/>
  <c r="AP145" i="50"/>
  <c r="AI146" i="50"/>
  <c r="AQ146" i="50" s="1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Q162" i="50" s="1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M172" i="50" s="1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Q34" i="51" s="1"/>
  <c r="AI35" i="51"/>
  <c r="AP35" i="51"/>
  <c r="AP36" i="51"/>
  <c r="AI37" i="51"/>
  <c r="AP37" i="51"/>
  <c r="AI38" i="51"/>
  <c r="AP38" i="51"/>
  <c r="T39" i="51"/>
  <c r="F39" i="51" s="1"/>
  <c r="AI39" i="51"/>
  <c r="AP39" i="51"/>
  <c r="AI40" i="51"/>
  <c r="AP40" i="51"/>
  <c r="M40" i="51" s="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F80" i="51" s="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M153" i="51" s="1"/>
  <c r="AP154" i="51"/>
  <c r="AA155" i="51"/>
  <c r="AI155" i="51"/>
  <c r="AP155" i="51"/>
  <c r="AQ155" i="51" s="1"/>
  <c r="AA158" i="51"/>
  <c r="AI158" i="51"/>
  <c r="AP158" i="51"/>
  <c r="T159" i="51"/>
  <c r="AB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M163" i="51" s="1"/>
  <c r="AP163" i="51"/>
  <c r="AA165" i="51"/>
  <c r="AI165" i="51"/>
  <c r="AP165" i="51"/>
  <c r="M165" i="51" s="1"/>
  <c r="AI166" i="51"/>
  <c r="AP166" i="51"/>
  <c r="AI167" i="51"/>
  <c r="AQ167" i="51" s="1"/>
  <c r="N167" i="51" s="1"/>
  <c r="AP167" i="51"/>
  <c r="AI168" i="51"/>
  <c r="AP168" i="51"/>
  <c r="AP169" i="51"/>
  <c r="AQ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AQ173" i="51" s="1"/>
  <c r="N173" i="51" s="1"/>
  <c r="T174" i="51"/>
  <c r="AI174" i="51"/>
  <c r="AP174" i="51"/>
  <c r="AP175" i="5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Q17" i="34" s="1"/>
  <c r="AP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F25" i="34" s="1"/>
  <c r="AA25" i="34"/>
  <c r="AI25" i="34"/>
  <c r="AP25" i="34"/>
  <c r="T26" i="34"/>
  <c r="F26" i="34" s="1"/>
  <c r="AI26" i="34"/>
  <c r="AP26" i="34"/>
  <c r="AI27" i="34"/>
  <c r="T28" i="34"/>
  <c r="AB28" i="34" s="1"/>
  <c r="AA28" i="34"/>
  <c r="AI28" i="34"/>
  <c r="AI29" i="34"/>
  <c r="AA32" i="34"/>
  <c r="M32" i="34" s="1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F38" i="34" s="1"/>
  <c r="AP38" i="34"/>
  <c r="AA39" i="34"/>
  <c r="AP39" i="34"/>
  <c r="M39" i="34" s="1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F47" i="34" s="1"/>
  <c r="AP47" i="34"/>
  <c r="AI48" i="34"/>
  <c r="AP48" i="34"/>
  <c r="AA53" i="34"/>
  <c r="T54" i="34"/>
  <c r="F54" i="34"/>
  <c r="AA54" i="34"/>
  <c r="AP54" i="34"/>
  <c r="T55" i="34"/>
  <c r="AI55" i="34"/>
  <c r="AP55" i="34"/>
  <c r="M55" i="34" s="1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AI74" i="34"/>
  <c r="AP74" i="34"/>
  <c r="M74" i="34" s="1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Q103" i="34" s="1"/>
  <c r="N103" i="34" s="1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AP117" i="34"/>
  <c r="AA118" i="34"/>
  <c r="AI118" i="34"/>
  <c r="AI119" i="34"/>
  <c r="AP119" i="34"/>
  <c r="AI122" i="34"/>
  <c r="AP122" i="34"/>
  <c r="AQ122" i="34" s="1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F143" i="34" s="1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M147" i="34" s="1"/>
  <c r="AA150" i="34"/>
  <c r="AI150" i="34"/>
  <c r="AP150" i="34"/>
  <c r="AI152" i="34"/>
  <c r="F152" i="34" s="1"/>
  <c r="AP152" i="34"/>
  <c r="AQ152" i="34" s="1"/>
  <c r="N152" i="34" s="1"/>
  <c r="AI153" i="34"/>
  <c r="AP153" i="34"/>
  <c r="M153" i="34" s="1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Q179" i="34" s="1"/>
  <c r="N179" i="34" s="1"/>
  <c r="AP179" i="34"/>
  <c r="AA180" i="34"/>
  <c r="AI180" i="34"/>
  <c r="AP180" i="34"/>
  <c r="AA181" i="34"/>
  <c r="AP181" i="34"/>
  <c r="AA11" i="43"/>
  <c r="AA12" i="43"/>
  <c r="AB12" i="43" s="1"/>
  <c r="N12" i="43" s="1"/>
  <c r="AA13" i="43"/>
  <c r="AA17" i="43"/>
  <c r="AA19" i="43"/>
  <c r="AA21" i="43"/>
  <c r="AB21" i="43" s="1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M110" i="43" s="1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J99" i="50" s="1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M144" i="50" s="1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AB103" i="51" s="1"/>
  <c r="N103" i="51" s="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Q109" i="51" s="1"/>
  <c r="AH108" i="51"/>
  <c r="J110" i="51"/>
  <c r="AA110" i="51"/>
  <c r="T111" i="51"/>
  <c r="AB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J124" i="50"/>
  <c r="AA126" i="50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AB155" i="50" s="1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AB12" i="51" s="1"/>
  <c r="J14" i="51"/>
  <c r="AA14" i="51"/>
  <c r="AM15" i="51"/>
  <c r="J15" i="51"/>
  <c r="AP16" i="51"/>
  <c r="J17" i="51"/>
  <c r="AA17" i="51"/>
  <c r="AP19" i="51"/>
  <c r="AQ19" i="51" s="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N42" i="51" s="1"/>
  <c r="J42" i="51"/>
  <c r="X44" i="51"/>
  <c r="AA45" i="51"/>
  <c r="J45" i="51"/>
  <c r="AA47" i="51"/>
  <c r="J47" i="51"/>
  <c r="X52" i="51"/>
  <c r="AA53" i="51"/>
  <c r="J53" i="51"/>
  <c r="AA55" i="51"/>
  <c r="M55" i="51" s="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AB109" i="51" s="1"/>
  <c r="N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M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Q163" i="50" s="1"/>
  <c r="AI164" i="50"/>
  <c r="F164" i="50" s="1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7" i="50" s="1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F100" i="51" s="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F123" i="50" s="1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1" i="50" s="1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AB41" i="51" s="1"/>
  <c r="N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AI85" i="51" s="1"/>
  <c r="E87" i="51"/>
  <c r="T87" i="51"/>
  <c r="F87" i="51" s="1"/>
  <c r="E89" i="51"/>
  <c r="AH99" i="51"/>
  <c r="AI100" i="51"/>
  <c r="J101" i="51"/>
  <c r="AA101" i="51"/>
  <c r="AB101" i="51" s="1"/>
  <c r="N101" i="51" s="1"/>
  <c r="AH105" i="51"/>
  <c r="AI106" i="51"/>
  <c r="AA24" i="51"/>
  <c r="AB24" i="5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F143" i="51" s="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I58" i="34" s="1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AB106" i="34" s="1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AP142" i="51" s="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 s="1"/>
  <c r="AQ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M80" i="34" s="1"/>
  <c r="J80" i="34"/>
  <c r="AH85" i="34"/>
  <c r="AI86" i="34"/>
  <c r="J87" i="34"/>
  <c r="AA87" i="34"/>
  <c r="X99" i="34"/>
  <c r="J100" i="34"/>
  <c r="AA103" i="34"/>
  <c r="AB103" i="34" s="1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N33" i="34" s="1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AB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F111" i="34" s="1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AI106" i="34"/>
  <c r="E40" i="34"/>
  <c r="T104" i="34"/>
  <c r="F104" i="34" s="1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B70" i="50" s="1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B79" i="50" s="1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B101" i="50" s="1"/>
  <c r="AP101" i="50"/>
  <c r="AP102" i="50"/>
  <c r="AI103" i="50"/>
  <c r="AI104" i="50"/>
  <c r="F104" i="50" s="1"/>
  <c r="AI107" i="50"/>
  <c r="AK52" i="47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M63" i="50" s="1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M170" i="47" s="1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E109" i="47"/>
  <c r="AI151" i="34"/>
  <c r="M116" i="34"/>
  <c r="H108" i="34"/>
  <c r="M161" i="43"/>
  <c r="AB161" i="43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M174" i="47" s="1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AB167" i="47" s="1"/>
  <c r="N167" i="47" s="1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Q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76" i="34"/>
  <c r="K148" i="51"/>
  <c r="T175" i="47"/>
  <c r="L142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F134" i="34" s="1"/>
  <c r="I108" i="34"/>
  <c r="V113" i="47"/>
  <c r="AI148" i="47"/>
  <c r="AQ118" i="34"/>
  <c r="E153" i="47"/>
  <c r="L67" i="47"/>
  <c r="T15" i="50"/>
  <c r="AQ49" i="40"/>
  <c r="N49" i="40" s="1"/>
  <c r="Y177" i="47"/>
  <c r="AB127" i="4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M25" i="50" s="1"/>
  <c r="AI26" i="50"/>
  <c r="AA27" i="50"/>
  <c r="AB27" i="50" s="1"/>
  <c r="AI27" i="50"/>
  <c r="AI28" i="50"/>
  <c r="AA29" i="50"/>
  <c r="AI29" i="50"/>
  <c r="AI30" i="50"/>
  <c r="AI32" i="50"/>
  <c r="AP33" i="50"/>
  <c r="AI34" i="50"/>
  <c r="F34" i="50" s="1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AQ181" i="34"/>
  <c r="M124" i="34"/>
  <c r="E108" i="34"/>
  <c r="F8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I44" i="34"/>
  <c r="J15" i="43"/>
  <c r="F11" i="43"/>
  <c r="F101" i="43"/>
  <c r="G108" i="43"/>
  <c r="J113" i="44"/>
  <c r="D177" i="44"/>
  <c r="L99" i="44"/>
  <c r="F172" i="44"/>
  <c r="I148" i="51"/>
  <c r="F127" i="51"/>
  <c r="K142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 s="1"/>
  <c r="T52" i="43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N126" i="50" s="1"/>
  <c r="M89" i="44"/>
  <c r="M28" i="41"/>
  <c r="D33" i="41"/>
  <c r="G15" i="51"/>
  <c r="G151" i="50"/>
  <c r="AB48" i="41"/>
  <c r="M136" i="43"/>
  <c r="F181" i="44"/>
  <c r="M36" i="51"/>
  <c r="M84" i="34"/>
  <c r="AB65" i="34"/>
  <c r="M20" i="43"/>
  <c r="F39" i="43"/>
  <c r="E156" i="43"/>
  <c r="M22" i="43"/>
  <c r="G105" i="43"/>
  <c r="M144" i="44"/>
  <c r="K11" i="40"/>
  <c r="G66" i="50"/>
  <c r="L142" i="50"/>
  <c r="I105" i="50"/>
  <c r="G148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F160" i="50"/>
  <c r="AQ160" i="50"/>
  <c r="F172" i="50"/>
  <c r="AQ175" i="50"/>
  <c r="AQ74" i="50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H99" i="50"/>
  <c r="AI11" i="40"/>
  <c r="F11" i="40" s="1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88" i="34"/>
  <c r="AQ144" i="34"/>
  <c r="AQ160" i="34"/>
  <c r="N160" i="34" s="1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100" i="47"/>
  <c r="F30" i="44"/>
  <c r="R105" i="47"/>
  <c r="AA136" i="47"/>
  <c r="AB170" i="43"/>
  <c r="AB127" i="34"/>
  <c r="AI134" i="34"/>
  <c r="G43" i="28"/>
  <c r="I11" i="47"/>
  <c r="K26" i="47"/>
  <c r="I64" i="47"/>
  <c r="D77" i="47"/>
  <c r="D104" i="47"/>
  <c r="T61" i="43"/>
  <c r="F87" i="44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116" i="50"/>
  <c r="AQ117" i="50"/>
  <c r="AQ125" i="50"/>
  <c r="AQ13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AP177" i="34"/>
  <c r="Z141" i="43"/>
  <c r="L141" i="43" s="1"/>
  <c r="F121" i="43"/>
  <c r="T61" i="44"/>
  <c r="M17" i="40"/>
  <c r="D85" i="51"/>
  <c r="D156" i="51"/>
  <c r="AG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T52" i="51"/>
  <c r="AQ24" i="51"/>
  <c r="H9" i="51"/>
  <c r="E171" i="47"/>
  <c r="AB143" i="50"/>
  <c r="AQ13" i="40"/>
  <c r="K105" i="50"/>
  <c r="F117" i="44"/>
  <c r="H85" i="4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N112" i="43"/>
  <c r="I41" i="28"/>
  <c r="K12" i="47"/>
  <c r="K14" i="47"/>
  <c r="K17" i="47"/>
  <c r="K20" i="47"/>
  <c r="D24" i="47"/>
  <c r="R23" i="47"/>
  <c r="D26" i="47"/>
  <c r="I28" i="47"/>
  <c r="K34" i="47"/>
  <c r="AB48" i="51"/>
  <c r="N48" i="51" s="1"/>
  <c r="M19" i="44"/>
  <c r="F19" i="43"/>
  <c r="AB11" i="43"/>
  <c r="M120" i="44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N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M178" i="51"/>
  <c r="AB14" i="51"/>
  <c r="D18" i="44"/>
  <c r="M162" i="44"/>
  <c r="AB46" i="43"/>
  <c r="N46" i="43" s="1"/>
  <c r="AB158" i="43"/>
  <c r="AB167" i="43"/>
  <c r="F64" i="43"/>
  <c r="AB16" i="34"/>
  <c r="M47" i="34"/>
  <c r="AQ116" i="34"/>
  <c r="H99" i="34"/>
  <c r="H85" i="34"/>
  <c r="H9" i="34"/>
  <c r="M121" i="34"/>
  <c r="L9" i="34"/>
  <c r="M166" i="44"/>
  <c r="AB152" i="44"/>
  <c r="L44" i="51"/>
  <c r="F11" i="51"/>
  <c r="AI148" i="51"/>
  <c r="E142" i="51"/>
  <c r="T134" i="50"/>
  <c r="I108" i="50"/>
  <c r="F68" i="50"/>
  <c r="M50" i="40"/>
  <c r="AQ67" i="51"/>
  <c r="AQ157" i="51"/>
  <c r="M115" i="51"/>
  <c r="AA52" i="51"/>
  <c r="AQ164" i="51"/>
  <c r="AN31" i="40"/>
  <c r="AB23" i="41"/>
  <c r="AQ51" i="40"/>
  <c r="AB18" i="41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F137" i="43"/>
  <c r="F168" i="43"/>
  <c r="J177" i="43"/>
  <c r="H177" i="43"/>
  <c r="M147" i="43"/>
  <c r="F82" i="43"/>
  <c r="F16" i="34"/>
  <c r="AB39" i="34"/>
  <c r="K61" i="34"/>
  <c r="M78" i="34"/>
  <c r="AB102" i="34"/>
  <c r="F122" i="34"/>
  <c r="M143" i="34"/>
  <c r="F158" i="34"/>
  <c r="J9" i="50"/>
  <c r="AB42" i="50"/>
  <c r="F109" i="50"/>
  <c r="F145" i="50"/>
  <c r="AQ147" i="50"/>
  <c r="F167" i="50"/>
  <c r="AB172" i="50"/>
  <c r="L9" i="51"/>
  <c r="AQ11" i="51"/>
  <c r="AQ39" i="51"/>
  <c r="E61" i="51"/>
  <c r="AB76" i="51"/>
  <c r="M43" i="51"/>
  <c r="AQ133" i="34"/>
  <c r="F28" i="43"/>
  <c r="M40" i="43"/>
  <c r="M28" i="44"/>
  <c r="M161" i="44"/>
  <c r="AB36" i="44"/>
  <c r="M133" i="44"/>
  <c r="F13" i="51"/>
  <c r="F79" i="51"/>
  <c r="AQ44" i="40"/>
  <c r="AQ42" i="40"/>
  <c r="AB112" i="50"/>
  <c r="AQ47" i="51"/>
  <c r="AQ101" i="51"/>
  <c r="AB119" i="51"/>
  <c r="AB123" i="51"/>
  <c r="M144" i="51"/>
  <c r="AQ147" i="51"/>
  <c r="K156" i="51"/>
  <c r="AQ179" i="51"/>
  <c r="AB133" i="34"/>
  <c r="AB173" i="50"/>
  <c r="AI48" i="47"/>
  <c r="M27" i="43"/>
  <c r="AQ27" i="43"/>
  <c r="F102" i="44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F180" i="47"/>
  <c r="AQ73" i="44"/>
  <c r="M73" i="44"/>
  <c r="M114" i="44"/>
  <c r="H44" i="34"/>
  <c r="M62" i="34"/>
  <c r="F21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I6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F46" i="34"/>
  <c r="AQ56" i="34"/>
  <c r="AQ57" i="34"/>
  <c r="F86" i="34"/>
  <c r="I85" i="34"/>
  <c r="AQ162" i="34"/>
  <c r="M174" i="34"/>
  <c r="K52" i="51"/>
  <c r="L61" i="51"/>
  <c r="L99" i="51"/>
  <c r="AQ117" i="51"/>
  <c r="D177" i="34"/>
  <c r="K156" i="34"/>
  <c r="L66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D134" i="34"/>
  <c r="F110" i="34"/>
  <c r="K58" i="34"/>
  <c r="F150" i="34"/>
  <c r="F68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F153" i="43"/>
  <c r="J134" i="43"/>
  <c r="F74" i="44"/>
  <c r="D66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AB37" i="34"/>
  <c r="M56" i="34"/>
  <c r="M57" i="34"/>
  <c r="J66" i="34"/>
  <c r="M7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59" i="43"/>
  <c r="F61" i="44"/>
  <c r="J85" i="44"/>
  <c r="H21" i="28"/>
  <c r="T38" i="28"/>
  <c r="H177" i="34"/>
  <c r="K148" i="34"/>
  <c r="E61" i="34"/>
  <c r="AP15" i="34"/>
  <c r="AQ86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F106" i="51"/>
  <c r="AB137" i="47"/>
  <c r="N137" i="47" s="1"/>
  <c r="T66" i="43"/>
  <c r="D66" i="43"/>
  <c r="D148" i="43"/>
  <c r="AI148" i="43"/>
  <c r="F148" i="43" s="1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F165" i="43"/>
  <c r="M158" i="43"/>
  <c r="D52" i="43"/>
  <c r="M146" i="43"/>
  <c r="AQ86" i="43"/>
  <c r="F68" i="43"/>
  <c r="T18" i="44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N150" i="50" s="1"/>
  <c r="I151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10" i="47"/>
  <c r="AF47" i="28"/>
  <c r="AB29" i="34"/>
  <c r="AB70" i="34"/>
  <c r="M111" i="34"/>
  <c r="AB72" i="34"/>
  <c r="AB152" i="34"/>
  <c r="I156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 s="1"/>
  <c r="E151" i="44"/>
  <c r="J43" i="41"/>
  <c r="AI9" i="51"/>
  <c r="T134" i="51"/>
  <c r="AP156" i="47"/>
  <c r="AA99" i="50"/>
  <c r="AB99" i="50" s="1"/>
  <c r="AP156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J58" i="51"/>
  <c r="T105" i="51"/>
  <c r="AB56" i="51"/>
  <c r="K61" i="51"/>
  <c r="J23" i="51"/>
  <c r="AB131" i="51"/>
  <c r="AI108" i="51"/>
  <c r="F150" i="51"/>
  <c r="AP148" i="47"/>
  <c r="AQ148" i="47"/>
  <c r="F168" i="47"/>
  <c r="G75" i="47"/>
  <c r="J142" i="47"/>
  <c r="AB45" i="50"/>
  <c r="T44" i="50"/>
  <c r="H156" i="50"/>
  <c r="T9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5" i="50"/>
  <c r="D61" i="50"/>
  <c r="K66" i="50"/>
  <c r="F73" i="50"/>
  <c r="F76" i="50"/>
  <c r="M111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F62" i="47" s="1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F132" i="47" s="1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F101" i="47" s="1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Q14" i="50" s="1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N133" i="51" s="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B26" i="47" s="1"/>
  <c r="AI26" i="47"/>
  <c r="AI27" i="47"/>
  <c r="F27" i="47" s="1"/>
  <c r="T28" i="47"/>
  <c r="F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AB41" i="47" s="1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AQ70" i="47" s="1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M129" i="50"/>
  <c r="AB167" i="50"/>
  <c r="F170" i="50"/>
  <c r="AB33" i="43"/>
  <c r="H66" i="51"/>
  <c r="M38" i="44"/>
  <c r="F128" i="44"/>
  <c r="M176" i="44"/>
  <c r="F37" i="51"/>
  <c r="F124" i="51"/>
  <c r="F86" i="51"/>
  <c r="AB81" i="50"/>
  <c r="N81" i="50" s="1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N34" i="51"/>
  <c r="F174" i="51"/>
  <c r="AB174" i="51"/>
  <c r="N174" i="51"/>
  <c r="E113" i="51"/>
  <c r="L23" i="51"/>
  <c r="AB153" i="47"/>
  <c r="L59" i="47"/>
  <c r="F28" i="50"/>
  <c r="AB12" i="41"/>
  <c r="N12" i="41" s="1"/>
  <c r="T29" i="47"/>
  <c r="P21" i="28"/>
  <c r="N23" i="28"/>
  <c r="P36" i="28"/>
  <c r="X36" i="28" s="1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M85" i="51" s="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68" i="51"/>
  <c r="AB83" i="51"/>
  <c r="N83" i="51" s="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K22" i="28" s="1"/>
  <c r="I28" i="28"/>
  <c r="U30" i="28"/>
  <c r="I30" i="28" s="1"/>
  <c r="W37" i="28"/>
  <c r="X37" i="28" s="1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M27" i="47" s="1"/>
  <c r="AP28" i="47"/>
  <c r="AQ28" i="47"/>
  <c r="AA29" i="47"/>
  <c r="AP29" i="47"/>
  <c r="AQ29" i="47" s="1"/>
  <c r="AP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K142" i="50"/>
  <c r="Y8" i="50"/>
  <c r="Y49" i="50"/>
  <c r="N45" i="50"/>
  <c r="AB154" i="50"/>
  <c r="M55" i="50"/>
  <c r="F152" i="50"/>
  <c r="M57" i="50"/>
  <c r="AB57" i="50"/>
  <c r="AQ17" i="41"/>
  <c r="M14" i="40"/>
  <c r="Z53" i="40"/>
  <c r="AQ41" i="51"/>
  <c r="F52" i="40"/>
  <c r="AN53" i="40"/>
  <c r="AB48" i="40"/>
  <c r="E9" i="44"/>
  <c r="M34" i="44"/>
  <c r="F125" i="44"/>
  <c r="L105" i="44"/>
  <c r="I113" i="44"/>
  <c r="M180" i="44"/>
  <c r="AP23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9" i="50"/>
  <c r="AB179" i="50"/>
  <c r="N179" i="50" s="1"/>
  <c r="AQ33" i="50"/>
  <c r="M112" i="50"/>
  <c r="F155" i="50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E151" i="47"/>
  <c r="E37" i="47"/>
  <c r="E148" i="47"/>
  <c r="E9" i="50"/>
  <c r="F131" i="50"/>
  <c r="F124" i="50"/>
  <c r="M45" i="50"/>
  <c r="AP134" i="50"/>
  <c r="D113" i="50"/>
  <c r="F110" i="50"/>
  <c r="F48" i="50"/>
  <c r="AQ152" i="50"/>
  <c r="N152" i="50" s="1"/>
  <c r="F178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22" i="51"/>
  <c r="E134" i="51"/>
  <c r="M167" i="51"/>
  <c r="AB161" i="44"/>
  <c r="N161" i="44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72" i="34"/>
  <c r="F135" i="47"/>
  <c r="AQ54" i="50"/>
  <c r="AQ56" i="50"/>
  <c r="AQ75" i="50"/>
  <c r="AQ76" i="50"/>
  <c r="AB88" i="50"/>
  <c r="AQ110" i="50"/>
  <c r="N110" i="50"/>
  <c r="AQ127" i="50"/>
  <c r="N127" i="50" s="1"/>
  <c r="AQ129" i="50"/>
  <c r="N129" i="50"/>
  <c r="AI151" i="50"/>
  <c r="AB60" i="51"/>
  <c r="H113" i="51"/>
  <c r="M122" i="51"/>
  <c r="M135" i="51"/>
  <c r="M137" i="51"/>
  <c r="J156" i="51"/>
  <c r="M158" i="51"/>
  <c r="M174" i="51"/>
  <c r="M179" i="51"/>
  <c r="AQ181" i="51"/>
  <c r="AQ181" i="47"/>
  <c r="AB22" i="43"/>
  <c r="N22" i="43"/>
  <c r="M68" i="50"/>
  <c r="AQ171" i="47"/>
  <c r="AB69" i="51"/>
  <c r="AB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B101" i="47" s="1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F170" i="47" s="1"/>
  <c r="AP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F43" i="34"/>
  <c r="AB77" i="34"/>
  <c r="N77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C46" i="28"/>
  <c r="AM18" i="47"/>
  <c r="AP31" i="47"/>
  <c r="AQ31" i="47" s="1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M133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D99" i="50"/>
  <c r="C41" i="28"/>
  <c r="AG182" i="44"/>
  <c r="AI182" i="44"/>
  <c r="AI177" i="44"/>
  <c r="F177" i="44"/>
  <c r="K51" i="43"/>
  <c r="F22" i="44"/>
  <c r="N40" i="44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A56" i="47"/>
  <c r="AP56" i="47"/>
  <c r="AQ56" i="47"/>
  <c r="AP57" i="47"/>
  <c r="AQ57" i="47"/>
  <c r="AP59" i="47"/>
  <c r="AP60" i="47"/>
  <c r="M60" i="47" s="1"/>
  <c r="AP63" i="47"/>
  <c r="AQ63" i="47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AB89" i="34"/>
  <c r="G108" i="34"/>
  <c r="AI18" i="34"/>
  <c r="D18" i="34"/>
  <c r="G66" i="34"/>
  <c r="M178" i="34"/>
  <c r="AB178" i="34"/>
  <c r="F106" i="34"/>
  <c r="U8" i="43"/>
  <c r="G8" i="43"/>
  <c r="AA9" i="43"/>
  <c r="AA15" i="43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04" i="44"/>
  <c r="AB104" i="44"/>
  <c r="N104" i="44"/>
  <c r="T148" i="44"/>
  <c r="F148" i="44"/>
  <c r="D148" i="44"/>
  <c r="F159" i="51"/>
  <c r="AQ159" i="51"/>
  <c r="M26" i="51"/>
  <c r="AB26" i="51"/>
  <c r="R8" i="51"/>
  <c r="D9" i="51"/>
  <c r="M35" i="51"/>
  <c r="AB35" i="51"/>
  <c r="M104" i="34"/>
  <c r="AQ104" i="34"/>
  <c r="F109" i="43"/>
  <c r="AB109" i="43"/>
  <c r="AB59" i="44"/>
  <c r="N59" i="44"/>
  <c r="M59" i="44"/>
  <c r="AB181" i="47"/>
  <c r="N181" i="47" s="1"/>
  <c r="M181" i="47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M115" i="44"/>
  <c r="AA43" i="47"/>
  <c r="F22" i="28"/>
  <c r="F37" i="28"/>
  <c r="J37" i="28"/>
  <c r="R41" i="28"/>
  <c r="F41" i="28" s="1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S8" i="34"/>
  <c r="S49" i="34"/>
  <c r="D108" i="34"/>
  <c r="AB143" i="34"/>
  <c r="AQ15" i="34"/>
  <c r="AA18" i="34"/>
  <c r="T151" i="34"/>
  <c r="F151" i="34" s="1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J30" i="28"/>
  <c r="AQ30" i="40"/>
  <c r="N30" i="40" s="1"/>
  <c r="AI46" i="47"/>
  <c r="F46" i="47" s="1"/>
  <c r="Y105" i="47"/>
  <c r="AI33" i="47"/>
  <c r="K28" i="47"/>
  <c r="AI32" i="47"/>
  <c r="F32" i="47" s="1"/>
  <c r="E32" i="47"/>
  <c r="I35" i="47"/>
  <c r="E40" i="47"/>
  <c r="AI40" i="47"/>
  <c r="H41" i="47"/>
  <c r="AA41" i="47"/>
  <c r="M41" i="47"/>
  <c r="F54" i="47"/>
  <c r="F53" i="43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AI58" i="47"/>
  <c r="T60" i="47"/>
  <c r="D60" i="47"/>
  <c r="AA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M75" i="47" s="1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J98" i="47" s="1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M114" i="47" s="1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L22" i="47"/>
  <c r="AO18" i="47"/>
  <c r="L23" i="47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M180" i="51"/>
  <c r="AB81" i="44"/>
  <c r="N81" i="44"/>
  <c r="M81" i="44"/>
  <c r="AB130" i="44"/>
  <c r="N130" i="44" s="1"/>
  <c r="M130" i="44"/>
  <c r="Y51" i="51"/>
  <c r="G23" i="51"/>
  <c r="AA44" i="51"/>
  <c r="D61" i="51"/>
  <c r="T61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B174" i="47"/>
  <c r="N174" i="47" s="1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I52" i="50"/>
  <c r="AP61" i="50"/>
  <c r="G61" i="50"/>
  <c r="AB73" i="50"/>
  <c r="N73" i="50" s="1"/>
  <c r="M73" i="50"/>
  <c r="AB33" i="44"/>
  <c r="N33" i="44"/>
  <c r="M33" i="44"/>
  <c r="AP132" i="47"/>
  <c r="AQ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J62" i="47"/>
  <c r="X61" i="47"/>
  <c r="J61" i="47" s="1"/>
  <c r="AH61" i="47"/>
  <c r="E61" i="47" s="1"/>
  <c r="K65" i="47"/>
  <c r="Y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AQ163" i="51"/>
  <c r="AB117" i="51"/>
  <c r="N117" i="51" s="1"/>
  <c r="M125" i="51"/>
  <c r="AA152" i="47"/>
  <c r="AB152" i="47" s="1"/>
  <c r="AP86" i="47"/>
  <c r="D84" i="47"/>
  <c r="M171" i="47"/>
  <c r="AH8" i="50"/>
  <c r="AH49" i="50"/>
  <c r="M80" i="50"/>
  <c r="AB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AQ174" i="34"/>
  <c r="N174" i="34" s="1"/>
  <c r="AQ168" i="47"/>
  <c r="T164" i="47"/>
  <c r="F164" i="47"/>
  <c r="AQ17" i="50"/>
  <c r="M42" i="50"/>
  <c r="AB115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M48" i="51"/>
  <c r="AQ65" i="51"/>
  <c r="M65" i="51"/>
  <c r="AQ70" i="51"/>
  <c r="AB86" i="51"/>
  <c r="AP85" i="51"/>
  <c r="E108" i="51"/>
  <c r="AQ70" i="50"/>
  <c r="AQ81" i="50"/>
  <c r="F171" i="47"/>
  <c r="AK98" i="34"/>
  <c r="AB107" i="34"/>
  <c r="AP156" i="34"/>
  <c r="AP58" i="47"/>
  <c r="L113" i="47"/>
  <c r="F20" i="50"/>
  <c r="AB117" i="50"/>
  <c r="M117" i="50"/>
  <c r="AB145" i="50"/>
  <c r="N145" i="50"/>
  <c r="M145" i="50"/>
  <c r="AQ178" i="50"/>
  <c r="N178" i="50" s="1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AQ119" i="34"/>
  <c r="AQ125" i="34"/>
  <c r="N125" i="34" s="1"/>
  <c r="AQ131" i="34"/>
  <c r="AM141" i="34"/>
  <c r="AM182" i="34" s="1"/>
  <c r="AQ145" i="34"/>
  <c r="N145" i="34" s="1"/>
  <c r="AB159" i="34"/>
  <c r="AB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24" i="34"/>
  <c r="AQ127" i="34"/>
  <c r="N127" i="34" s="1"/>
  <c r="AQ154" i="34"/>
  <c r="AQ158" i="34"/>
  <c r="M162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N69" i="50" s="1"/>
  <c r="F78" i="50"/>
  <c r="AB83" i="50"/>
  <c r="AQ83" i="50"/>
  <c r="AM90" i="50"/>
  <c r="F88" i="50"/>
  <c r="AQ102" i="50"/>
  <c r="AQ114" i="50"/>
  <c r="AQ119" i="50"/>
  <c r="AB162" i="50"/>
  <c r="AQ74" i="34"/>
  <c r="N74" i="34" s="1"/>
  <c r="AQ166" i="34"/>
  <c r="AQ112" i="50"/>
  <c r="N112" i="50" s="1"/>
  <c r="AQ21" i="51"/>
  <c r="N21" i="51" s="1"/>
  <c r="AQ35" i="51"/>
  <c r="G99" i="51"/>
  <c r="K99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O98" i="51"/>
  <c r="AO139" i="51"/>
  <c r="AB110" i="51"/>
  <c r="M111" i="51"/>
  <c r="AQ116" i="51"/>
  <c r="N116" i="51" s="1"/>
  <c r="AQ158" i="51"/>
  <c r="AQ162" i="51"/>
  <c r="AQ65" i="34"/>
  <c r="N65" i="34" s="1"/>
  <c r="M48" i="34"/>
  <c r="AB138" i="34"/>
  <c r="AB128" i="50"/>
  <c r="AB130" i="51"/>
  <c r="F79" i="34"/>
  <c r="F81" i="34"/>
  <c r="AQ128" i="34"/>
  <c r="N128" i="34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70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J11" i="41"/>
  <c r="M14" i="41"/>
  <c r="H9" i="50"/>
  <c r="AQ20" i="43"/>
  <c r="N20" i="43" s="1"/>
  <c r="F9" i="34"/>
  <c r="N24" i="51"/>
  <c r="AQ61" i="43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AQ24" i="41"/>
  <c r="N24" i="41" s="1"/>
  <c r="AQ13" i="51"/>
  <c r="N13" i="51" s="1"/>
  <c r="M13" i="51"/>
  <c r="AB108" i="43"/>
  <c r="N108" i="43" s="1"/>
  <c r="F108" i="43"/>
  <c r="AQ142" i="47"/>
  <c r="T53" i="40"/>
  <c r="G142" i="34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AA47" i="28"/>
  <c r="B47" i="28" s="1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N46" i="50" s="1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AP113" i="47"/>
  <c r="AQ113" i="47" s="1"/>
  <c r="I61" i="47"/>
  <c r="M89" i="47"/>
  <c r="AQ89" i="47"/>
  <c r="N89" i="47" s="1"/>
  <c r="M136" i="47"/>
  <c r="T113" i="50"/>
  <c r="F113" i="50" s="1"/>
  <c r="M22" i="50"/>
  <c r="AB22" i="50"/>
  <c r="M53" i="50"/>
  <c r="AB53" i="50"/>
  <c r="AQ45" i="40"/>
  <c r="N45" i="40" s="1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AQ22" i="34"/>
  <c r="M22" i="34"/>
  <c r="AB181" i="43"/>
  <c r="N181" i="43" s="1"/>
  <c r="M181" i="43"/>
  <c r="AB138" i="43"/>
  <c r="N138" i="43"/>
  <c r="M138" i="43"/>
  <c r="AB38" i="34"/>
  <c r="M38" i="34"/>
  <c r="AQ130" i="43"/>
  <c r="N130" i="43" s="1"/>
  <c r="M130" i="43"/>
  <c r="AQ171" i="43"/>
  <c r="N171" i="43" s="1"/>
  <c r="M171" i="43"/>
  <c r="AQ126" i="44"/>
  <c r="N126" i="44" s="1"/>
  <c r="M126" i="44"/>
  <c r="AQ38" i="51"/>
  <c r="M38" i="51"/>
  <c r="AB130" i="47"/>
  <c r="M130" i="47"/>
  <c r="B35" i="28"/>
  <c r="E134" i="34"/>
  <c r="F115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27" i="51"/>
  <c r="F135" i="51"/>
  <c r="G113" i="47"/>
  <c r="X51" i="47"/>
  <c r="J52" i="47"/>
  <c r="G105" i="47"/>
  <c r="AP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55" i="47"/>
  <c r="G148" i="47"/>
  <c r="I142" i="47"/>
  <c r="F70" i="47"/>
  <c r="AB157" i="47"/>
  <c r="M168" i="50"/>
  <c r="K9" i="50"/>
  <c r="F99" i="50"/>
  <c r="J148" i="50"/>
  <c r="AA23" i="50"/>
  <c r="AQ67" i="50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N174" i="50" s="1"/>
  <c r="E15" i="51"/>
  <c r="AQ169" i="34"/>
  <c r="F81" i="43"/>
  <c r="F123" i="43"/>
  <c r="M25" i="51"/>
  <c r="AI113" i="51"/>
  <c r="F113" i="51" s="1"/>
  <c r="AQ138" i="34"/>
  <c r="N138" i="34" s="1"/>
  <c r="AA156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I61" i="50"/>
  <c r="F101" i="50"/>
  <c r="AQ155" i="50"/>
  <c r="N155" i="50" s="1"/>
  <c r="M22" i="51"/>
  <c r="L58" i="51"/>
  <c r="L151" i="51"/>
  <c r="AQ126" i="47"/>
  <c r="F171" i="43"/>
  <c r="AB69" i="44"/>
  <c r="F173" i="44"/>
  <c r="F20" i="51"/>
  <c r="AQ54" i="51"/>
  <c r="N54" i="51"/>
  <c r="AQ64" i="51"/>
  <c r="AQ69" i="51"/>
  <c r="F107" i="51"/>
  <c r="AQ124" i="47"/>
  <c r="AQ153" i="47"/>
  <c r="G15" i="50"/>
  <c r="F80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L182" i="50" s="1"/>
  <c r="AB17" i="50"/>
  <c r="AB114" i="50"/>
  <c r="N114" i="50" s="1"/>
  <c r="AI134" i="50"/>
  <c r="D134" i="50"/>
  <c r="T148" i="50"/>
  <c r="F148" i="50" s="1"/>
  <c r="T23" i="50"/>
  <c r="E23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AJ182" i="51" s="1"/>
  <c r="V8" i="51"/>
  <c r="F131" i="51"/>
  <c r="F146" i="47"/>
  <c r="F143" i="47"/>
  <c r="AB143" i="47"/>
  <c r="N143" i="47" s="1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AB89" i="50"/>
  <c r="AA105" i="50"/>
  <c r="M153" i="50"/>
  <c r="AB153" i="50"/>
  <c r="J85" i="50"/>
  <c r="AA85" i="50"/>
  <c r="AQ22" i="41"/>
  <c r="AK21" i="28"/>
  <c r="AB88" i="47"/>
  <c r="AQ109" i="47"/>
  <c r="W141" i="34"/>
  <c r="R98" i="34"/>
  <c r="Y8" i="34"/>
  <c r="R51" i="34"/>
  <c r="AJ141" i="34"/>
  <c r="AJ182" i="34" s="1"/>
  <c r="S51" i="34"/>
  <c r="S90" i="34" s="1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U98" i="44"/>
  <c r="Z141" i="44"/>
  <c r="L141" i="44" s="1"/>
  <c r="AP21" i="41"/>
  <c r="AQ21" i="41" s="1"/>
  <c r="X51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I85" i="47"/>
  <c r="F85" i="47"/>
  <c r="S141" i="47"/>
  <c r="S182" i="47"/>
  <c r="H66" i="47"/>
  <c r="AP66" i="47"/>
  <c r="N143" i="50"/>
  <c r="AB26" i="50"/>
  <c r="N26" i="50" s="1"/>
  <c r="F26" i="50"/>
  <c r="AM8" i="50"/>
  <c r="AP9" i="50"/>
  <c r="AB124" i="50"/>
  <c r="AQ100" i="50"/>
  <c r="N100" i="50"/>
  <c r="F100" i="50"/>
  <c r="F15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31" i="41" s="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H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N170" i="47" s="1"/>
  <c r="M69" i="50"/>
  <c r="AQ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 s="1"/>
  <c r="AB38" i="41"/>
  <c r="N38" i="41" s="1"/>
  <c r="AQ34" i="41"/>
  <c r="N34" i="41" s="1"/>
  <c r="M34" i="41"/>
  <c r="Y53" i="41"/>
  <c r="K33" i="41"/>
  <c r="H21" i="40"/>
  <c r="V31" i="40"/>
  <c r="H31" i="40" s="1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AI182" i="51" s="1"/>
  <c r="W98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L29" i="28" s="1"/>
  <c r="W23" i="28"/>
  <c r="AN53" i="41"/>
  <c r="AP33" i="41"/>
  <c r="AA44" i="44"/>
  <c r="AB27" i="44"/>
  <c r="AG139" i="51"/>
  <c r="V182" i="51"/>
  <c r="Y51" i="47"/>
  <c r="V141" i="47"/>
  <c r="H141" i="47"/>
  <c r="AP177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E21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 s="1"/>
  <c r="AB45" i="34"/>
  <c r="AB47" i="34"/>
  <c r="AB63" i="34"/>
  <c r="N63" i="34" s="1"/>
  <c r="AQ75" i="34"/>
  <c r="N75" i="34"/>
  <c r="AB104" i="34"/>
  <c r="AB135" i="34"/>
  <c r="N135" i="34" s="1"/>
  <c r="AQ136" i="34"/>
  <c r="AB157" i="34"/>
  <c r="AQ12" i="47"/>
  <c r="AB20" i="47"/>
  <c r="N20" i="47" s="1"/>
  <c r="AQ37" i="47"/>
  <c r="Y98" i="50"/>
  <c r="E58" i="50"/>
  <c r="AP85" i="50"/>
  <c r="AQ85" i="50" s="1"/>
  <c r="N85" i="50" s="1"/>
  <c r="U8" i="50"/>
  <c r="X98" i="44"/>
  <c r="AB122" i="44"/>
  <c r="N122" i="44" s="1"/>
  <c r="AB115" i="44"/>
  <c r="N115" i="44" s="1"/>
  <c r="AA105" i="44"/>
  <c r="R141" i="44"/>
  <c r="R182" i="44"/>
  <c r="T182" i="44" s="1"/>
  <c r="Y141" i="44"/>
  <c r="K141" i="44" s="1"/>
  <c r="K58" i="44"/>
  <c r="AB87" i="44"/>
  <c r="N87" i="44" s="1"/>
  <c r="AB24" i="43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AB68" i="44"/>
  <c r="N68" i="44" s="1"/>
  <c r="AB62" i="44"/>
  <c r="AB54" i="44"/>
  <c r="N54" i="44" s="1"/>
  <c r="AB73" i="44"/>
  <c r="N73" i="44"/>
  <c r="AA44" i="43"/>
  <c r="AB102" i="43"/>
  <c r="N102" i="43" s="1"/>
  <c r="AB179" i="43"/>
  <c r="N179" i="43" s="1"/>
  <c r="AQ11" i="34"/>
  <c r="N11" i="34" s="1"/>
  <c r="AQ54" i="34"/>
  <c r="AB78" i="34"/>
  <c r="N78" i="34" s="1"/>
  <c r="AB88" i="34"/>
  <c r="N88" i="34" s="1"/>
  <c r="AA108" i="34"/>
  <c r="AB147" i="34"/>
  <c r="N147" i="34"/>
  <c r="AQ14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AQ157" i="47"/>
  <c r="N157" i="47"/>
  <c r="AB42" i="47"/>
  <c r="AB83" i="47"/>
  <c r="N83" i="47" s="1"/>
  <c r="AQ72" i="34"/>
  <c r="N72" i="34" s="1"/>
  <c r="AQ31" i="50"/>
  <c r="N31" i="50"/>
  <c r="AQ53" i="50"/>
  <c r="N53" i="50" s="1"/>
  <c r="AB106" i="50"/>
  <c r="N106" i="50" s="1"/>
  <c r="AB125" i="50"/>
  <c r="N125" i="50" s="1"/>
  <c r="AB131" i="50"/>
  <c r="N131" i="50" s="1"/>
  <c r="H134" i="50"/>
  <c r="AQ148" i="50"/>
  <c r="F33" i="43"/>
  <c r="M42" i="51"/>
  <c r="AB127" i="51"/>
  <c r="N127" i="51" s="1"/>
  <c r="AQ149" i="51"/>
  <c r="N149" i="51" s="1"/>
  <c r="AB175" i="51"/>
  <c r="AQ178" i="51"/>
  <c r="N178" i="51" s="1"/>
  <c r="AB169" i="51"/>
  <c r="F130" i="43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 s="1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 s="1"/>
  <c r="AQ129" i="47"/>
  <c r="N129" i="47"/>
  <c r="AQ137" i="47"/>
  <c r="AQ31" i="34"/>
  <c r="N31" i="34"/>
  <c r="AB175" i="34"/>
  <c r="N175" i="34" s="1"/>
  <c r="AL49" i="50"/>
  <c r="AB19" i="50"/>
  <c r="N19" i="50" s="1"/>
  <c r="AQ37" i="50"/>
  <c r="N37" i="50" s="1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 s="1"/>
  <c r="AQ146" i="47"/>
  <c r="N146" i="47" s="1"/>
  <c r="AQ147" i="47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AQ57" i="50"/>
  <c r="N57" i="50" s="1"/>
  <c r="AH98" i="50"/>
  <c r="AB111" i="50"/>
  <c r="AB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K98" i="43" s="1"/>
  <c r="Z182" i="43"/>
  <c r="L182" i="43" s="1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N60" i="50" s="1"/>
  <c r="AQ60" i="50"/>
  <c r="T156" i="50"/>
  <c r="AQ33" i="51"/>
  <c r="AB73" i="51"/>
  <c r="AQ100" i="51"/>
  <c r="N100" i="51"/>
  <c r="X141" i="51"/>
  <c r="AB166" i="51"/>
  <c r="N166" i="51" s="1"/>
  <c r="S51" i="50"/>
  <c r="T51" i="50" s="1"/>
  <c r="V51" i="50"/>
  <c r="AH51" i="50"/>
  <c r="AH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AQ80" i="51"/>
  <c r="N80" i="51" s="1"/>
  <c r="U98" i="51"/>
  <c r="AK98" i="51"/>
  <c r="AA148" i="51"/>
  <c r="AB148" i="51" s="1"/>
  <c r="N148" i="51" s="1"/>
  <c r="S182" i="51"/>
  <c r="AN182" i="51"/>
  <c r="AB112" i="34"/>
  <c r="AQ171" i="50"/>
  <c r="N171" i="50" s="1"/>
  <c r="AQ176" i="47"/>
  <c r="AB173" i="51"/>
  <c r="AB130" i="34"/>
  <c r="N130" i="34" s="1"/>
  <c r="AB36" i="43"/>
  <c r="N36" i="43"/>
  <c r="AB81" i="43"/>
  <c r="N81" i="43" s="1"/>
  <c r="AB171" i="43"/>
  <c r="AB133" i="44"/>
  <c r="N133" i="44" s="1"/>
  <c r="AL49" i="51"/>
  <c r="AL51" i="51"/>
  <c r="AL90" i="51" s="1"/>
  <c r="AQ36" i="47"/>
  <c r="N36" i="47" s="1"/>
  <c r="V98" i="47"/>
  <c r="AM98" i="47"/>
  <c r="S8" i="50"/>
  <c r="AK8" i="50"/>
  <c r="AN8" i="50"/>
  <c r="Z98" i="50"/>
  <c r="AN98" i="50"/>
  <c r="AN139" i="50"/>
  <c r="X141" i="50"/>
  <c r="AK141" i="50"/>
  <c r="AK182" i="50"/>
  <c r="AO141" i="50"/>
  <c r="AO182" i="50" s="1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/>
  <c r="AP105" i="51"/>
  <c r="AQ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 s="1"/>
  <c r="I182" i="51" s="1"/>
  <c r="AJ44" i="28"/>
  <c r="R141" i="47"/>
  <c r="N14" i="14"/>
  <c r="N15" i="14"/>
  <c r="N16" i="15"/>
  <c r="N17" i="15"/>
  <c r="X98" i="47"/>
  <c r="AN98" i="47"/>
  <c r="AH141" i="47"/>
  <c r="AH182" i="47" s="1"/>
  <c r="AM141" i="47"/>
  <c r="AM182" i="47" s="1"/>
  <c r="J182" i="47" s="1"/>
  <c r="AO8" i="50"/>
  <c r="AN51" i="50"/>
  <c r="AN90" i="50"/>
  <c r="I85" i="50"/>
  <c r="AG98" i="50"/>
  <c r="AK98" i="50"/>
  <c r="AK139" i="50"/>
  <c r="AO98" i="50"/>
  <c r="AO139" i="50" s="1"/>
  <c r="AP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B89" i="51"/>
  <c r="Y98" i="51"/>
  <c r="AQ114" i="51"/>
  <c r="AQ135" i="51"/>
  <c r="N135" i="51"/>
  <c r="AH141" i="51"/>
  <c r="AH182" i="51" s="1"/>
  <c r="AM141" i="51"/>
  <c r="AM182" i="51"/>
  <c r="H156" i="51"/>
  <c r="AB112" i="47"/>
  <c r="AB22" i="44"/>
  <c r="N22" i="44"/>
  <c r="AB126" i="51"/>
  <c r="N126" i="51" s="1"/>
  <c r="AB176" i="34"/>
  <c r="N176" i="34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AH71" i="47"/>
  <c r="AN71" i="47"/>
  <c r="V120" i="47"/>
  <c r="Z120" i="47"/>
  <c r="L120" i="47" s="1"/>
  <c r="AL120" i="47"/>
  <c r="V163" i="47"/>
  <c r="Z163" i="47"/>
  <c r="L163" i="47" s="1"/>
  <c r="AL163" i="47"/>
  <c r="I163" i="47" s="1"/>
  <c r="T30" i="50"/>
  <c r="W51" i="51"/>
  <c r="W141" i="51"/>
  <c r="W30" i="47"/>
  <c r="AG30" i="47"/>
  <c r="AM30" i="47"/>
  <c r="Y71" i="47"/>
  <c r="AK71" i="47"/>
  <c r="AO71" i="47"/>
  <c r="S98" i="47"/>
  <c r="W120" i="47"/>
  <c r="AA120" i="47" s="1"/>
  <c r="AG120" i="47"/>
  <c r="AM120" i="47"/>
  <c r="W163" i="47"/>
  <c r="AG163" i="47"/>
  <c r="AM163" i="47"/>
  <c r="J163" i="47" s="1"/>
  <c r="AP71" i="50"/>
  <c r="T120" i="50"/>
  <c r="AP71" i="51"/>
  <c r="AQ71" i="51" s="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J120" i="47" s="1"/>
  <c r="AH120" i="47"/>
  <c r="E120" i="47" s="1"/>
  <c r="AN120" i="47"/>
  <c r="K120" i="47"/>
  <c r="AJ182" i="47"/>
  <c r="G182" i="47" s="1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E120" i="51"/>
  <c r="M168" i="51"/>
  <c r="F150" i="50"/>
  <c r="J134" i="50"/>
  <c r="M110" i="51"/>
  <c r="N35" i="41"/>
  <c r="F137" i="47"/>
  <c r="E99" i="51"/>
  <c r="M88" i="51"/>
  <c r="M21" i="51"/>
  <c r="AB24" i="50"/>
  <c r="N24" i="50"/>
  <c r="M56" i="47"/>
  <c r="N49" i="41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167" i="50"/>
  <c r="N169" i="34"/>
  <c r="N42" i="41"/>
  <c r="AQ152" i="47"/>
  <c r="N152" i="47" s="1"/>
  <c r="N35" i="44"/>
  <c r="E8" i="43"/>
  <c r="N16" i="34"/>
  <c r="V182" i="47"/>
  <c r="E120" i="34"/>
  <c r="E30" i="51"/>
  <c r="T30" i="51"/>
  <c r="F30" i="51" s="1"/>
  <c r="AA71" i="51"/>
  <c r="J71" i="51"/>
  <c r="AA30" i="51"/>
  <c r="M30" i="51" s="1"/>
  <c r="J30" i="51"/>
  <c r="E71" i="50"/>
  <c r="F99" i="51"/>
  <c r="AI71" i="34"/>
  <c r="E71" i="34"/>
  <c r="T30" i="34"/>
  <c r="F30" i="34"/>
  <c r="E30" i="34"/>
  <c r="J163" i="34"/>
  <c r="J120" i="51"/>
  <c r="AA120" i="51"/>
  <c r="M120" i="51" s="1"/>
  <c r="J85" i="34"/>
  <c r="E71" i="51"/>
  <c r="T71" i="51"/>
  <c r="F71" i="51" s="1"/>
  <c r="E163" i="51"/>
  <c r="T163" i="51"/>
  <c r="AA120" i="34"/>
  <c r="M86" i="34"/>
  <c r="T163" i="50"/>
  <c r="F163" i="50" s="1"/>
  <c r="E163" i="50"/>
  <c r="AA120" i="50"/>
  <c r="J120" i="50"/>
  <c r="J113" i="50"/>
  <c r="W90" i="50"/>
  <c r="J30" i="34"/>
  <c r="AA30" i="34"/>
  <c r="T163" i="34"/>
  <c r="F163" i="34" s="1"/>
  <c r="E163" i="34"/>
  <c r="AA163" i="50"/>
  <c r="J163" i="50"/>
  <c r="V182" i="44"/>
  <c r="AB180" i="47"/>
  <c r="AI177" i="47"/>
  <c r="F152" i="47"/>
  <c r="M167" i="47"/>
  <c r="E18" i="50"/>
  <c r="AB151" i="43"/>
  <c r="N151" i="43" s="1"/>
  <c r="X90" i="34"/>
  <c r="J90" i="34" s="1"/>
  <c r="AQ85" i="47"/>
  <c r="L36" i="28"/>
  <c r="F83" i="47"/>
  <c r="N135" i="50"/>
  <c r="N73" i="43"/>
  <c r="F105" i="51"/>
  <c r="AB52" i="44"/>
  <c r="N147" i="51"/>
  <c r="D105" i="47"/>
  <c r="N42" i="50"/>
  <c r="AQ174" i="47"/>
  <c r="N61" i="43"/>
  <c r="AQ27" i="47"/>
  <c r="N27" i="47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F138" i="47"/>
  <c r="L53" i="40"/>
  <c r="D36" i="28"/>
  <c r="N57" i="51"/>
  <c r="F48" i="47"/>
  <c r="N36" i="51"/>
  <c r="N53" i="44"/>
  <c r="AQ155" i="47"/>
  <c r="N155" i="47"/>
  <c r="F142" i="50"/>
  <c r="M113" i="34"/>
  <c r="AB75" i="47"/>
  <c r="AB59" i="47"/>
  <c r="AQ53" i="47"/>
  <c r="F45" i="47"/>
  <c r="N176" i="43"/>
  <c r="F64" i="47"/>
  <c r="AQ21" i="47"/>
  <c r="D39" i="28"/>
  <c r="AO90" i="47"/>
  <c r="AM90" i="47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E141" i="44"/>
  <c r="S182" i="44"/>
  <c r="AB105" i="34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 s="1"/>
  <c r="AG8" i="50"/>
  <c r="AG49" i="50"/>
  <c r="AI49" i="50" s="1"/>
  <c r="F49" i="50" s="1"/>
  <c r="D9" i="50"/>
  <c r="W141" i="47"/>
  <c r="AA151" i="47"/>
  <c r="AB151" i="47" s="1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J18" i="47"/>
  <c r="X8" i="47"/>
  <c r="AI15" i="47"/>
  <c r="AQ15" i="47" s="1"/>
  <c r="AG8" i="47"/>
  <c r="AG49" i="47"/>
  <c r="N38" i="40"/>
  <c r="N20" i="40"/>
  <c r="N156" i="51"/>
  <c r="AQ23" i="51"/>
  <c r="N48" i="40"/>
  <c r="N20" i="50"/>
  <c r="N12" i="50"/>
  <c r="N167" i="43"/>
  <c r="N88" i="50"/>
  <c r="F82" i="47"/>
  <c r="L14" i="28"/>
  <c r="AB105" i="51"/>
  <c r="I44" i="47"/>
  <c r="M108" i="44"/>
  <c r="M18" i="34"/>
  <c r="F34" i="47"/>
  <c r="N159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25" i="40"/>
  <c r="N170" i="34"/>
  <c r="N165" i="50"/>
  <c r="D23" i="47"/>
  <c r="N20" i="34"/>
  <c r="F18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AB119" i="47"/>
  <c r="F42" i="47"/>
  <c r="AB151" i="50"/>
  <c r="AI18" i="47"/>
  <c r="N143" i="51"/>
  <c r="N26" i="51"/>
  <c r="AQ18" i="34"/>
  <c r="N18" i="34" s="1"/>
  <c r="N165" i="47"/>
  <c r="AQ102" i="47"/>
  <c r="F151" i="50"/>
  <c r="N116" i="50"/>
  <c r="M64" i="47"/>
  <c r="N11" i="43"/>
  <c r="F104" i="47"/>
  <c r="AB52" i="51"/>
  <c r="AA61" i="47"/>
  <c r="X42" i="28"/>
  <c r="L42" i="28" s="1"/>
  <c r="W44" i="28"/>
  <c r="K44" i="28"/>
  <c r="N35" i="50"/>
  <c r="AQ116" i="47"/>
  <c r="M52" i="44"/>
  <c r="N41" i="50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L151" i="47"/>
  <c r="AO141" i="47"/>
  <c r="AO182" i="47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W35" i="28"/>
  <c r="X35" i="28"/>
  <c r="Q47" i="28"/>
  <c r="H51" i="47"/>
  <c r="Z182" i="44"/>
  <c r="L182" i="44" s="1"/>
  <c r="K141" i="34"/>
  <c r="Y182" i="34"/>
  <c r="K182" i="34" s="1"/>
  <c r="N85" i="44"/>
  <c r="N134" i="51"/>
  <c r="N68" i="50"/>
  <c r="AL98" i="47"/>
  <c r="AQ58" i="47"/>
  <c r="M68" i="47"/>
  <c r="AB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AQ69" i="47"/>
  <c r="N133" i="34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Q160" i="47"/>
  <c r="N160" i="47"/>
  <c r="AQ161" i="47"/>
  <c r="N161" i="47" s="1"/>
  <c r="AB71" i="50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 s="1"/>
  <c r="F159" i="47"/>
  <c r="AB113" i="44"/>
  <c r="M134" i="50"/>
  <c r="AB134" i="50"/>
  <c r="L61" i="47"/>
  <c r="N41" i="47"/>
  <c r="AB102" i="47"/>
  <c r="M102" i="47"/>
  <c r="X8" i="50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M142" i="44"/>
  <c r="S90" i="47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L12" i="28" s="1"/>
  <c r="AB13" i="50"/>
  <c r="N13" i="50" s="1"/>
  <c r="N47" i="40"/>
  <c r="AQ65" i="47"/>
  <c r="G142" i="47"/>
  <c r="AA142" i="47"/>
  <c r="AA134" i="47"/>
  <c r="AB134" i="47" s="1"/>
  <c r="N134" i="47" s="1"/>
  <c r="H134" i="47"/>
  <c r="N46" i="40"/>
  <c r="S8" i="47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AB56" i="47"/>
  <c r="N56" i="47"/>
  <c r="AB17" i="47"/>
  <c r="N17" i="47" s="1"/>
  <c r="M17" i="47"/>
  <c r="D9" i="47"/>
  <c r="AB13" i="47"/>
  <c r="M13" i="47"/>
  <c r="AP18" i="47"/>
  <c r="AC35" i="28"/>
  <c r="N114" i="34"/>
  <c r="K36" i="28"/>
  <c r="D28" i="28"/>
  <c r="P30" i="28"/>
  <c r="X28" i="28"/>
  <c r="L182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AQ79" i="47"/>
  <c r="M65" i="47"/>
  <c r="AB65" i="47"/>
  <c r="T58" i="47"/>
  <c r="F58" i="47" s="1"/>
  <c r="D58" i="47"/>
  <c r="D52" i="47"/>
  <c r="AB67" i="47"/>
  <c r="N67" i="47"/>
  <c r="M67" i="47"/>
  <c r="N154" i="34"/>
  <c r="H8" i="34"/>
  <c r="AG141" i="47"/>
  <c r="AI141" i="47" s="1"/>
  <c r="F141" i="47" s="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L8" i="47"/>
  <c r="AL49" i="47"/>
  <c r="AP9" i="47"/>
  <c r="I9" i="47"/>
  <c r="M177" i="44"/>
  <c r="AP90" i="34"/>
  <c r="AP31" i="41"/>
  <c r="F9" i="47"/>
  <c r="K46" i="28"/>
  <c r="X46" i="28"/>
  <c r="L46" i="28" s="1"/>
  <c r="N22" i="34"/>
  <c r="M77" i="47"/>
  <c r="AQ77" i="47"/>
  <c r="F66" i="50"/>
  <c r="AB54" i="47"/>
  <c r="N54" i="47" s="1"/>
  <c r="M54" i="47"/>
  <c r="M40" i="47"/>
  <c r="AB40" i="47"/>
  <c r="M176" i="47"/>
  <c r="AB176" i="47"/>
  <c r="N176" i="47"/>
  <c r="M35" i="47"/>
  <c r="AB66" i="50"/>
  <c r="AK8" i="47"/>
  <c r="C38" i="28"/>
  <c r="P38" i="28"/>
  <c r="D38" i="28"/>
  <c r="W30" i="28"/>
  <c r="K28" i="28"/>
  <c r="N64" i="50"/>
  <c r="AI31" i="41"/>
  <c r="N46" i="41"/>
  <c r="M132" i="47"/>
  <c r="AQ61" i="50"/>
  <c r="N27" i="4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W51" i="47"/>
  <c r="W90" i="47" s="1"/>
  <c r="I90" i="47" s="1"/>
  <c r="I52" i="47"/>
  <c r="AB34" i="47"/>
  <c r="N34" i="47" s="1"/>
  <c r="M34" i="47"/>
  <c r="M38" i="47"/>
  <c r="AB38" i="47"/>
  <c r="M23" i="51"/>
  <c r="M58" i="44"/>
  <c r="N40" i="41"/>
  <c r="N168" i="47"/>
  <c r="D51" i="43"/>
  <c r="F23" i="43"/>
  <c r="AB23" i="43"/>
  <c r="N23" i="43" s="1"/>
  <c r="M43" i="47"/>
  <c r="AB43" i="47"/>
  <c r="N43" i="47" s="1"/>
  <c r="M72" i="47"/>
  <c r="M22" i="47"/>
  <c r="AB22" i="47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Z139" i="44"/>
  <c r="L139" i="44" s="1"/>
  <c r="L98" i="44"/>
  <c r="AB162" i="47"/>
  <c r="N162" i="47"/>
  <c r="M162" i="47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N144" i="47"/>
  <c r="H31" i="41"/>
  <c r="N124" i="44"/>
  <c r="N52" i="44"/>
  <c r="M52" i="43"/>
  <c r="AB52" i="43"/>
  <c r="N52" i="43"/>
  <c r="AB142" i="51"/>
  <c r="M142" i="51"/>
  <c r="AB108" i="50"/>
  <c r="M108" i="50"/>
  <c r="N126" i="47"/>
  <c r="W49" i="43"/>
  <c r="I49" i="43" s="1"/>
  <c r="I8" i="43"/>
  <c r="F15" i="51"/>
  <c r="T31" i="41"/>
  <c r="D31" i="41"/>
  <c r="B16" i="28"/>
  <c r="D16" i="28"/>
  <c r="L16" i="28" s="1"/>
  <c r="D12" i="28"/>
  <c r="AQ99" i="50"/>
  <c r="N99" i="50" s="1"/>
  <c r="M99" i="50"/>
  <c r="AB61" i="47"/>
  <c r="N61" i="47"/>
  <c r="M61" i="47"/>
  <c r="M156" i="44"/>
  <c r="AB156" i="44"/>
  <c r="N156" i="44"/>
  <c r="G182" i="43"/>
  <c r="E182" i="47"/>
  <c r="D182" i="44"/>
  <c r="S139" i="44"/>
  <c r="E139" i="44" s="1"/>
  <c r="E98" i="44"/>
  <c r="S139" i="50"/>
  <c r="K71" i="47"/>
  <c r="T71" i="47"/>
  <c r="F71" i="47" s="1"/>
  <c r="D71" i="47"/>
  <c r="W182" i="51"/>
  <c r="M120" i="43"/>
  <c r="AB120" i="43"/>
  <c r="N120" i="43" s="1"/>
  <c r="Y139" i="51"/>
  <c r="K139" i="51"/>
  <c r="K98" i="51"/>
  <c r="X139" i="47"/>
  <c r="J139" i="47" s="1"/>
  <c r="J98" i="47"/>
  <c r="T141" i="47"/>
  <c r="H51" i="51"/>
  <c r="AN49" i="50"/>
  <c r="K49" i="50" s="1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G8" i="47"/>
  <c r="R182" i="47"/>
  <c r="E141" i="34"/>
  <c r="AP51" i="47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AB18" i="50"/>
  <c r="AG90" i="51"/>
  <c r="AI90" i="51"/>
  <c r="Z49" i="34"/>
  <c r="L49" i="34" s="1"/>
  <c r="L8" i="34"/>
  <c r="W90" i="34"/>
  <c r="I90" i="34" s="1"/>
  <c r="AK44" i="28"/>
  <c r="F23" i="51"/>
  <c r="AB23" i="51"/>
  <c r="N23" i="51" s="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M66" i="34"/>
  <c r="AB99" i="34"/>
  <c r="M99" i="34"/>
  <c r="AB52" i="34"/>
  <c r="N52" i="34" s="1"/>
  <c r="M52" i="34"/>
  <c r="K35" i="28"/>
  <c r="H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N90" i="47"/>
  <c r="Z139" i="50"/>
  <c r="L139" i="50" s="1"/>
  <c r="L98" i="50"/>
  <c r="AK49" i="50"/>
  <c r="H49" i="50" s="1"/>
  <c r="AM139" i="47"/>
  <c r="R90" i="47"/>
  <c r="M148" i="51"/>
  <c r="J141" i="51"/>
  <c r="AB156" i="50"/>
  <c r="Z49" i="47"/>
  <c r="L49" i="47"/>
  <c r="L8" i="47"/>
  <c r="H51" i="43"/>
  <c r="AA51" i="43"/>
  <c r="R139" i="43"/>
  <c r="T98" i="43"/>
  <c r="F98" i="43" s="1"/>
  <c r="D98" i="43"/>
  <c r="W182" i="47"/>
  <c r="AB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V90" i="50"/>
  <c r="L51" i="47"/>
  <c r="T141" i="34"/>
  <c r="D141" i="34"/>
  <c r="AA51" i="34"/>
  <c r="G51" i="34"/>
  <c r="AB108" i="34"/>
  <c r="N108" i="34"/>
  <c r="M108" i="34"/>
  <c r="G90" i="44"/>
  <c r="S49" i="44"/>
  <c r="E49" i="44"/>
  <c r="E8" i="44"/>
  <c r="AK38" i="28"/>
  <c r="U49" i="50"/>
  <c r="G8" i="50"/>
  <c r="Y139" i="50"/>
  <c r="K139" i="50" s="1"/>
  <c r="K98" i="50"/>
  <c r="Y182" i="47"/>
  <c r="K182" i="47" s="1"/>
  <c r="AJ139" i="50"/>
  <c r="AP98" i="50"/>
  <c r="AJ139" i="47"/>
  <c r="K51" i="47"/>
  <c r="AB11" i="41"/>
  <c r="N11" i="41" s="1"/>
  <c r="M11" i="41"/>
  <c r="L8" i="50"/>
  <c r="AG182" i="50"/>
  <c r="AI182" i="50"/>
  <c r="U139" i="50"/>
  <c r="AA139" i="50" s="1"/>
  <c r="AA98" i="50"/>
  <c r="G98" i="50"/>
  <c r="R139" i="50"/>
  <c r="T98" i="50"/>
  <c r="AB98" i="50" s="1"/>
  <c r="N98" i="50" s="1"/>
  <c r="D98" i="50"/>
  <c r="W139" i="50"/>
  <c r="I139" i="50"/>
  <c r="I98" i="50"/>
  <c r="D41" i="28"/>
  <c r="Z139" i="51"/>
  <c r="L139" i="51" s="1"/>
  <c r="L98" i="51"/>
  <c r="T51" i="51"/>
  <c r="F51" i="51"/>
  <c r="D51" i="51"/>
  <c r="G182" i="44"/>
  <c r="AA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U139" i="44"/>
  <c r="AA98" i="44"/>
  <c r="G98" i="44"/>
  <c r="E51" i="34"/>
  <c r="G141" i="34"/>
  <c r="AP141" i="34"/>
  <c r="AQ141" i="34"/>
  <c r="N141" i="34" s="1"/>
  <c r="I141" i="34"/>
  <c r="N153" i="50"/>
  <c r="X182" i="51"/>
  <c r="J182" i="51"/>
  <c r="G51" i="51"/>
  <c r="AB18" i="43"/>
  <c r="M18" i="43"/>
  <c r="AG139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V139" i="34"/>
  <c r="H98" i="34"/>
  <c r="F120" i="50"/>
  <c r="S139" i="34"/>
  <c r="AQ71" i="50"/>
  <c r="N71" i="50"/>
  <c r="M71" i="50"/>
  <c r="AH139" i="51"/>
  <c r="AI139" i="51"/>
  <c r="AI98" i="51"/>
  <c r="L51" i="51"/>
  <c r="AG139" i="50"/>
  <c r="AI98" i="50"/>
  <c r="Y49" i="51"/>
  <c r="K49" i="51"/>
  <c r="K8" i="51"/>
  <c r="S49" i="50"/>
  <c r="E49" i="50"/>
  <c r="E8" i="50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/>
  <c r="I98" i="43"/>
  <c r="H141" i="50"/>
  <c r="V139" i="44"/>
  <c r="H139" i="44"/>
  <c r="H98" i="44"/>
  <c r="AM49" i="47"/>
  <c r="G182" i="34"/>
  <c r="AL139" i="34"/>
  <c r="AP98" i="34"/>
  <c r="R139" i="44"/>
  <c r="T139" i="44" s="1"/>
  <c r="F139" i="44" s="1"/>
  <c r="T98" i="44"/>
  <c r="F98" i="44" s="1"/>
  <c r="D98" i="44"/>
  <c r="Z90" i="47"/>
  <c r="E182" i="50"/>
  <c r="AQ177" i="47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U90" i="34"/>
  <c r="T51" i="34"/>
  <c r="D51" i="34"/>
  <c r="AK23" i="28"/>
  <c r="M85" i="50"/>
  <c r="AB85" i="50"/>
  <c r="AQ105" i="50"/>
  <c r="AI51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T51" i="47"/>
  <c r="D51" i="47"/>
  <c r="E141" i="51"/>
  <c r="Y182" i="51"/>
  <c r="K182" i="51" s="1"/>
  <c r="H141" i="51"/>
  <c r="AA141" i="51"/>
  <c r="AB141" i="51" s="1"/>
  <c r="N141" i="51" s="1"/>
  <c r="AB108" i="44"/>
  <c r="N108" i="44" s="1"/>
  <c r="V90" i="43"/>
  <c r="H90" i="43"/>
  <c r="AG182" i="34"/>
  <c r="AI182" i="34" s="1"/>
  <c r="AB148" i="50"/>
  <c r="N148" i="50"/>
  <c r="M58" i="34"/>
  <c r="AB58" i="34"/>
  <c r="N58" i="34" s="1"/>
  <c r="J8" i="34"/>
  <c r="M9" i="51"/>
  <c r="AB9" i="51"/>
  <c r="N9" i="51" s="1"/>
  <c r="F151" i="47"/>
  <c r="AB15" i="34"/>
  <c r="N15" i="34" s="1"/>
  <c r="M15" i="34"/>
  <c r="AB177" i="34"/>
  <c r="M177" i="34"/>
  <c r="S139" i="47"/>
  <c r="E98" i="47"/>
  <c r="M71" i="34"/>
  <c r="D30" i="47"/>
  <c r="AI30" i="47"/>
  <c r="F30" i="47"/>
  <c r="H163" i="47"/>
  <c r="AA163" i="47"/>
  <c r="E71" i="47"/>
  <c r="AI71" i="47"/>
  <c r="S139" i="51"/>
  <c r="E139" i="51"/>
  <c r="E98" i="51"/>
  <c r="J30" i="47"/>
  <c r="AI120" i="47"/>
  <c r="F120" i="47"/>
  <c r="D120" i="47"/>
  <c r="AB30" i="50"/>
  <c r="F30" i="50"/>
  <c r="AP120" i="47"/>
  <c r="AA30" i="47"/>
  <c r="I141" i="50"/>
  <c r="AB66" i="51"/>
  <c r="N66" i="51"/>
  <c r="M66" i="51"/>
  <c r="G141" i="50"/>
  <c r="AN139" i="47"/>
  <c r="Y90" i="47"/>
  <c r="R182" i="51"/>
  <c r="T182" i="51" s="1"/>
  <c r="K182" i="50"/>
  <c r="U139" i="51"/>
  <c r="G98" i="51"/>
  <c r="AA98" i="51"/>
  <c r="E51" i="50"/>
  <c r="AQ134" i="47"/>
  <c r="M134" i="47"/>
  <c r="G51" i="50"/>
  <c r="Z139" i="47"/>
  <c r="L139" i="47" s="1"/>
  <c r="L98" i="47"/>
  <c r="AJ49" i="47"/>
  <c r="X139" i="34"/>
  <c r="J98" i="34"/>
  <c r="G90" i="43"/>
  <c r="Z49" i="43"/>
  <c r="L49" i="43" s="1"/>
  <c r="L8" i="43"/>
  <c r="Y49" i="47"/>
  <c r="K49" i="47" s="1"/>
  <c r="K8" i="47"/>
  <c r="AH49" i="34"/>
  <c r="E49" i="34" s="1"/>
  <c r="E8" i="34"/>
  <c r="W139" i="44"/>
  <c r="I139" i="44"/>
  <c r="I98" i="44"/>
  <c r="AH49" i="47"/>
  <c r="U139" i="34"/>
  <c r="G98" i="34"/>
  <c r="AA98" i="34"/>
  <c r="AP51" i="34"/>
  <c r="AJ49" i="34"/>
  <c r="AP49" i="34"/>
  <c r="AP8" i="34"/>
  <c r="AQ8" i="34" s="1"/>
  <c r="Y49" i="43"/>
  <c r="K49" i="43" s="1"/>
  <c r="K8" i="43"/>
  <c r="AJ182" i="50"/>
  <c r="AP182" i="50"/>
  <c r="AQ182" i="50" s="1"/>
  <c r="X139" i="50"/>
  <c r="J139" i="50" s="1"/>
  <c r="J98" i="50"/>
  <c r="AB61" i="34"/>
  <c r="N61" i="34" s="1"/>
  <c r="M61" i="34"/>
  <c r="T141" i="44"/>
  <c r="F141" i="44" s="1"/>
  <c r="D141" i="44"/>
  <c r="X139" i="44"/>
  <c r="J98" i="44"/>
  <c r="V90" i="44"/>
  <c r="H90" i="44" s="1"/>
  <c r="S90" i="50"/>
  <c r="E90" i="50"/>
  <c r="R49" i="50"/>
  <c r="T8" i="50"/>
  <c r="H182" i="51"/>
  <c r="AQ33" i="41"/>
  <c r="M33" i="41"/>
  <c r="F21" i="40"/>
  <c r="AB21" i="40"/>
  <c r="V139" i="50"/>
  <c r="H139" i="50" s="1"/>
  <c r="H98" i="50"/>
  <c r="J141" i="47"/>
  <c r="J8" i="47"/>
  <c r="AI141" i="51"/>
  <c r="AA51" i="47"/>
  <c r="AB151" i="51"/>
  <c r="N151" i="51"/>
  <c r="M151" i="51"/>
  <c r="R182" i="43"/>
  <c r="E90" i="34"/>
  <c r="AB43" i="41"/>
  <c r="N43" i="41" s="1"/>
  <c r="M43" i="41"/>
  <c r="AQ66" i="47"/>
  <c r="N66" i="47" s="1"/>
  <c r="G90" i="51"/>
  <c r="AP51" i="51"/>
  <c r="AQ51" i="51"/>
  <c r="Y182" i="44"/>
  <c r="K182" i="44" s="1"/>
  <c r="U139" i="43"/>
  <c r="AA98" i="43"/>
  <c r="G98" i="43"/>
  <c r="R90" i="34"/>
  <c r="Y49" i="34"/>
  <c r="K49" i="34" s="1"/>
  <c r="K8" i="34"/>
  <c r="AB105" i="50"/>
  <c r="M105" i="50"/>
  <c r="AB142" i="50"/>
  <c r="N142" i="50"/>
  <c r="M142" i="50"/>
  <c r="AB52" i="50"/>
  <c r="N121" i="47"/>
  <c r="Z182" i="47"/>
  <c r="L182" i="47" s="1"/>
  <c r="V49" i="51"/>
  <c r="H49" i="51" s="1"/>
  <c r="H8" i="51"/>
  <c r="AA51" i="44"/>
  <c r="G51" i="44"/>
  <c r="S182" i="43"/>
  <c r="E182" i="43" s="1"/>
  <c r="AA8" i="43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R139" i="51"/>
  <c r="T98" i="51"/>
  <c r="D98" i="51"/>
  <c r="R90" i="51"/>
  <c r="Y90" i="44"/>
  <c r="K90" i="44" s="1"/>
  <c r="R49" i="44"/>
  <c r="T49" i="44" s="1"/>
  <c r="F49" i="44" s="1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N10" i="51"/>
  <c r="M134" i="34"/>
  <c r="AB134" i="34"/>
  <c r="N134" i="34"/>
  <c r="AB99" i="44"/>
  <c r="N99" i="44"/>
  <c r="X23" i="28"/>
  <c r="N116" i="47"/>
  <c r="N62" i="47"/>
  <c r="I8" i="47"/>
  <c r="AQ141" i="50"/>
  <c r="P47" i="28"/>
  <c r="N59" i="47"/>
  <c r="AQ31" i="40"/>
  <c r="R139" i="47"/>
  <c r="N180" i="47"/>
  <c r="M66" i="47"/>
  <c r="L90" i="47"/>
  <c r="AI8" i="47"/>
  <c r="J8" i="50"/>
  <c r="AB120" i="34"/>
  <c r="D8" i="47"/>
  <c r="X41" i="28"/>
  <c r="AI8" i="50"/>
  <c r="F182" i="44"/>
  <c r="N102" i="47"/>
  <c r="N75" i="47"/>
  <c r="N33" i="41"/>
  <c r="D8" i="50"/>
  <c r="T98" i="47"/>
  <c r="AA8" i="50"/>
  <c r="AQ18" i="47"/>
  <c r="F134" i="47"/>
  <c r="H182" i="47"/>
  <c r="M30" i="34"/>
  <c r="AB30" i="34"/>
  <c r="N30" i="34"/>
  <c r="AB163" i="51"/>
  <c r="N163" i="51"/>
  <c r="F163" i="51"/>
  <c r="M163" i="50"/>
  <c r="AB163" i="50"/>
  <c r="N163" i="50"/>
  <c r="AB71" i="51"/>
  <c r="N71" i="51"/>
  <c r="AP139" i="51"/>
  <c r="D23" i="28"/>
  <c r="G90" i="47"/>
  <c r="W47" i="28"/>
  <c r="K47" i="28"/>
  <c r="N21" i="40"/>
  <c r="N52" i="51"/>
  <c r="G51" i="47"/>
  <c r="AB108" i="47"/>
  <c r="N108" i="47"/>
  <c r="F15" i="47"/>
  <c r="N65" i="47"/>
  <c r="H8" i="47"/>
  <c r="N13" i="47"/>
  <c r="L141" i="47"/>
  <c r="D182" i="50"/>
  <c r="L23" i="28"/>
  <c r="AI49" i="47"/>
  <c r="F141" i="34"/>
  <c r="AQ9" i="50"/>
  <c r="N9" i="50" s="1"/>
  <c r="N10" i="47"/>
  <c r="N79" i="47"/>
  <c r="N134" i="50"/>
  <c r="D49" i="51"/>
  <c r="N77" i="47"/>
  <c r="K30" i="28"/>
  <c r="AB44" i="47"/>
  <c r="F31" i="41"/>
  <c r="D44" i="28"/>
  <c r="X44" i="28"/>
  <c r="L44" i="28"/>
  <c r="AQ120" i="47"/>
  <c r="AQ31" i="41"/>
  <c r="F156" i="47"/>
  <c r="AB156" i="47"/>
  <c r="N156" i="47"/>
  <c r="L28" i="28"/>
  <c r="AA90" i="43"/>
  <c r="AB90" i="43" s="1"/>
  <c r="N90" i="43" s="1"/>
  <c r="T49" i="51"/>
  <c r="F49" i="51"/>
  <c r="AQ98" i="51"/>
  <c r="N73" i="47"/>
  <c r="X38" i="28"/>
  <c r="L38" i="28"/>
  <c r="M18" i="47"/>
  <c r="AB18" i="47"/>
  <c r="N18" i="47" s="1"/>
  <c r="X30" i="28"/>
  <c r="AB142" i="47"/>
  <c r="N142" i="47"/>
  <c r="M142" i="47"/>
  <c r="I51" i="47"/>
  <c r="D30" i="28"/>
  <c r="AK30" i="28"/>
  <c r="AB113" i="47"/>
  <c r="N113" i="47" s="1"/>
  <c r="M113" i="47"/>
  <c r="AQ44" i="47"/>
  <c r="N44" i="47"/>
  <c r="M44" i="47"/>
  <c r="AB15" i="47"/>
  <c r="N15" i="47"/>
  <c r="M15" i="47"/>
  <c r="AQ99" i="47"/>
  <c r="N105" i="50"/>
  <c r="K90" i="47"/>
  <c r="F182" i="50"/>
  <c r="F98" i="51"/>
  <c r="F98" i="47"/>
  <c r="M8" i="43"/>
  <c r="AB8" i="43"/>
  <c r="N8" i="43" s="1"/>
  <c r="M98" i="43"/>
  <c r="AB98" i="43"/>
  <c r="N98" i="43"/>
  <c r="AB51" i="47"/>
  <c r="M51" i="47"/>
  <c r="AA139" i="34"/>
  <c r="G139" i="34"/>
  <c r="M90" i="43"/>
  <c r="E139" i="47"/>
  <c r="T139" i="47"/>
  <c r="M141" i="34"/>
  <c r="AB141" i="34"/>
  <c r="AB8" i="34"/>
  <c r="N8" i="34"/>
  <c r="M8" i="34"/>
  <c r="AA182" i="51"/>
  <c r="AA182" i="44"/>
  <c r="AB182" i="44" s="1"/>
  <c r="N182" i="44" s="1"/>
  <c r="L41" i="28"/>
  <c r="T139" i="43"/>
  <c r="F139" i="43"/>
  <c r="D139" i="43"/>
  <c r="T90" i="47"/>
  <c r="D90" i="47"/>
  <c r="F141" i="51"/>
  <c r="D49" i="34"/>
  <c r="T49" i="34"/>
  <c r="M8" i="44"/>
  <c r="AB8" i="44"/>
  <c r="N8" i="44" s="1"/>
  <c r="AQ51" i="47"/>
  <c r="T139" i="51"/>
  <c r="F139" i="51" s="1"/>
  <c r="D139" i="51"/>
  <c r="G139" i="43"/>
  <c r="AA139" i="43"/>
  <c r="T182" i="43"/>
  <c r="F182" i="43"/>
  <c r="D182" i="43"/>
  <c r="T49" i="50"/>
  <c r="AB98" i="51"/>
  <c r="M98" i="51"/>
  <c r="AB163" i="47"/>
  <c r="AA182" i="47"/>
  <c r="AI139" i="47"/>
  <c r="F139" i="47" s="1"/>
  <c r="D139" i="47"/>
  <c r="AQ139" i="51"/>
  <c r="I139" i="34"/>
  <c r="D49" i="47"/>
  <c r="M31" i="40"/>
  <c r="AB31" i="40"/>
  <c r="N31" i="40" s="1"/>
  <c r="M98" i="44"/>
  <c r="AB98" i="44"/>
  <c r="N98" i="44" s="1"/>
  <c r="AB8" i="51"/>
  <c r="M8" i="51"/>
  <c r="D49" i="43"/>
  <c r="T49" i="43"/>
  <c r="F49" i="43"/>
  <c r="M98" i="50"/>
  <c r="AB8" i="50"/>
  <c r="AA90" i="44"/>
  <c r="M51" i="34"/>
  <c r="AB51" i="34"/>
  <c r="AB51" i="43"/>
  <c r="N51" i="43" s="1"/>
  <c r="M51" i="43"/>
  <c r="AQ30" i="47"/>
  <c r="AQ8" i="51"/>
  <c r="AA49" i="44"/>
  <c r="G49" i="44"/>
  <c r="G49" i="47"/>
  <c r="T90" i="34"/>
  <c r="AI90" i="47"/>
  <c r="M98" i="34"/>
  <c r="AB98" i="34"/>
  <c r="D182" i="51"/>
  <c r="M141" i="51"/>
  <c r="AA90" i="34"/>
  <c r="G90" i="34"/>
  <c r="T90" i="50"/>
  <c r="AB141" i="47"/>
  <c r="AA139" i="44"/>
  <c r="G139" i="44"/>
  <c r="AA49" i="51"/>
  <c r="AB49" i="51" s="1"/>
  <c r="N49" i="51" s="1"/>
  <c r="G139" i="50"/>
  <c r="G49" i="50"/>
  <c r="AB141" i="43"/>
  <c r="N141" i="43"/>
  <c r="M141" i="43"/>
  <c r="AI49" i="34"/>
  <c r="AQ49" i="34" s="1"/>
  <c r="AQ49" i="51"/>
  <c r="F8" i="34"/>
  <c r="F141" i="50"/>
  <c r="T182" i="47"/>
  <c r="G182" i="50"/>
  <c r="AA182" i="43"/>
  <c r="M182" i="43" s="1"/>
  <c r="T90" i="51"/>
  <c r="F90" i="51"/>
  <c r="D90" i="51"/>
  <c r="D49" i="44"/>
  <c r="AB51" i="44"/>
  <c r="N51" i="44"/>
  <c r="M51" i="44"/>
  <c r="G139" i="51"/>
  <c r="AA139" i="5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 s="1"/>
  <c r="M141" i="44"/>
  <c r="T139" i="50"/>
  <c r="D139" i="50"/>
  <c r="AQ98" i="50"/>
  <c r="AA49" i="43"/>
  <c r="AQ141" i="51"/>
  <c r="T139" i="34"/>
  <c r="D139" i="34"/>
  <c r="H139" i="51"/>
  <c r="F8" i="50"/>
  <c r="X47" i="28"/>
  <c r="N98" i="51"/>
  <c r="L30" i="28"/>
  <c r="AB49" i="44"/>
  <c r="N49" i="44"/>
  <c r="M49" i="44"/>
  <c r="N8" i="51"/>
  <c r="M49" i="34"/>
  <c r="AB139" i="51"/>
  <c r="N139" i="51"/>
  <c r="M139" i="51"/>
  <c r="AB182" i="43"/>
  <c r="N182" i="43" s="1"/>
  <c r="N51" i="47"/>
  <c r="AB139" i="44"/>
  <c r="N139" i="44" s="1"/>
  <c r="M139" i="44"/>
  <c r="M90" i="44"/>
  <c r="AB90" i="44"/>
  <c r="N90" i="44" s="1"/>
  <c r="AB139" i="43"/>
  <c r="N139" i="43"/>
  <c r="M139" i="43"/>
  <c r="AB139" i="34"/>
  <c r="AB49" i="43"/>
  <c r="N49" i="43" s="1"/>
  <c r="M49" i="43"/>
  <c r="AB90" i="34"/>
  <c r="AB182" i="47"/>
  <c r="F49" i="34"/>
  <c r="F90" i="47"/>
  <c r="AB120" i="47" l="1"/>
  <c r="N120" i="47" s="1"/>
  <c r="M120" i="47"/>
  <c r="M139" i="50"/>
  <c r="AB139" i="50"/>
  <c r="F182" i="51"/>
  <c r="AB182" i="51"/>
  <c r="S49" i="47"/>
  <c r="T8" i="47"/>
  <c r="F8" i="47" s="1"/>
  <c r="H71" i="47"/>
  <c r="V90" i="47"/>
  <c r="AA71" i="47"/>
  <c r="AG182" i="47"/>
  <c r="AI163" i="47"/>
  <c r="F163" i="47" s="1"/>
  <c r="V139" i="47"/>
  <c r="H139" i="47" s="1"/>
  <c r="H98" i="47"/>
  <c r="AH139" i="50"/>
  <c r="AI139" i="50" s="1"/>
  <c r="E98" i="50"/>
  <c r="N159" i="34"/>
  <c r="AL141" i="47"/>
  <c r="AP151" i="47"/>
  <c r="M171" i="34"/>
  <c r="AQ171" i="34"/>
  <c r="N171" i="34" s="1"/>
  <c r="M167" i="34"/>
  <c r="AB167" i="34"/>
  <c r="N167" i="34" s="1"/>
  <c r="AB115" i="34"/>
  <c r="N115" i="34" s="1"/>
  <c r="M115" i="34"/>
  <c r="F112" i="34"/>
  <c r="AQ112" i="34"/>
  <c r="N112" i="34" s="1"/>
  <c r="AQ107" i="34"/>
  <c r="F107" i="34"/>
  <c r="F110" i="51"/>
  <c r="AQ110" i="51"/>
  <c r="N110" i="51" s="1"/>
  <c r="F102" i="51"/>
  <c r="AQ102" i="51"/>
  <c r="F88" i="51"/>
  <c r="AQ88" i="51"/>
  <c r="N88" i="51" s="1"/>
  <c r="F76" i="51"/>
  <c r="AQ76" i="51"/>
  <c r="N76" i="51" s="1"/>
  <c r="AQ74" i="51"/>
  <c r="M74" i="51"/>
  <c r="AQ68" i="51"/>
  <c r="F68" i="51"/>
  <c r="F132" i="50"/>
  <c r="AQ132" i="50"/>
  <c r="N132" i="50" s="1"/>
  <c r="F122" i="50"/>
  <c r="AQ122" i="50"/>
  <c r="F89" i="50"/>
  <c r="AQ89" i="50"/>
  <c r="N89" i="50" s="1"/>
  <c r="M90" i="34"/>
  <c r="M182" i="44"/>
  <c r="M49" i="51"/>
  <c r="D139" i="44"/>
  <c r="M163" i="47"/>
  <c r="D49" i="50"/>
  <c r="AB58" i="47"/>
  <c r="N58" i="47" s="1"/>
  <c r="D141" i="47"/>
  <c r="N99" i="34"/>
  <c r="AB85" i="47"/>
  <c r="N85" i="47" s="1"/>
  <c r="M85" i="47"/>
  <c r="N68" i="47"/>
  <c r="N105" i="51"/>
  <c r="I151" i="47"/>
  <c r="N24" i="43"/>
  <c r="AP182" i="51"/>
  <c r="G182" i="51"/>
  <c r="AQ105" i="47"/>
  <c r="M105" i="47"/>
  <c r="AQ48" i="47"/>
  <c r="N48" i="47" s="1"/>
  <c r="M48" i="47"/>
  <c r="D35" i="28"/>
  <c r="AC47" i="28"/>
  <c r="D47" i="28" s="1"/>
  <c r="F177" i="47"/>
  <c r="AB177" i="47"/>
  <c r="N177" i="47" s="1"/>
  <c r="AL139" i="47"/>
  <c r="AP139" i="47" s="1"/>
  <c r="AQ139" i="47" s="1"/>
  <c r="AP98" i="47"/>
  <c r="AQ98" i="47" s="1"/>
  <c r="AA8" i="47"/>
  <c r="X49" i="47"/>
  <c r="J49" i="47" s="1"/>
  <c r="F71" i="34"/>
  <c r="AQ71" i="34"/>
  <c r="N71" i="34" s="1"/>
  <c r="K8" i="50"/>
  <c r="AP8" i="50"/>
  <c r="AH139" i="34"/>
  <c r="AI139" i="34" s="1"/>
  <c r="F139" i="34" s="1"/>
  <c r="E98" i="34"/>
  <c r="F69" i="47"/>
  <c r="AB69" i="47"/>
  <c r="N69" i="47" s="1"/>
  <c r="I99" i="47"/>
  <c r="W98" i="47"/>
  <c r="AA99" i="47"/>
  <c r="AB157" i="50"/>
  <c r="N157" i="50" s="1"/>
  <c r="M157" i="50"/>
  <c r="AQ165" i="34"/>
  <c r="N165" i="34" s="1"/>
  <c r="F165" i="34"/>
  <c r="F117" i="34"/>
  <c r="AQ117" i="34"/>
  <c r="AQ36" i="34"/>
  <c r="M36" i="34"/>
  <c r="F115" i="51"/>
  <c r="AQ115" i="51"/>
  <c r="N115" i="51" s="1"/>
  <c r="AQ112" i="51"/>
  <c r="F112" i="51"/>
  <c r="F104" i="51"/>
  <c r="AQ104" i="51"/>
  <c r="N104" i="51" s="1"/>
  <c r="M89" i="51"/>
  <c r="AQ89" i="51"/>
  <c r="AQ82" i="51"/>
  <c r="F82" i="51"/>
  <c r="F78" i="51"/>
  <c r="AQ78" i="51"/>
  <c r="N78" i="51" s="1"/>
  <c r="M136" i="50"/>
  <c r="AB136" i="50"/>
  <c r="N136" i="50" s="1"/>
  <c r="M130" i="50"/>
  <c r="AQ130" i="50"/>
  <c r="N130" i="50" s="1"/>
  <c r="F115" i="50"/>
  <c r="AQ115" i="50"/>
  <c r="N115" i="50" s="1"/>
  <c r="M104" i="50"/>
  <c r="AQ104" i="50"/>
  <c r="N104" i="50" s="1"/>
  <c r="T182" i="34"/>
  <c r="F182" i="34" s="1"/>
  <c r="F98" i="50"/>
  <c r="AK35" i="28"/>
  <c r="AB30" i="51"/>
  <c r="N30" i="51" s="1"/>
  <c r="AA31" i="41"/>
  <c r="L90" i="51"/>
  <c r="AI98" i="34"/>
  <c r="N105" i="47"/>
  <c r="D163" i="47"/>
  <c r="I120" i="47"/>
  <c r="AK49" i="47"/>
  <c r="AP49" i="47" s="1"/>
  <c r="AQ49" i="47" s="1"/>
  <c r="AP8" i="47"/>
  <c r="AQ8" i="47" s="1"/>
  <c r="AB14" i="47"/>
  <c r="N14" i="47" s="1"/>
  <c r="N113" i="44"/>
  <c r="N105" i="34"/>
  <c r="M120" i="50"/>
  <c r="AB120" i="50"/>
  <c r="N120" i="50" s="1"/>
  <c r="AP90" i="51"/>
  <c r="AQ90" i="51" s="1"/>
  <c r="AG90" i="34"/>
  <c r="AI51" i="34"/>
  <c r="F51" i="34" s="1"/>
  <c r="AB144" i="50"/>
  <c r="N144" i="50" s="1"/>
  <c r="X90" i="51"/>
  <c r="J90" i="51" s="1"/>
  <c r="J51" i="51"/>
  <c r="AA51" i="51"/>
  <c r="H141" i="44"/>
  <c r="E98" i="43"/>
  <c r="S139" i="43"/>
  <c r="E139" i="43" s="1"/>
  <c r="AQ151" i="50"/>
  <c r="N151" i="50" s="1"/>
  <c r="M151" i="50"/>
  <c r="J141" i="50"/>
  <c r="X182" i="50"/>
  <c r="AA141" i="50"/>
  <c r="G98" i="47"/>
  <c r="F23" i="34"/>
  <c r="AB23" i="34"/>
  <c r="N23" i="34" s="1"/>
  <c r="M142" i="34"/>
  <c r="AQ142" i="34"/>
  <c r="N142" i="34" s="1"/>
  <c r="K53" i="40"/>
  <c r="AA53" i="40"/>
  <c r="AB133" i="50"/>
  <c r="N133" i="50" s="1"/>
  <c r="M133" i="50"/>
  <c r="M168" i="34"/>
  <c r="AQ168" i="34"/>
  <c r="N168" i="34" s="1"/>
  <c r="M110" i="34"/>
  <c r="AB110" i="34"/>
  <c r="N110" i="34" s="1"/>
  <c r="AQ175" i="51"/>
  <c r="M175" i="51"/>
  <c r="AQ171" i="51"/>
  <c r="N171" i="51" s="1"/>
  <c r="F171" i="51"/>
  <c r="AQ165" i="51"/>
  <c r="N165" i="51" s="1"/>
  <c r="F165" i="51"/>
  <c r="AB107" i="51"/>
  <c r="N107" i="51" s="1"/>
  <c r="M107" i="51"/>
  <c r="AQ84" i="51"/>
  <c r="F84" i="51"/>
  <c r="F73" i="51"/>
  <c r="AQ73" i="51"/>
  <c r="F111" i="50"/>
  <c r="AQ111" i="50"/>
  <c r="D182" i="34"/>
  <c r="G49" i="51"/>
  <c r="E8" i="47"/>
  <c r="Y139" i="43"/>
  <c r="K139" i="43" s="1"/>
  <c r="G141" i="44"/>
  <c r="U139" i="47"/>
  <c r="E139" i="50"/>
  <c r="AQ9" i="47"/>
  <c r="N9" i="47" s="1"/>
  <c r="M9" i="47"/>
  <c r="AK90" i="47"/>
  <c r="AP90" i="47" s="1"/>
  <c r="AQ90" i="47" s="1"/>
  <c r="AP71" i="47"/>
  <c r="AQ71" i="47" s="1"/>
  <c r="I30" i="47"/>
  <c r="W49" i="47"/>
  <c r="I49" i="47" s="1"/>
  <c r="J71" i="47"/>
  <c r="X90" i="47"/>
  <c r="J90" i="47" s="1"/>
  <c r="V49" i="47"/>
  <c r="H30" i="47"/>
  <c r="J8" i="43"/>
  <c r="X49" i="43"/>
  <c r="J49" i="43" s="1"/>
  <c r="AJ90" i="50"/>
  <c r="F167" i="51"/>
  <c r="E182" i="44"/>
  <c r="N74" i="51"/>
  <c r="N169" i="51"/>
  <c r="N124" i="50"/>
  <c r="F38" i="47"/>
  <c r="AQ38" i="47"/>
  <c r="N38" i="47" s="1"/>
  <c r="F40" i="47"/>
  <c r="AQ40" i="47"/>
  <c r="N40" i="47" s="1"/>
  <c r="N117" i="34"/>
  <c r="M32" i="47"/>
  <c r="AB32" i="47"/>
  <c r="N32" i="47" s="1"/>
  <c r="M71" i="51"/>
  <c r="N122" i="50"/>
  <c r="N149" i="47"/>
  <c r="N36" i="34"/>
  <c r="N112" i="51"/>
  <c r="N54" i="34"/>
  <c r="N114" i="51"/>
  <c r="M15" i="44"/>
  <c r="AB15" i="44"/>
  <c r="N15" i="44" s="1"/>
  <c r="AB15" i="43"/>
  <c r="N15" i="43" s="1"/>
  <c r="M15" i="43"/>
  <c r="N164" i="44"/>
  <c r="AQ22" i="47"/>
  <c r="N22" i="47" s="1"/>
  <c r="F22" i="47"/>
  <c r="N89" i="51"/>
  <c r="N73" i="51"/>
  <c r="N111" i="50"/>
  <c r="N175" i="51"/>
  <c r="N27" i="44"/>
  <c r="N158" i="44"/>
  <c r="M149" i="47"/>
  <c r="AB147" i="47"/>
  <c r="N147" i="47" s="1"/>
  <c r="M147" i="47"/>
  <c r="N124" i="34"/>
  <c r="M33" i="51"/>
  <c r="AB33" i="51"/>
  <c r="N33" i="51" s="1"/>
  <c r="AI108" i="50"/>
  <c r="AQ108" i="50" s="1"/>
  <c r="N108" i="50" s="1"/>
  <c r="E108" i="50"/>
  <c r="AB180" i="50"/>
  <c r="N180" i="50" s="1"/>
  <c r="M180" i="50"/>
  <c r="M175" i="50"/>
  <c r="AB175" i="50"/>
  <c r="N175" i="50" s="1"/>
  <c r="M128" i="50"/>
  <c r="AP66" i="50"/>
  <c r="AL51" i="50"/>
  <c r="AL90" i="50" s="1"/>
  <c r="I90" i="50" s="1"/>
  <c r="N111" i="51"/>
  <c r="F109" i="51"/>
  <c r="N117" i="50"/>
  <c r="AQ55" i="47"/>
  <c r="N55" i="47" s="1"/>
  <c r="N25" i="34"/>
  <c r="N68" i="51"/>
  <c r="J18" i="50"/>
  <c r="AP18" i="50"/>
  <c r="M67" i="50"/>
  <c r="AB67" i="50"/>
  <c r="N67" i="50" s="1"/>
  <c r="F43" i="50"/>
  <c r="AQ43" i="50"/>
  <c r="N43" i="50" s="1"/>
  <c r="AQ22" i="50"/>
  <c r="N22" i="50" s="1"/>
  <c r="F22" i="50"/>
  <c r="F131" i="34"/>
  <c r="AB131" i="34"/>
  <c r="N131" i="34" s="1"/>
  <c r="F155" i="51"/>
  <c r="AB155" i="51"/>
  <c r="N155" i="51" s="1"/>
  <c r="M68" i="34"/>
  <c r="AB68" i="34"/>
  <c r="N68" i="34" s="1"/>
  <c r="AB126" i="34"/>
  <c r="N126" i="34" s="1"/>
  <c r="F126" i="34"/>
  <c r="N107" i="34"/>
  <c r="K105" i="47"/>
  <c r="Y98" i="47"/>
  <c r="AA98" i="47" s="1"/>
  <c r="F108" i="50"/>
  <c r="N132" i="47"/>
  <c r="N84" i="51"/>
  <c r="N119" i="34"/>
  <c r="F142" i="51"/>
  <c r="AQ142" i="51"/>
  <c r="N142" i="51" s="1"/>
  <c r="F18" i="44"/>
  <c r="AQ55" i="50"/>
  <c r="N55" i="50" s="1"/>
  <c r="I66" i="50"/>
  <c r="AB122" i="34"/>
  <c r="N122" i="34" s="1"/>
  <c r="M122" i="34"/>
  <c r="E66" i="34"/>
  <c r="AI66" i="34"/>
  <c r="M124" i="50"/>
  <c r="AB180" i="51"/>
  <c r="N180" i="51" s="1"/>
  <c r="F180" i="51"/>
  <c r="AQ146" i="51"/>
  <c r="N146" i="51" s="1"/>
  <c r="F136" i="34"/>
  <c r="AB136" i="34"/>
  <c r="N136" i="34" s="1"/>
  <c r="M169" i="51"/>
  <c r="E156" i="50"/>
  <c r="AI156" i="50"/>
  <c r="AB54" i="43"/>
  <c r="N54" i="43" s="1"/>
  <c r="M54" i="43"/>
  <c r="M79" i="34"/>
  <c r="AQ79" i="34"/>
  <c r="N79" i="34" s="1"/>
  <c r="M17" i="34"/>
  <c r="AB17" i="34"/>
  <c r="N17" i="34" s="1"/>
  <c r="AI177" i="34"/>
  <c r="AQ30" i="50"/>
  <c r="N30" i="50" s="1"/>
  <c r="M173" i="51"/>
  <c r="N125" i="51"/>
  <c r="AB102" i="51"/>
  <c r="N102" i="51" s="1"/>
  <c r="M102" i="51"/>
  <c r="AB82" i="51"/>
  <c r="N82" i="51" s="1"/>
  <c r="M82" i="51"/>
  <c r="AQ47" i="34"/>
  <c r="N47" i="34" s="1"/>
  <c r="AQ38" i="34"/>
  <c r="N38" i="34" s="1"/>
  <c r="N28" i="34"/>
  <c r="K30" i="50"/>
  <c r="Z44" i="50"/>
  <c r="AO52" i="50"/>
  <c r="H157" i="47"/>
  <c r="AO44" i="50"/>
  <c r="AP44" i="50" s="1"/>
  <c r="AQ44" i="50" s="1"/>
  <c r="Z58" i="50"/>
  <c r="E62" i="50"/>
  <c r="X44" i="50"/>
  <c r="X49" i="50" s="1"/>
  <c r="AG52" i="50"/>
  <c r="E56" i="50"/>
  <c r="H57" i="50"/>
  <c r="AK58" i="50"/>
  <c r="AO58" i="50"/>
  <c r="E69" i="50"/>
  <c r="AK120" i="34"/>
  <c r="AK163" i="34"/>
  <c r="AO163" i="34"/>
  <c r="AO182" i="34" s="1"/>
  <c r="AM120" i="34"/>
  <c r="J120" i="34" s="1"/>
  <c r="W163" i="34"/>
  <c r="Z163" i="34"/>
  <c r="M98" i="47" l="1"/>
  <c r="AB98" i="47"/>
  <c r="N98" i="47" s="1"/>
  <c r="J49" i="50"/>
  <c r="H163" i="34"/>
  <c r="AP163" i="34"/>
  <c r="AQ163" i="34" s="1"/>
  <c r="AK182" i="34"/>
  <c r="AQ18" i="50"/>
  <c r="N18" i="50" s="1"/>
  <c r="M18" i="50"/>
  <c r="G90" i="50"/>
  <c r="J182" i="50"/>
  <c r="AA182" i="50"/>
  <c r="AB31" i="41"/>
  <c r="N31" i="41" s="1"/>
  <c r="M31" i="41"/>
  <c r="I141" i="47"/>
  <c r="AP141" i="47"/>
  <c r="AL182" i="47"/>
  <c r="AB71" i="47"/>
  <c r="N71" i="47" s="1"/>
  <c r="M71" i="47"/>
  <c r="L163" i="34"/>
  <c r="Z182" i="34"/>
  <c r="L182" i="34" s="1"/>
  <c r="AQ66" i="50"/>
  <c r="N66" i="50" s="1"/>
  <c r="M66" i="50"/>
  <c r="AO49" i="50"/>
  <c r="AP49" i="50" s="1"/>
  <c r="AQ49" i="50" s="1"/>
  <c r="AA49" i="47"/>
  <c r="H49" i="47"/>
  <c r="G139" i="47"/>
  <c r="M51" i="51"/>
  <c r="AB51" i="51"/>
  <c r="N51" i="51" s="1"/>
  <c r="AQ182" i="51"/>
  <c r="N182" i="51" s="1"/>
  <c r="M182" i="51"/>
  <c r="E139" i="34"/>
  <c r="AA90" i="47"/>
  <c r="H90" i="47"/>
  <c r="E49" i="47"/>
  <c r="T49" i="47"/>
  <c r="F49" i="47" s="1"/>
  <c r="H58" i="50"/>
  <c r="AP58" i="50"/>
  <c r="AQ58" i="50" s="1"/>
  <c r="AK51" i="50"/>
  <c r="H120" i="34"/>
  <c r="AP120" i="34"/>
  <c r="L52" i="50"/>
  <c r="AP52" i="50"/>
  <c r="AO51" i="50"/>
  <c r="AO90" i="50" s="1"/>
  <c r="F156" i="50"/>
  <c r="AQ156" i="50"/>
  <c r="N156" i="50" s="1"/>
  <c r="L58" i="50"/>
  <c r="AA58" i="50"/>
  <c r="Z51" i="50"/>
  <c r="L44" i="50"/>
  <c r="Z49" i="50"/>
  <c r="L49" i="50" s="1"/>
  <c r="AQ177" i="34"/>
  <c r="N177" i="34" s="1"/>
  <c r="F177" i="34"/>
  <c r="F66" i="34"/>
  <c r="AQ66" i="34"/>
  <c r="N66" i="34" s="1"/>
  <c r="AK139" i="34"/>
  <c r="AI90" i="34"/>
  <c r="D90" i="34"/>
  <c r="AQ98" i="34"/>
  <c r="N98" i="34" s="1"/>
  <c r="F98" i="34"/>
  <c r="AA90" i="51"/>
  <c r="AB99" i="47"/>
  <c r="N99" i="47" s="1"/>
  <c r="M99" i="47"/>
  <c r="M8" i="50"/>
  <c r="AQ8" i="50"/>
  <c r="N8" i="50" s="1"/>
  <c r="J44" i="50"/>
  <c r="AA44" i="50"/>
  <c r="I163" i="34"/>
  <c r="AA163" i="34"/>
  <c r="W182" i="34"/>
  <c r="AI52" i="50"/>
  <c r="F52" i="50" s="1"/>
  <c r="D52" i="50"/>
  <c r="AG51" i="50"/>
  <c r="K98" i="47"/>
  <c r="Y139" i="47"/>
  <c r="K139" i="47" s="1"/>
  <c r="I51" i="50"/>
  <c r="AM139" i="34"/>
  <c r="J139" i="34" s="1"/>
  <c r="AB53" i="40"/>
  <c r="N53" i="40" s="1"/>
  <c r="M53" i="40"/>
  <c r="AB141" i="50"/>
  <c r="N141" i="50" s="1"/>
  <c r="M141" i="50"/>
  <c r="L35" i="28"/>
  <c r="AK47" i="28"/>
  <c r="L47" i="28" s="1"/>
  <c r="I98" i="47"/>
  <c r="W139" i="47"/>
  <c r="I139" i="47" s="1"/>
  <c r="AB8" i="47"/>
  <c r="N8" i="47" s="1"/>
  <c r="M8" i="47"/>
  <c r="M151" i="47"/>
  <c r="AQ151" i="47"/>
  <c r="N151" i="47" s="1"/>
  <c r="AQ139" i="50"/>
  <c r="N139" i="50" s="1"/>
  <c r="F139" i="50"/>
  <c r="AI182" i="47"/>
  <c r="F182" i="47" s="1"/>
  <c r="D182" i="47"/>
  <c r="AQ51" i="34"/>
  <c r="N51" i="34" s="1"/>
  <c r="AQ163" i="47"/>
  <c r="N163" i="47" s="1"/>
  <c r="M90" i="51" l="1"/>
  <c r="AB90" i="51"/>
  <c r="N90" i="51" s="1"/>
  <c r="F90" i="34"/>
  <c r="AQ90" i="34"/>
  <c r="N90" i="34" s="1"/>
  <c r="L51" i="50"/>
  <c r="Z90" i="50"/>
  <c r="AA51" i="50"/>
  <c r="AQ120" i="34"/>
  <c r="N120" i="34" s="1"/>
  <c r="M120" i="34"/>
  <c r="AB90" i="47"/>
  <c r="N90" i="47" s="1"/>
  <c r="M90" i="47"/>
  <c r="AA49" i="50"/>
  <c r="AB44" i="50"/>
  <c r="N44" i="50" s="1"/>
  <c r="M44" i="50"/>
  <c r="AP139" i="34"/>
  <c r="H139" i="34"/>
  <c r="AB58" i="50"/>
  <c r="N58" i="50" s="1"/>
  <c r="M58" i="50"/>
  <c r="M49" i="47"/>
  <c r="AB49" i="47"/>
  <c r="N49" i="47" s="1"/>
  <c r="H182" i="34"/>
  <c r="AP182" i="34"/>
  <c r="AQ182" i="34" s="1"/>
  <c r="I182" i="34"/>
  <c r="AA182" i="34"/>
  <c r="AQ52" i="50"/>
  <c r="N52" i="50" s="1"/>
  <c r="M52" i="50"/>
  <c r="AK90" i="50"/>
  <c r="H51" i="50"/>
  <c r="AP51" i="50"/>
  <c r="I182" i="47"/>
  <c r="AP182" i="47"/>
  <c r="AG90" i="50"/>
  <c r="AI51" i="50"/>
  <c r="F51" i="50" s="1"/>
  <c r="D51" i="50"/>
  <c r="M163" i="34"/>
  <c r="AB163" i="34"/>
  <c r="N163" i="34" s="1"/>
  <c r="AA139" i="47"/>
  <c r="AQ141" i="47"/>
  <c r="N141" i="47" s="1"/>
  <c r="M141" i="47"/>
  <c r="M182" i="50"/>
  <c r="AB182" i="50"/>
  <c r="N182" i="50" s="1"/>
  <c r="M182" i="34" l="1"/>
  <c r="AB182" i="34"/>
  <c r="N182" i="34" s="1"/>
  <c r="AB49" i="50"/>
  <c r="N49" i="50" s="1"/>
  <c r="M49" i="50"/>
  <c r="AQ182" i="47"/>
  <c r="N182" i="47" s="1"/>
  <c r="M182" i="47"/>
  <c r="AQ139" i="34"/>
  <c r="N139" i="34" s="1"/>
  <c r="M139" i="34"/>
  <c r="AB51" i="50"/>
  <c r="M51" i="50"/>
  <c r="AI90" i="50"/>
  <c r="F90" i="50" s="1"/>
  <c r="D90" i="50"/>
  <c r="H90" i="50"/>
  <c r="AP90" i="50"/>
  <c r="L90" i="50"/>
  <c r="AA90" i="50"/>
  <c r="AB139" i="47"/>
  <c r="N139" i="47" s="1"/>
  <c r="M139" i="47"/>
  <c r="AQ51" i="50"/>
  <c r="AB90" i="50" l="1"/>
  <c r="N90" i="50" s="1"/>
  <c r="M90" i="50"/>
  <c r="AQ90" i="50"/>
  <c r="N51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<sst xmlns="http://schemas.openxmlformats.org/spreadsheetml/2006/main" count="6464" uniqueCount="284">
  <si>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</si>
  <si>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</si>
  <si>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</si>
  <si>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</si>
  <si>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</si>
  <si>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</si>
  <si>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</si>
  <si>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</si>
  <si>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</si>
  <si>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</si>
  <si>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</si>
  <si>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</si>
  <si>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</si>
  <si>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</si>
  <si>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</si>
  <si>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</si>
  <si>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</si>
  <si>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</si>
  <si>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</si>
  <si>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</si>
  <si>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</si>
  <si>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</si>
  <si>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</si>
  <si>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</si>
  <si>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</si>
  <si>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</si>
  <si>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</si>
  <si>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</si>
  <si>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</si>
  <si>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</si>
  <si>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</si>
  <si>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</si>
  <si>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</si>
  <si>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</si>
  <si>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</si>
  <si>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</si>
  <si>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</si>
  <si>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</si>
  <si>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</si>
  <si>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</si>
  <si>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</si>
  <si>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</si>
  <si>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</si>
  <si>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</si>
  <si>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</si>
  <si>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</si>
  <si>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</si>
  <si>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</si>
  <si>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</si>
  <si>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</si>
  <si>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</si>
  <si>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</si>
  <si>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</si>
  <si>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</si>
  <si>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</si>
  <si>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</si>
  <si>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</si>
  <si>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</si>
  <si>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</si>
  <si>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</si>
  <si>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</si>
  <si>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</si>
  <si>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</si>
  <si>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</si>
  <si>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</si>
  <si>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</si>
  <si>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</si>
  <si>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</si>
  <si>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</si>
  <si>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</si>
  <si>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</si>
  <si>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</si>
  <si>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</si>
  <si>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</si>
  <si>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</si>
  <si>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</si>
  <si>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</si>
  <si>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</si>
  <si>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</si>
  <si>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</si>
  <si>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</si>
  <si>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</si>
  <si>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</si>
  <si>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</si>
  <si>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</si>
  <si>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</si>
  <si>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</si>
  <si>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</si>
  <si>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</si>
  <si>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</si>
  <si>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</si>
  <si>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</si>
  <si>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</si>
  <si>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</si>
  <si>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</si>
  <si>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</si>
  <si>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</si>
  <si>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</si>
  <si>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</si>
  <si>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</si>
  <si>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</si>
  <si>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</si>
  <si>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</si>
  <si>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</si>
  <si>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</si>
  <si>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</si>
  <si>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</si>
  <si>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</si>
  <si>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</si>
  <si>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</si>
  <si>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</si>
  <si>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</si>
  <si>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</si>
  <si>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</si>
  <si>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</si>
  <si>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</si>
  <si>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</si>
  <si>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</si>
  <si>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</si>
  <si>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</si>
  <si>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</si>
  <si>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</si>
  <si>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</si>
  <si>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</si>
  <si>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</si>
  <si>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</si>
  <si>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</si>
  <si>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</si>
  <si>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</si>
  <si>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</si>
  <si>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</si>
  <si>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</si>
  <si>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</si>
  <si>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</si>
  <si>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</si>
  <si>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</si>
  <si>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</si>
  <si>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</si>
  <si>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</si>
  <si>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</si>
  <si>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</si>
  <si>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</si>
  <si>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</si>
  <si>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</si>
  <si>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</si>
  <si>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</si>
  <si>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</si>
  <si>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</si>
  <si>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</si>
  <si>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</si>
  <si>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</si>
  <si>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</si>
  <si>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</si>
  <si>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</si>
  <si>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</si>
  <si>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</si>
  <si>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</si>
  <si>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</si>
  <si>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</si>
  <si>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</si>
  <si>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</si>
  <si>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</si>
  <si>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</si>
  <si>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</si>
  <si>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</si>
  <si>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</si>
  <si>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</si>
  <si>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</si>
  <si>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</si>
  <si>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</si>
  <si>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</si>
  <si>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</si>
  <si>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</si>
  <si>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</si>
  <si>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</si>
  <si>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</si>
  <si>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</si>
  <si>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</si>
  <si>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</si>
  <si>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</si>
  <si>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</si>
  <si>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</si>
  <si>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</si>
  <si>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</si>
  <si>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</si>
  <si>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</si>
  <si>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</si>
  <si>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</si>
  <si>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</si>
  <si>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</si>
  <si>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</si>
  <si>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</si>
  <si>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</si>
  <si>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</si>
  <si>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</si>
  <si>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</si>
  <si>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</si>
  <si>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</si>
  <si>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</si>
  <si>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</si>
  <si>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</si>
  <si>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</si>
  <si>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</si>
  <si>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</si>
  <si>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</si>
  <si>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</si>
  <si>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</si>
  <si>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</si>
  <si>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</si>
  <si>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</si>
  <si>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</si>
  <si>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</si>
  <si>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</si>
  <si>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</si>
  <si>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</si>
  <si>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</si>
  <si>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</si>
  <si>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</si>
  <si>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</si>
  <si>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</si>
  <si>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</si>
  <si>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</si>
  <si>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</si>
  <si>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</si>
  <si>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</si>
  <si>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</si>
  <si>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</si>
  <si>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</si>
  <si>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</si>
  <si>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</si>
  <si>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</si>
  <si>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</si>
  <si>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</si>
  <si>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</si>
  <si>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</si>
  <si>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</si>
  <si>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</si>
  <si>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</si>
  <si>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</si>
  <si>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</si>
  <si>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</si>
  <si>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</si>
  <si>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</si>
  <si>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</si>
  <si>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</si>
  <si>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</si>
  <si>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</si>
  <si>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</si>
  <si>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</si>
  <si>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</si>
  <si>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</si>
  <si>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</si>
  <si>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</si>
  <si>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</si>
  <si>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</si>
  <si>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</si>
  <si>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</si>
  <si>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</si>
  <si>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</si>
  <si>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</si>
  <si>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</si>
  <si>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</si>
  <si>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</si>
  <si>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</si>
  <si>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</si>
  <si>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</si>
  <si>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</si>
  <si>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</si>
  <si>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</si>
  <si>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</si>
  <si>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</si>
  <si>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</si>
  <si>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</si>
  <si>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</si>
  <si>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</si>
  <si>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</si>
  <si>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</si>
  <si>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</si>
  <si>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</si>
  <si>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</si>
  <si>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</si>
  <si>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</si>
  <si>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恩納村</t>
  </si>
  <si>
    <t>*0000000000000002793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</si>
</sst>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473116</v>
      </c>
      <c r="B1" t="s">
        <v>282</v>
      </c>
      <c r="C1">
        <v>202511</v>
      </c>
      <c r="D1">
        <v>1010001</v>
      </c>
      <c r="E1">
        <v>2053</v>
      </c>
      <c r="F1">
        <v>7</v>
      </c>
      <c r="G1">
        <v>11</v>
      </c>
      <c r="H1">
        <v>2049</v>
      </c>
    </row>
    <row r="2" spans="1:10">
      <c r="A2">
        <v>473116</v>
      </c>
      <c r="B2" t="s">
        <v>282</v>
      </c>
      <c r="C2">
        <v>202511</v>
      </c>
      <c r="D2">
        <v>1020001</v>
      </c>
      <c r="E2">
        <v>1413</v>
      </c>
      <c r="F2">
        <v>0</v>
      </c>
      <c r="G2">
        <v>0</v>
      </c>
      <c r="H2">
        <v>1396</v>
      </c>
    </row>
    <row r="3" spans="1:10">
      <c r="A3">
        <v>473116</v>
      </c>
      <c r="B3" t="s">
        <v>282</v>
      </c>
      <c r="C3">
        <v>202511</v>
      </c>
      <c r="D3">
        <v>1020002</v>
      </c>
      <c r="E3">
        <v>866</v>
      </c>
      <c r="F3">
        <v>0</v>
      </c>
      <c r="G3">
        <v>0</v>
      </c>
      <c r="H3">
        <v>878</v>
      </c>
    </row>
    <row r="4" spans="1:10">
      <c r="A4">
        <v>473116</v>
      </c>
      <c r="B4" t="s">
        <v>282</v>
      </c>
      <c r="C4">
        <v>202511</v>
      </c>
      <c r="D4">
        <v>1020003</v>
      </c>
      <c r="E4">
        <v>35</v>
      </c>
      <c r="F4">
        <v>0</v>
      </c>
      <c r="G4">
        <v>0</v>
      </c>
      <c r="H4">
        <v>35</v>
      </c>
    </row>
    <row r="5" spans="1:10">
      <c r="A5">
        <v>473116</v>
      </c>
      <c r="B5" t="s">
        <v>282</v>
      </c>
      <c r="C5">
        <v>202511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473116</v>
      </c>
      <c r="B6" t="s">
        <v>282</v>
      </c>
      <c r="C6">
        <v>202511</v>
      </c>
      <c r="D6">
        <v>1020005</v>
      </c>
      <c r="E6">
        <v>2799</v>
      </c>
      <c r="F6">
        <v>7</v>
      </c>
      <c r="G6">
        <v>13</v>
      </c>
      <c r="H6" t="s">
        <v>283</v>
      </c>
    </row>
    <row r="7" spans="1:10">
      <c r="A7">
        <v>473116</v>
      </c>
      <c r="B7" t="s">
        <v>282</v>
      </c>
      <c r="C7">
        <v>202511</v>
      </c>
      <c r="D7">
        <v>1020006</v>
      </c>
      <c r="E7">
        <v>520</v>
      </c>
      <c r="F7">
        <v>0</v>
      </c>
      <c r="G7">
        <v>0</v>
      </c>
      <c r="H7">
        <v>519</v>
      </c>
    </row>
    <row r="8" spans="1:10">
      <c r="A8">
        <v>473116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5</v>
      </c>
      <c r="H8">
        <v>0</v>
      </c>
      <c r="I8">
        <v>2</v>
      </c>
      <c r="J8">
        <v>7</v>
      </c>
    </row>
    <row r="9" spans="1:10">
      <c r="A9">
        <v>473116</v>
      </c>
      <c r="B9" t="s">
        <v>282</v>
      </c>
      <c r="C9">
        <v>202511</v>
      </c>
      <c r="D9">
        <v>1030102</v>
      </c>
      <c r="E9">
        <v>1</v>
      </c>
      <c r="F9">
        <v>1</v>
      </c>
      <c r="G9">
        <v>0</v>
      </c>
      <c r="H9">
        <v>0</v>
      </c>
      <c r="I9">
        <v>0</v>
      </c>
      <c r="J9">
        <v>0</v>
      </c>
    </row>
    <row r="10" spans="1:10">
      <c r="A10">
        <v>473116</v>
      </c>
      <c r="B10" t="s">
        <v>282</v>
      </c>
      <c r="C10">
        <v>202511</v>
      </c>
      <c r="D10">
        <v>1030201</v>
      </c>
      <c r="E10">
        <v>5</v>
      </c>
      <c r="F10">
        <v>0</v>
      </c>
      <c r="G10">
        <v>7</v>
      </c>
      <c r="H10">
        <v>0</v>
      </c>
      <c r="I10">
        <v>1</v>
      </c>
      <c r="J10">
        <v>13</v>
      </c>
    </row>
    <row r="11" spans="1:10">
      <c r="A11">
        <v>473116</v>
      </c>
      <c r="B11" t="s">
        <v>282</v>
      </c>
      <c r="C11">
        <v>202511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473116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473116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473116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473116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473116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473116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473116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473116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473116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473116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473116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473116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473116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473116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473116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473116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473116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473116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473116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473116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473116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4</v>
      </c>
      <c r="I32">
        <v>4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473116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473116</v>
      </c>
      <c r="B34" t="s">
        <v>282</v>
      </c>
      <c r="C34">
        <v>202511</v>
      </c>
      <c r="D34">
        <v>1071003</v>
      </c>
      <c r="E34">
        <v>15</v>
      </c>
      <c r="F34">
        <v>15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33</v>
      </c>
      <c r="N34">
        <v>33</v>
      </c>
      <c r="O34">
        <v>0</v>
      </c>
      <c r="P34">
        <v>0</v>
      </c>
      <c r="Q34">
        <v>0</v>
      </c>
      <c r="R34">
        <v>0</v>
      </c>
    </row>
    <row r="35" spans="1:18">
      <c r="A35">
        <v>473116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473116</v>
      </c>
      <c r="B36" t="s">
        <v>282</v>
      </c>
      <c r="C36">
        <v>202511</v>
      </c>
      <c r="D36">
        <v>1071005</v>
      </c>
      <c r="E36">
        <v>19</v>
      </c>
      <c r="F36">
        <v>19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36</v>
      </c>
      <c r="N36">
        <v>36</v>
      </c>
      <c r="O36">
        <v>0</v>
      </c>
      <c r="P36">
        <v>0</v>
      </c>
      <c r="Q36">
        <v>0</v>
      </c>
      <c r="R36">
        <v>0</v>
      </c>
    </row>
    <row r="37" spans="1:18">
      <c r="A37">
        <v>473116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473116</v>
      </c>
      <c r="B38" t="s">
        <v>282</v>
      </c>
      <c r="C38">
        <v>202511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473116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473116</v>
      </c>
      <c r="B40" t="s">
        <v>282</v>
      </c>
      <c r="C40">
        <v>202511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22</v>
      </c>
      <c r="L40">
        <v>22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473116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473116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473116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473116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473116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473116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473116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473116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473116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473116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473116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473116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473116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473116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473116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473116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473116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473116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473116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473116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473116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473116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473116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473116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473116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473116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473116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473116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473116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473116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473116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473116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473116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473116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473116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473116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473116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473116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473116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473116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473116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473116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473116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473116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473116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473116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473116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473116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473116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473116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473116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473116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473116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473116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473116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473116</v>
      </c>
      <c r="B96" t="s">
        <v>282</v>
      </c>
      <c r="C96">
        <v>202511</v>
      </c>
      <c r="D96">
        <v>1110001</v>
      </c>
      <c r="E96">
        <v>0</v>
      </c>
      <c r="F96">
        <v>80</v>
      </c>
      <c r="G96">
        <v>79</v>
      </c>
      <c r="H96">
        <v>80</v>
      </c>
      <c r="I96">
        <v>100</v>
      </c>
      <c r="J96">
        <v>47</v>
      </c>
      <c r="K96">
        <v>386</v>
      </c>
      <c r="L96">
        <v>0</v>
      </c>
      <c r="M96">
        <v>36</v>
      </c>
      <c r="N96">
        <v>60</v>
      </c>
      <c r="O96">
        <v>96</v>
      </c>
      <c r="P96">
        <v>482</v>
      </c>
    </row>
    <row r="97" spans="1:16">
      <c r="A97">
        <v>473116</v>
      </c>
      <c r="B97" t="s">
        <v>282</v>
      </c>
      <c r="C97">
        <v>202511</v>
      </c>
      <c r="D97">
        <v>1110002</v>
      </c>
      <c r="E97">
        <v>0</v>
      </c>
      <c r="F97">
        <v>7</v>
      </c>
      <c r="G97">
        <v>9</v>
      </c>
      <c r="H97">
        <v>4</v>
      </c>
      <c r="I97">
        <v>12</v>
      </c>
      <c r="J97">
        <v>6</v>
      </c>
      <c r="K97">
        <v>38</v>
      </c>
      <c r="L97">
        <v>0</v>
      </c>
      <c r="M97">
        <v>3</v>
      </c>
      <c r="N97">
        <v>12</v>
      </c>
      <c r="O97">
        <v>15</v>
      </c>
      <c r="P97">
        <v>53</v>
      </c>
    </row>
    <row r="98" spans="1:16">
      <c r="A98">
        <v>473116</v>
      </c>
      <c r="B98" t="s">
        <v>282</v>
      </c>
      <c r="C98">
        <v>202511</v>
      </c>
      <c r="D98">
        <v>1110003</v>
      </c>
      <c r="E98">
        <v>0</v>
      </c>
      <c r="F98">
        <v>73</v>
      </c>
      <c r="G98">
        <v>70</v>
      </c>
      <c r="H98">
        <v>76</v>
      </c>
      <c r="I98">
        <v>88</v>
      </c>
      <c r="J98">
        <v>41</v>
      </c>
      <c r="K98">
        <v>348</v>
      </c>
      <c r="L98">
        <v>0</v>
      </c>
      <c r="M98">
        <v>33</v>
      </c>
      <c r="N98">
        <v>48</v>
      </c>
      <c r="O98">
        <v>81</v>
      </c>
      <c r="P98">
        <v>429</v>
      </c>
    </row>
    <row r="99" spans="1:16">
      <c r="A99">
        <v>473116</v>
      </c>
      <c r="B99" t="s">
        <v>282</v>
      </c>
      <c r="C99">
        <v>202511</v>
      </c>
      <c r="D99">
        <v>1110004</v>
      </c>
      <c r="E99">
        <v>0</v>
      </c>
      <c r="F99">
        <v>1</v>
      </c>
      <c r="G99">
        <v>3</v>
      </c>
      <c r="H99">
        <v>2</v>
      </c>
      <c r="I99">
        <v>2</v>
      </c>
      <c r="J99">
        <v>1</v>
      </c>
      <c r="K99">
        <v>9</v>
      </c>
      <c r="L99">
        <v>0</v>
      </c>
      <c r="M99">
        <v>0</v>
      </c>
      <c r="N99">
        <v>1</v>
      </c>
      <c r="O99">
        <v>1</v>
      </c>
      <c r="P99">
        <v>10</v>
      </c>
    </row>
    <row r="100" spans="1:16">
      <c r="A100">
        <v>473116</v>
      </c>
      <c r="B100" t="s">
        <v>282</v>
      </c>
      <c r="C100">
        <v>202511</v>
      </c>
      <c r="D100">
        <v>1110005</v>
      </c>
      <c r="E100">
        <v>0</v>
      </c>
      <c r="F100">
        <v>81</v>
      </c>
      <c r="G100">
        <v>82</v>
      </c>
      <c r="H100">
        <v>82</v>
      </c>
      <c r="I100">
        <v>102</v>
      </c>
      <c r="J100">
        <v>48</v>
      </c>
      <c r="K100">
        <v>395</v>
      </c>
      <c r="L100">
        <v>0</v>
      </c>
      <c r="M100">
        <v>36</v>
      </c>
      <c r="N100">
        <v>61</v>
      </c>
      <c r="O100">
        <v>97</v>
      </c>
      <c r="P100">
        <v>492</v>
      </c>
    </row>
    <row r="101" spans="1:16">
      <c r="A101">
        <v>473116</v>
      </c>
      <c r="B101" t="s">
        <v>282</v>
      </c>
      <c r="C101">
        <v>202511</v>
      </c>
      <c r="D101">
        <v>1120001</v>
      </c>
      <c r="E101">
        <v>0</v>
      </c>
      <c r="F101">
        <v>71</v>
      </c>
      <c r="G101">
        <v>73</v>
      </c>
      <c r="H101">
        <v>68</v>
      </c>
      <c r="I101">
        <v>43</v>
      </c>
      <c r="J101">
        <v>24</v>
      </c>
      <c r="K101">
        <v>279</v>
      </c>
      <c r="L101">
        <v>0</v>
      </c>
      <c r="M101">
        <v>13</v>
      </c>
      <c r="N101">
        <v>42</v>
      </c>
      <c r="O101">
        <v>55</v>
      </c>
      <c r="P101">
        <v>334</v>
      </c>
    </row>
    <row r="102" spans="1:16">
      <c r="A102">
        <v>473116</v>
      </c>
      <c r="B102" t="s">
        <v>282</v>
      </c>
      <c r="C102">
        <v>202511</v>
      </c>
      <c r="D102">
        <v>1120002</v>
      </c>
      <c r="E102">
        <v>0</v>
      </c>
      <c r="F102">
        <v>1</v>
      </c>
      <c r="G102">
        <v>4</v>
      </c>
      <c r="H102">
        <v>1</v>
      </c>
      <c r="I102">
        <v>1</v>
      </c>
      <c r="J102">
        <v>0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473116</v>
      </c>
      <c r="B103" t="s">
        <v>282</v>
      </c>
      <c r="C103">
        <v>202511</v>
      </c>
      <c r="D103">
        <v>1120003</v>
      </c>
      <c r="E103">
        <v>0</v>
      </c>
      <c r="F103">
        <v>72</v>
      </c>
      <c r="G103">
        <v>77</v>
      </c>
      <c r="H103">
        <v>69</v>
      </c>
      <c r="I103">
        <v>44</v>
      </c>
      <c r="J103">
        <v>24</v>
      </c>
      <c r="K103">
        <v>286</v>
      </c>
      <c r="L103">
        <v>0</v>
      </c>
      <c r="M103">
        <v>13</v>
      </c>
      <c r="N103">
        <v>43</v>
      </c>
      <c r="O103">
        <v>56</v>
      </c>
      <c r="P103">
        <v>342</v>
      </c>
    </row>
    <row r="104" spans="1:16">
      <c r="A104">
        <v>473116</v>
      </c>
      <c r="B104" t="s">
        <v>282</v>
      </c>
      <c r="C104">
        <v>202511</v>
      </c>
      <c r="D104">
        <v>1130001</v>
      </c>
      <c r="E104">
        <v>77</v>
      </c>
      <c r="F104">
        <v>24</v>
      </c>
      <c r="G104">
        <v>0</v>
      </c>
      <c r="H104">
        <v>101</v>
      </c>
    </row>
    <row r="105" spans="1:16">
      <c r="A105">
        <v>473116</v>
      </c>
      <c r="B105" t="s">
        <v>282</v>
      </c>
      <c r="C105">
        <v>202511</v>
      </c>
      <c r="D105">
        <v>1130002</v>
      </c>
      <c r="E105">
        <v>0</v>
      </c>
      <c r="F105">
        <v>2</v>
      </c>
      <c r="G105">
        <v>0</v>
      </c>
      <c r="H105">
        <v>2</v>
      </c>
    </row>
    <row r="106" spans="1:16">
      <c r="A106">
        <v>473116</v>
      </c>
      <c r="B106" t="s">
        <v>282</v>
      </c>
      <c r="C106">
        <v>202511</v>
      </c>
      <c r="D106">
        <v>1130003</v>
      </c>
      <c r="E106">
        <v>77</v>
      </c>
      <c r="F106">
        <v>26</v>
      </c>
      <c r="G106">
        <v>0</v>
      </c>
      <c r="H106">
        <v>103</v>
      </c>
    </row>
    <row r="107" spans="1:16">
      <c r="A107">
        <v>473116</v>
      </c>
      <c r="B107" t="s">
        <v>282</v>
      </c>
      <c r="C107">
        <v>202511</v>
      </c>
      <c r="D107">
        <v>1139101</v>
      </c>
      <c r="E107">
        <v>0</v>
      </c>
      <c r="F107">
        <v>1</v>
      </c>
      <c r="G107">
        <v>3</v>
      </c>
      <c r="H107">
        <v>16</v>
      </c>
      <c r="I107">
        <v>40</v>
      </c>
      <c r="J107">
        <v>17</v>
      </c>
      <c r="K107">
        <v>0</v>
      </c>
      <c r="L107">
        <v>77</v>
      </c>
      <c r="M107">
        <v>0</v>
      </c>
      <c r="N107">
        <v>0</v>
      </c>
      <c r="O107">
        <v>0</v>
      </c>
      <c r="P107">
        <v>77</v>
      </c>
    </row>
    <row r="108" spans="1:16">
      <c r="A108">
        <v>473116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473116</v>
      </c>
      <c r="B109" t="s">
        <v>282</v>
      </c>
      <c r="C109">
        <v>202511</v>
      </c>
      <c r="D109">
        <v>1139103</v>
      </c>
      <c r="E109">
        <v>0</v>
      </c>
      <c r="F109">
        <v>1</v>
      </c>
      <c r="G109">
        <v>3</v>
      </c>
      <c r="H109">
        <v>16</v>
      </c>
      <c r="I109">
        <v>40</v>
      </c>
      <c r="J109">
        <v>17</v>
      </c>
      <c r="K109">
        <v>0</v>
      </c>
      <c r="L109">
        <v>77</v>
      </c>
      <c r="M109">
        <v>0</v>
      </c>
      <c r="N109">
        <v>0</v>
      </c>
      <c r="O109">
        <v>0</v>
      </c>
      <c r="P109">
        <v>77</v>
      </c>
    </row>
    <row r="110" spans="1:16">
      <c r="A110">
        <v>473116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2</v>
      </c>
      <c r="H110">
        <v>6</v>
      </c>
      <c r="I110">
        <v>9</v>
      </c>
      <c r="J110">
        <v>8</v>
      </c>
      <c r="K110">
        <v>0</v>
      </c>
      <c r="L110">
        <v>25</v>
      </c>
      <c r="M110">
        <v>0</v>
      </c>
      <c r="N110">
        <v>0</v>
      </c>
      <c r="O110">
        <v>0</v>
      </c>
      <c r="P110">
        <v>25</v>
      </c>
    </row>
    <row r="111" spans="1:16">
      <c r="A111">
        <v>473116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1</v>
      </c>
      <c r="H111">
        <v>0</v>
      </c>
      <c r="I111">
        <v>0</v>
      </c>
      <c r="J111">
        <v>1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473116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3</v>
      </c>
      <c r="H112">
        <v>6</v>
      </c>
      <c r="I112">
        <v>9</v>
      </c>
      <c r="J112">
        <v>9</v>
      </c>
      <c r="K112">
        <v>0</v>
      </c>
      <c r="L112">
        <v>27</v>
      </c>
      <c r="M112">
        <v>0</v>
      </c>
      <c r="N112">
        <v>0</v>
      </c>
      <c r="O112">
        <v>0</v>
      </c>
      <c r="P112">
        <v>27</v>
      </c>
    </row>
    <row r="113" spans="1:16">
      <c r="A113">
        <v>473116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473116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473116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473116</v>
      </c>
      <c r="B116" t="s">
        <v>282</v>
      </c>
      <c r="C116">
        <v>202511</v>
      </c>
      <c r="D116">
        <v>1139304</v>
      </c>
      <c r="E116">
        <v>0</v>
      </c>
      <c r="F116">
        <v>1</v>
      </c>
      <c r="G116">
        <v>6</v>
      </c>
      <c r="H116">
        <v>21</v>
      </c>
      <c r="I116">
        <v>52</v>
      </c>
      <c r="J116">
        <v>29</v>
      </c>
      <c r="K116">
        <v>0</v>
      </c>
      <c r="L116">
        <v>109</v>
      </c>
      <c r="M116">
        <v>0</v>
      </c>
      <c r="N116">
        <v>0</v>
      </c>
      <c r="O116">
        <v>0</v>
      </c>
      <c r="P116">
        <v>109</v>
      </c>
    </row>
    <row r="117" spans="1:16">
      <c r="A117">
        <v>473116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3</v>
      </c>
      <c r="K117">
        <v>0</v>
      </c>
      <c r="L117">
        <v>6</v>
      </c>
      <c r="M117">
        <v>0</v>
      </c>
      <c r="N117">
        <v>0</v>
      </c>
      <c r="O117">
        <v>0</v>
      </c>
      <c r="P117">
        <v>6</v>
      </c>
    </row>
    <row r="118" spans="1:16">
      <c r="A118">
        <v>473116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473116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3</v>
      </c>
      <c r="K119">
        <v>0</v>
      </c>
      <c r="L119">
        <v>6</v>
      </c>
      <c r="M119">
        <v>0</v>
      </c>
      <c r="N119">
        <v>0</v>
      </c>
      <c r="O119">
        <v>0</v>
      </c>
      <c r="P119">
        <v>6</v>
      </c>
    </row>
    <row r="120" spans="1:16">
      <c r="A120">
        <v>473116</v>
      </c>
      <c r="B120" t="s">
        <v>282</v>
      </c>
      <c r="C120">
        <v>202511</v>
      </c>
      <c r="D120">
        <v>1140001</v>
      </c>
      <c r="E120">
        <v>0</v>
      </c>
      <c r="F120">
        <v>3</v>
      </c>
      <c r="G120">
        <v>5</v>
      </c>
      <c r="H120">
        <v>10</v>
      </c>
      <c r="I120">
        <v>5</v>
      </c>
      <c r="J120">
        <v>3</v>
      </c>
      <c r="K120">
        <v>0</v>
      </c>
      <c r="L120">
        <v>26</v>
      </c>
      <c r="M120">
        <v>0</v>
      </c>
      <c r="N120">
        <v>0</v>
      </c>
      <c r="O120">
        <v>0</v>
      </c>
      <c r="P120">
        <v>26</v>
      </c>
    </row>
    <row r="121" spans="1:16">
      <c r="A121">
        <v>473116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473116</v>
      </c>
      <c r="B122" t="s">
        <v>282</v>
      </c>
      <c r="C122">
        <v>202511</v>
      </c>
      <c r="D122">
        <v>1140003</v>
      </c>
      <c r="E122">
        <v>0</v>
      </c>
      <c r="F122">
        <v>3</v>
      </c>
      <c r="G122">
        <v>5</v>
      </c>
      <c r="H122">
        <v>10</v>
      </c>
      <c r="I122">
        <v>5</v>
      </c>
      <c r="J122">
        <v>3</v>
      </c>
      <c r="K122">
        <v>0</v>
      </c>
      <c r="L122">
        <v>26</v>
      </c>
      <c r="M122">
        <v>0</v>
      </c>
      <c r="N122">
        <v>0</v>
      </c>
      <c r="O122">
        <v>0</v>
      </c>
      <c r="P122">
        <v>26</v>
      </c>
    </row>
    <row r="123" spans="1:16">
      <c r="A123">
        <v>473116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19</v>
      </c>
      <c r="H123">
        <v>28</v>
      </c>
      <c r="I123">
        <v>23</v>
      </c>
      <c r="J123">
        <v>33</v>
      </c>
      <c r="K123">
        <v>26</v>
      </c>
      <c r="L123">
        <v>129</v>
      </c>
      <c r="M123">
        <v>2</v>
      </c>
      <c r="N123">
        <v>5</v>
      </c>
      <c r="O123">
        <v>7</v>
      </c>
      <c r="P123">
        <v>136</v>
      </c>
    </row>
    <row r="124" spans="1:16">
      <c r="A124">
        <v>473116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4</v>
      </c>
      <c r="H124">
        <v>6</v>
      </c>
      <c r="I124">
        <v>6</v>
      </c>
      <c r="J124">
        <v>6</v>
      </c>
      <c r="K124">
        <v>0</v>
      </c>
      <c r="L124">
        <v>22</v>
      </c>
      <c r="M124">
        <v>0</v>
      </c>
      <c r="N124">
        <v>2</v>
      </c>
      <c r="O124">
        <v>2</v>
      </c>
      <c r="P124">
        <v>24</v>
      </c>
    </row>
    <row r="125" spans="1:16">
      <c r="A125">
        <v>473116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25</v>
      </c>
      <c r="H125">
        <v>50</v>
      </c>
      <c r="I125">
        <v>53</v>
      </c>
      <c r="J125">
        <v>41</v>
      </c>
      <c r="K125">
        <v>24</v>
      </c>
      <c r="L125">
        <v>193</v>
      </c>
      <c r="M125">
        <v>12</v>
      </c>
      <c r="N125">
        <v>42</v>
      </c>
      <c r="O125">
        <v>54</v>
      </c>
      <c r="P125">
        <v>247</v>
      </c>
    </row>
    <row r="126" spans="1:16">
      <c r="A126">
        <v>473116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473116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473116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1</v>
      </c>
      <c r="H128">
        <v>5</v>
      </c>
      <c r="I128">
        <v>21</v>
      </c>
      <c r="J128">
        <v>50</v>
      </c>
      <c r="K128">
        <v>25</v>
      </c>
      <c r="L128">
        <v>102</v>
      </c>
      <c r="M128">
        <v>0</v>
      </c>
      <c r="N128">
        <v>0</v>
      </c>
      <c r="O128">
        <v>0</v>
      </c>
      <c r="P128">
        <v>102</v>
      </c>
    </row>
    <row r="129" spans="1:16">
      <c r="A129">
        <v>473116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1</v>
      </c>
      <c r="H129">
        <v>3</v>
      </c>
      <c r="I129">
        <v>16</v>
      </c>
      <c r="J129">
        <v>40</v>
      </c>
      <c r="K129">
        <v>17</v>
      </c>
      <c r="L129">
        <v>77</v>
      </c>
      <c r="M129">
        <v>0</v>
      </c>
      <c r="N129">
        <v>0</v>
      </c>
      <c r="O129">
        <v>0</v>
      </c>
      <c r="P129">
        <v>77</v>
      </c>
    </row>
    <row r="130" spans="1:16">
      <c r="A130">
        <v>473116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5</v>
      </c>
      <c r="J130">
        <v>7</v>
      </c>
      <c r="K130">
        <v>5</v>
      </c>
      <c r="L130">
        <v>19</v>
      </c>
      <c r="M130">
        <v>0</v>
      </c>
      <c r="N130">
        <v>0</v>
      </c>
      <c r="O130">
        <v>0</v>
      </c>
      <c r="P130">
        <v>19</v>
      </c>
    </row>
    <row r="131" spans="1:16">
      <c r="A131">
        <v>473116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473116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473116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473116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473116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473116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174</v>
      </c>
      <c r="H136">
        <v>217</v>
      </c>
      <c r="I136">
        <v>209</v>
      </c>
      <c r="J136">
        <v>205</v>
      </c>
      <c r="K136">
        <v>112</v>
      </c>
      <c r="L136">
        <v>917</v>
      </c>
      <c r="M136">
        <v>26</v>
      </c>
      <c r="N136">
        <v>92</v>
      </c>
      <c r="O136">
        <v>118</v>
      </c>
      <c r="P136">
        <v>1035</v>
      </c>
    </row>
    <row r="137" spans="1:16">
      <c r="A137">
        <v>473116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109</v>
      </c>
      <c r="H137">
        <v>143</v>
      </c>
      <c r="I137">
        <v>129</v>
      </c>
      <c r="J137">
        <v>115</v>
      </c>
      <c r="K137">
        <v>65</v>
      </c>
      <c r="L137">
        <v>561</v>
      </c>
      <c r="M137">
        <v>15</v>
      </c>
      <c r="N137">
        <v>49</v>
      </c>
      <c r="O137">
        <v>64</v>
      </c>
      <c r="P137">
        <v>625</v>
      </c>
    </row>
    <row r="138" spans="1:16">
      <c r="A138">
        <v>473116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6</v>
      </c>
      <c r="H138">
        <v>11</v>
      </c>
      <c r="I138">
        <v>6</v>
      </c>
      <c r="J138">
        <v>11</v>
      </c>
      <c r="K138">
        <v>6</v>
      </c>
      <c r="L138">
        <v>40</v>
      </c>
      <c r="M138">
        <v>0</v>
      </c>
      <c r="N138">
        <v>0</v>
      </c>
      <c r="O138">
        <v>0</v>
      </c>
      <c r="P138">
        <v>40</v>
      </c>
    </row>
    <row r="139" spans="1:16">
      <c r="A139">
        <v>473116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473116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6</v>
      </c>
      <c r="H140">
        <v>12</v>
      </c>
      <c r="I140">
        <v>13</v>
      </c>
      <c r="J140">
        <v>10</v>
      </c>
      <c r="K140">
        <v>7</v>
      </c>
      <c r="L140">
        <v>48</v>
      </c>
      <c r="M140">
        <v>1</v>
      </c>
      <c r="N140">
        <v>4</v>
      </c>
      <c r="O140">
        <v>5</v>
      </c>
      <c r="P140">
        <v>53</v>
      </c>
    </row>
    <row r="141" spans="1:16">
      <c r="A141">
        <v>473116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473116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57</v>
      </c>
      <c r="H142">
        <v>54</v>
      </c>
      <c r="I142">
        <v>44</v>
      </c>
      <c r="J142">
        <v>27</v>
      </c>
      <c r="K142">
        <v>13</v>
      </c>
      <c r="L142">
        <v>195</v>
      </c>
      <c r="M142">
        <v>0</v>
      </c>
      <c r="N142">
        <v>0</v>
      </c>
      <c r="O142">
        <v>0</v>
      </c>
      <c r="P142">
        <v>195</v>
      </c>
    </row>
    <row r="143" spans="1:16">
      <c r="A143">
        <v>473116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2</v>
      </c>
      <c r="H143">
        <v>5</v>
      </c>
      <c r="I143">
        <v>2</v>
      </c>
      <c r="J143">
        <v>5</v>
      </c>
      <c r="K143">
        <v>1</v>
      </c>
      <c r="L143">
        <v>15</v>
      </c>
      <c r="M143">
        <v>0</v>
      </c>
      <c r="N143">
        <v>0</v>
      </c>
      <c r="O143">
        <v>0</v>
      </c>
      <c r="P143">
        <v>15</v>
      </c>
    </row>
    <row r="144" spans="1:16">
      <c r="A144">
        <v>473116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25</v>
      </c>
      <c r="H144">
        <v>50</v>
      </c>
      <c r="I144">
        <v>53</v>
      </c>
      <c r="J144">
        <v>41</v>
      </c>
      <c r="K144">
        <v>24</v>
      </c>
      <c r="L144">
        <v>193</v>
      </c>
      <c r="M144">
        <v>12</v>
      </c>
      <c r="N144">
        <v>42</v>
      </c>
      <c r="O144">
        <v>54</v>
      </c>
      <c r="P144">
        <v>247</v>
      </c>
    </row>
    <row r="145" spans="1:16">
      <c r="A145">
        <v>473116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4</v>
      </c>
      <c r="H145">
        <v>6</v>
      </c>
      <c r="I145">
        <v>4</v>
      </c>
      <c r="J145">
        <v>6</v>
      </c>
      <c r="K145">
        <v>0</v>
      </c>
      <c r="L145">
        <v>20</v>
      </c>
      <c r="M145">
        <v>0</v>
      </c>
      <c r="N145">
        <v>2</v>
      </c>
      <c r="O145">
        <v>2</v>
      </c>
      <c r="P145">
        <v>22</v>
      </c>
    </row>
    <row r="146" spans="1:16">
      <c r="A146">
        <v>473116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2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473116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473116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6</v>
      </c>
      <c r="H148">
        <v>5</v>
      </c>
      <c r="I148">
        <v>4</v>
      </c>
      <c r="J148">
        <v>12</v>
      </c>
      <c r="K148">
        <v>13</v>
      </c>
      <c r="L148">
        <v>40</v>
      </c>
      <c r="M148">
        <v>1</v>
      </c>
      <c r="N148">
        <v>1</v>
      </c>
      <c r="O148">
        <v>2</v>
      </c>
      <c r="P148">
        <v>42</v>
      </c>
    </row>
    <row r="149" spans="1:16">
      <c r="A149">
        <v>473116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1</v>
      </c>
      <c r="J149">
        <v>1</v>
      </c>
      <c r="K149">
        <v>0</v>
      </c>
      <c r="L149">
        <v>3</v>
      </c>
      <c r="M149">
        <v>0</v>
      </c>
      <c r="N149">
        <v>0</v>
      </c>
      <c r="O149">
        <v>0</v>
      </c>
      <c r="P149">
        <v>3</v>
      </c>
    </row>
    <row r="150" spans="1:16">
      <c r="A150">
        <v>473116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2</v>
      </c>
      <c r="H150">
        <v>0</v>
      </c>
      <c r="I150">
        <v>1</v>
      </c>
      <c r="J150">
        <v>3</v>
      </c>
      <c r="K150">
        <v>1</v>
      </c>
      <c r="L150">
        <v>7</v>
      </c>
      <c r="M150">
        <v>1</v>
      </c>
      <c r="N150">
        <v>0</v>
      </c>
      <c r="O150">
        <v>1</v>
      </c>
      <c r="P150">
        <v>8</v>
      </c>
    </row>
    <row r="151" spans="1:16">
      <c r="A151">
        <v>473116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61</v>
      </c>
      <c r="H151">
        <v>64</v>
      </c>
      <c r="I151">
        <v>48</v>
      </c>
      <c r="J151">
        <v>35</v>
      </c>
      <c r="K151">
        <v>19</v>
      </c>
      <c r="L151">
        <v>227</v>
      </c>
      <c r="M151">
        <v>11</v>
      </c>
      <c r="N151">
        <v>43</v>
      </c>
      <c r="O151">
        <v>54</v>
      </c>
      <c r="P151">
        <v>281</v>
      </c>
    </row>
    <row r="152" spans="1:16">
      <c r="A152">
        <v>473116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59</v>
      </c>
      <c r="H152">
        <v>59</v>
      </c>
      <c r="I152">
        <v>46</v>
      </c>
      <c r="J152">
        <v>32</v>
      </c>
      <c r="K152">
        <v>14</v>
      </c>
      <c r="L152">
        <v>210</v>
      </c>
      <c r="M152">
        <v>0</v>
      </c>
      <c r="N152">
        <v>0</v>
      </c>
      <c r="O152">
        <v>0</v>
      </c>
      <c r="P152">
        <v>210</v>
      </c>
    </row>
    <row r="153" spans="1:16">
      <c r="A153">
        <v>473116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3</v>
      </c>
      <c r="H153">
        <v>5</v>
      </c>
      <c r="I153">
        <v>11</v>
      </c>
      <c r="J153">
        <v>5</v>
      </c>
      <c r="K153">
        <v>3</v>
      </c>
      <c r="L153">
        <v>27</v>
      </c>
      <c r="M153">
        <v>0</v>
      </c>
      <c r="N153">
        <v>0</v>
      </c>
      <c r="O153">
        <v>0</v>
      </c>
      <c r="P153">
        <v>27</v>
      </c>
    </row>
    <row r="154" spans="1:16">
      <c r="A154">
        <v>473116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473116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473116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473116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473116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473116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473116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3</v>
      </c>
      <c r="H160">
        <v>4</v>
      </c>
      <c r="I160">
        <v>10</v>
      </c>
      <c r="J160">
        <v>3</v>
      </c>
      <c r="K160">
        <v>3</v>
      </c>
      <c r="L160">
        <v>23</v>
      </c>
      <c r="M160">
        <v>0</v>
      </c>
      <c r="N160">
        <v>0</v>
      </c>
      <c r="O160">
        <v>0</v>
      </c>
      <c r="P160">
        <v>23</v>
      </c>
    </row>
    <row r="161" spans="1:16">
      <c r="A161">
        <v>473116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473116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473116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3</v>
      </c>
      <c r="K163">
        <v>3</v>
      </c>
      <c r="L163">
        <v>6</v>
      </c>
      <c r="M163">
        <v>0</v>
      </c>
      <c r="N163">
        <v>0</v>
      </c>
      <c r="O163">
        <v>0</v>
      </c>
      <c r="P163">
        <v>6</v>
      </c>
    </row>
    <row r="164" spans="1:16">
      <c r="A164">
        <v>473116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473116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473116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473116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473116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1</v>
      </c>
      <c r="M168">
        <v>0</v>
      </c>
      <c r="N168">
        <v>0</v>
      </c>
      <c r="O168">
        <v>0</v>
      </c>
      <c r="P168">
        <v>1</v>
      </c>
    </row>
    <row r="169" spans="1:16">
      <c r="A169">
        <v>473116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63646</v>
      </c>
      <c r="H169">
        <v>100870</v>
      </c>
      <c r="I169">
        <v>72407</v>
      </c>
      <c r="J169">
        <v>157203</v>
      </c>
      <c r="K169">
        <v>203197</v>
      </c>
      <c r="L169">
        <v>597323</v>
      </c>
      <c r="M169">
        <v>5270</v>
      </c>
      <c r="N169">
        <v>12964</v>
      </c>
      <c r="O169">
        <v>18234</v>
      </c>
      <c r="P169">
        <v>615557</v>
      </c>
    </row>
    <row r="170" spans="1:16">
      <c r="A170">
        <v>473116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16997</v>
      </c>
      <c r="H170">
        <v>43609</v>
      </c>
      <c r="I170">
        <v>62452</v>
      </c>
      <c r="J170">
        <v>63601</v>
      </c>
      <c r="K170">
        <v>0</v>
      </c>
      <c r="L170">
        <v>186659</v>
      </c>
      <c r="M170">
        <v>0</v>
      </c>
      <c r="N170">
        <v>4425</v>
      </c>
      <c r="O170">
        <v>4425</v>
      </c>
      <c r="P170">
        <v>191084</v>
      </c>
    </row>
    <row r="171" spans="1:16">
      <c r="A171">
        <v>473116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11173</v>
      </c>
      <c r="H171">
        <v>42625</v>
      </c>
      <c r="I171">
        <v>56671</v>
      </c>
      <c r="J171">
        <v>56600</v>
      </c>
      <c r="K171">
        <v>36650</v>
      </c>
      <c r="L171">
        <v>203719</v>
      </c>
      <c r="M171">
        <v>4900</v>
      </c>
      <c r="N171">
        <v>24794</v>
      </c>
      <c r="O171">
        <v>29694</v>
      </c>
      <c r="P171">
        <v>233413</v>
      </c>
    </row>
    <row r="172" spans="1:16">
      <c r="A172">
        <v>473116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473116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473116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25787</v>
      </c>
      <c r="H174">
        <v>120627</v>
      </c>
      <c r="I174">
        <v>638775</v>
      </c>
      <c r="J174">
        <v>1619587</v>
      </c>
      <c r="K174">
        <v>853120</v>
      </c>
      <c r="L174">
        <v>3257896</v>
      </c>
      <c r="M174">
        <v>0</v>
      </c>
      <c r="N174">
        <v>0</v>
      </c>
      <c r="O174">
        <v>0</v>
      </c>
      <c r="P174">
        <v>3257896</v>
      </c>
    </row>
    <row r="175" spans="1:16">
      <c r="A175">
        <v>473116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25787</v>
      </c>
      <c r="H175">
        <v>81300</v>
      </c>
      <c r="I175">
        <v>482453</v>
      </c>
      <c r="J175">
        <v>1262041</v>
      </c>
      <c r="K175">
        <v>573400</v>
      </c>
      <c r="L175">
        <v>2424981</v>
      </c>
      <c r="M175">
        <v>0</v>
      </c>
      <c r="N175">
        <v>0</v>
      </c>
      <c r="O175">
        <v>0</v>
      </c>
      <c r="P175">
        <v>2424981</v>
      </c>
    </row>
    <row r="176" spans="1:16">
      <c r="A176">
        <v>473116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39327</v>
      </c>
      <c r="I176">
        <v>156322</v>
      </c>
      <c r="J176">
        <v>231364</v>
      </c>
      <c r="K176">
        <v>146672</v>
      </c>
      <c r="L176">
        <v>573685</v>
      </c>
      <c r="M176">
        <v>0</v>
      </c>
      <c r="N176">
        <v>0</v>
      </c>
      <c r="O176">
        <v>0</v>
      </c>
      <c r="P176">
        <v>573685</v>
      </c>
    </row>
    <row r="177" spans="1:16">
      <c r="A177">
        <v>473116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473116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473116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473116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473116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473116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808974</v>
      </c>
      <c r="H182">
        <v>1133475</v>
      </c>
      <c r="I182">
        <v>1965671</v>
      </c>
      <c r="J182">
        <v>2844836</v>
      </c>
      <c r="K182">
        <v>1578129</v>
      </c>
      <c r="L182">
        <v>8331085</v>
      </c>
      <c r="M182">
        <v>21821</v>
      </c>
      <c r="N182">
        <v>61017</v>
      </c>
      <c r="O182">
        <v>82838</v>
      </c>
      <c r="P182">
        <v>8413923</v>
      </c>
    </row>
    <row r="183" spans="1:16">
      <c r="A183">
        <v>473116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654519</v>
      </c>
      <c r="H183">
        <v>812369</v>
      </c>
      <c r="I183">
        <v>908535</v>
      </c>
      <c r="J183">
        <v>1030933</v>
      </c>
      <c r="K183">
        <v>577327</v>
      </c>
      <c r="L183">
        <v>3983683</v>
      </c>
      <c r="M183">
        <v>17003</v>
      </c>
      <c r="N183">
        <v>42183</v>
      </c>
      <c r="O183">
        <v>59186</v>
      </c>
      <c r="P183">
        <v>4042869</v>
      </c>
    </row>
    <row r="184" spans="1:16">
      <c r="A184">
        <v>473116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18919</v>
      </c>
      <c r="H184">
        <v>47145</v>
      </c>
      <c r="I184">
        <v>14466</v>
      </c>
      <c r="J184">
        <v>114702</v>
      </c>
      <c r="K184">
        <v>174130</v>
      </c>
      <c r="L184">
        <v>369362</v>
      </c>
      <c r="M184">
        <v>0</v>
      </c>
      <c r="N184">
        <v>0</v>
      </c>
      <c r="O184">
        <v>0</v>
      </c>
      <c r="P184">
        <v>369362</v>
      </c>
    </row>
    <row r="185" spans="1:16">
      <c r="A185">
        <v>473116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473116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37764</v>
      </c>
      <c r="H186">
        <v>50396</v>
      </c>
      <c r="I186">
        <v>55743</v>
      </c>
      <c r="J186">
        <v>35004</v>
      </c>
      <c r="K186">
        <v>20481</v>
      </c>
      <c r="L186">
        <v>199388</v>
      </c>
      <c r="M186">
        <v>3198</v>
      </c>
      <c r="N186">
        <v>12665</v>
      </c>
      <c r="O186">
        <v>15863</v>
      </c>
      <c r="P186">
        <v>215251</v>
      </c>
    </row>
    <row r="187" spans="1:16">
      <c r="A187">
        <v>473116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2962</v>
      </c>
      <c r="H187">
        <v>0</v>
      </c>
      <c r="I187">
        <v>0</v>
      </c>
      <c r="J187">
        <v>0</v>
      </c>
      <c r="K187">
        <v>0</v>
      </c>
      <c r="L187">
        <v>2962</v>
      </c>
      <c r="M187">
        <v>0</v>
      </c>
      <c r="N187">
        <v>0</v>
      </c>
      <c r="O187">
        <v>0</v>
      </c>
      <c r="P187">
        <v>2962</v>
      </c>
    </row>
    <row r="188" spans="1:16">
      <c r="A188">
        <v>473116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514134</v>
      </c>
      <c r="H188">
        <v>574631</v>
      </c>
      <c r="I188">
        <v>644884</v>
      </c>
      <c r="J188">
        <v>558793</v>
      </c>
      <c r="K188">
        <v>273574</v>
      </c>
      <c r="L188">
        <v>2566016</v>
      </c>
      <c r="M188">
        <v>0</v>
      </c>
      <c r="N188">
        <v>0</v>
      </c>
      <c r="O188">
        <v>0</v>
      </c>
      <c r="P188">
        <v>2566016</v>
      </c>
    </row>
    <row r="189" spans="1:16">
      <c r="A189">
        <v>473116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12249</v>
      </c>
      <c r="H189">
        <v>50634</v>
      </c>
      <c r="I189">
        <v>48054</v>
      </c>
      <c r="J189">
        <v>123575</v>
      </c>
      <c r="K189">
        <v>35093</v>
      </c>
      <c r="L189">
        <v>269605</v>
      </c>
      <c r="M189">
        <v>0</v>
      </c>
      <c r="N189">
        <v>0</v>
      </c>
      <c r="O189">
        <v>0</v>
      </c>
      <c r="P189">
        <v>269605</v>
      </c>
    </row>
    <row r="190" spans="1:16">
      <c r="A190">
        <v>473116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11173</v>
      </c>
      <c r="H190">
        <v>42625</v>
      </c>
      <c r="I190">
        <v>56671</v>
      </c>
      <c r="J190">
        <v>56600</v>
      </c>
      <c r="K190">
        <v>36650</v>
      </c>
      <c r="L190">
        <v>203719</v>
      </c>
      <c r="M190">
        <v>4900</v>
      </c>
      <c r="N190">
        <v>24794</v>
      </c>
      <c r="O190">
        <v>29694</v>
      </c>
      <c r="P190">
        <v>233413</v>
      </c>
    </row>
    <row r="191" spans="1:16">
      <c r="A191">
        <v>473116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18669</v>
      </c>
      <c r="H191">
        <v>44519</v>
      </c>
      <c r="I191">
        <v>23445</v>
      </c>
      <c r="J191">
        <v>63601</v>
      </c>
      <c r="K191">
        <v>0</v>
      </c>
      <c r="L191">
        <v>150234</v>
      </c>
      <c r="M191">
        <v>0</v>
      </c>
      <c r="N191">
        <v>4425</v>
      </c>
      <c r="O191">
        <v>4425</v>
      </c>
      <c r="P191">
        <v>154659</v>
      </c>
    </row>
    <row r="192" spans="1:16">
      <c r="A192">
        <v>473116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-1672</v>
      </c>
      <c r="H192">
        <v>-910</v>
      </c>
      <c r="I192">
        <v>39007</v>
      </c>
      <c r="J192">
        <v>0</v>
      </c>
      <c r="K192">
        <v>0</v>
      </c>
      <c r="L192">
        <v>36425</v>
      </c>
      <c r="M192">
        <v>0</v>
      </c>
      <c r="N192">
        <v>0</v>
      </c>
      <c r="O192">
        <v>0</v>
      </c>
      <c r="P192">
        <v>36425</v>
      </c>
    </row>
    <row r="193" spans="1:16">
      <c r="A193">
        <v>473116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473116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4001</v>
      </c>
      <c r="H194">
        <v>3329</v>
      </c>
      <c r="I194">
        <v>2198</v>
      </c>
      <c r="J194">
        <v>7497</v>
      </c>
      <c r="K194">
        <v>8586</v>
      </c>
      <c r="L194">
        <v>25611</v>
      </c>
      <c r="M194">
        <v>2072</v>
      </c>
      <c r="N194">
        <v>299</v>
      </c>
      <c r="O194">
        <v>2371</v>
      </c>
      <c r="P194">
        <v>27982</v>
      </c>
    </row>
    <row r="195" spans="1:16">
      <c r="A195">
        <v>473116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29083</v>
      </c>
      <c r="I195">
        <v>29880</v>
      </c>
      <c r="J195">
        <v>30469</v>
      </c>
      <c r="K195">
        <v>0</v>
      </c>
      <c r="L195">
        <v>89432</v>
      </c>
      <c r="M195">
        <v>0</v>
      </c>
      <c r="N195">
        <v>0</v>
      </c>
      <c r="O195">
        <v>0</v>
      </c>
      <c r="P195">
        <v>89432</v>
      </c>
    </row>
    <row r="196" spans="1:16">
      <c r="A196">
        <v>473116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36320</v>
      </c>
      <c r="H196">
        <v>0</v>
      </c>
      <c r="I196">
        <v>24067</v>
      </c>
      <c r="J196">
        <v>71161</v>
      </c>
      <c r="K196">
        <v>28813</v>
      </c>
      <c r="L196">
        <v>160361</v>
      </c>
      <c r="M196">
        <v>6833</v>
      </c>
      <c r="N196">
        <v>0</v>
      </c>
      <c r="O196">
        <v>6833</v>
      </c>
      <c r="P196">
        <v>167194</v>
      </c>
    </row>
    <row r="197" spans="1:16">
      <c r="A197">
        <v>473116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81590</v>
      </c>
      <c r="H197">
        <v>81725</v>
      </c>
      <c r="I197">
        <v>80003</v>
      </c>
      <c r="J197">
        <v>58391</v>
      </c>
      <c r="K197">
        <v>31792</v>
      </c>
      <c r="L197">
        <v>333501</v>
      </c>
      <c r="M197">
        <v>4818</v>
      </c>
      <c r="N197">
        <v>18834</v>
      </c>
      <c r="O197">
        <v>23652</v>
      </c>
      <c r="P197">
        <v>357153</v>
      </c>
    </row>
    <row r="198" spans="1:16">
      <c r="A198">
        <v>473116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526383</v>
      </c>
      <c r="H198">
        <v>625265</v>
      </c>
      <c r="I198">
        <v>692938</v>
      </c>
      <c r="J198">
        <v>682368</v>
      </c>
      <c r="K198">
        <v>308667</v>
      </c>
      <c r="L198">
        <v>2835621</v>
      </c>
      <c r="M198">
        <v>0</v>
      </c>
      <c r="N198">
        <v>0</v>
      </c>
      <c r="O198">
        <v>0</v>
      </c>
      <c r="P198">
        <v>2835621</v>
      </c>
    </row>
    <row r="199" spans="1:16">
      <c r="A199">
        <v>473116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47078</v>
      </c>
      <c r="H199">
        <v>118754</v>
      </c>
      <c r="I199">
        <v>338358</v>
      </c>
      <c r="J199">
        <v>135925</v>
      </c>
      <c r="K199">
        <v>115890</v>
      </c>
      <c r="L199">
        <v>756005</v>
      </c>
      <c r="M199">
        <v>0</v>
      </c>
      <c r="N199">
        <v>0</v>
      </c>
      <c r="O199">
        <v>0</v>
      </c>
      <c r="P199">
        <v>756005</v>
      </c>
    </row>
    <row r="200" spans="1:16">
      <c r="A200">
        <v>473116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473116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473116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473116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473116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473116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473116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47078</v>
      </c>
      <c r="H206">
        <v>89671</v>
      </c>
      <c r="I206">
        <v>308478</v>
      </c>
      <c r="J206">
        <v>103676</v>
      </c>
      <c r="K206">
        <v>115890</v>
      </c>
      <c r="L206">
        <v>664793</v>
      </c>
      <c r="M206">
        <v>0</v>
      </c>
      <c r="N206">
        <v>0</v>
      </c>
      <c r="O206">
        <v>0</v>
      </c>
      <c r="P206">
        <v>664793</v>
      </c>
    </row>
    <row r="207" spans="1:16">
      <c r="A207">
        <v>473116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473116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473116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126182</v>
      </c>
      <c r="K209">
        <v>133048</v>
      </c>
      <c r="L209">
        <v>259230</v>
      </c>
      <c r="M209">
        <v>0</v>
      </c>
      <c r="N209">
        <v>0</v>
      </c>
      <c r="O209">
        <v>0</v>
      </c>
      <c r="P209">
        <v>259230</v>
      </c>
    </row>
    <row r="210" spans="1:16">
      <c r="A210">
        <v>473116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473116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473116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473116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473116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1780</v>
      </c>
      <c r="K214">
        <v>0</v>
      </c>
      <c r="L214">
        <v>1780</v>
      </c>
      <c r="M214">
        <v>0</v>
      </c>
      <c r="N214">
        <v>0</v>
      </c>
      <c r="O214">
        <v>0</v>
      </c>
      <c r="P214">
        <v>1780</v>
      </c>
    </row>
    <row r="215" spans="1:16">
      <c r="A215">
        <v>473116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636460</v>
      </c>
      <c r="H215">
        <v>1008700</v>
      </c>
      <c r="I215">
        <v>724070</v>
      </c>
      <c r="J215">
        <v>1572030</v>
      </c>
      <c r="K215">
        <v>2031970</v>
      </c>
      <c r="L215">
        <v>5973230</v>
      </c>
      <c r="M215">
        <v>52700</v>
      </c>
      <c r="N215">
        <v>129640</v>
      </c>
      <c r="O215">
        <v>182340</v>
      </c>
      <c r="P215">
        <v>6155570</v>
      </c>
    </row>
    <row r="216" spans="1:16">
      <c r="A216">
        <v>473116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169970</v>
      </c>
      <c r="H216">
        <v>436090</v>
      </c>
      <c r="I216">
        <v>624520</v>
      </c>
      <c r="J216">
        <v>636010</v>
      </c>
      <c r="K216">
        <v>0</v>
      </c>
      <c r="L216">
        <v>1866590</v>
      </c>
      <c r="M216">
        <v>0</v>
      </c>
      <c r="N216">
        <v>44250</v>
      </c>
      <c r="O216">
        <v>44250</v>
      </c>
      <c r="P216">
        <v>1910840</v>
      </c>
    </row>
    <row r="217" spans="1:16">
      <c r="A217">
        <v>473116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111730</v>
      </c>
      <c r="H217">
        <v>426250</v>
      </c>
      <c r="I217">
        <v>566710</v>
      </c>
      <c r="J217">
        <v>566000</v>
      </c>
      <c r="K217">
        <v>366500</v>
      </c>
      <c r="L217">
        <v>2037190</v>
      </c>
      <c r="M217">
        <v>49000</v>
      </c>
      <c r="N217">
        <v>247940</v>
      </c>
      <c r="O217">
        <v>296940</v>
      </c>
      <c r="P217">
        <v>2334130</v>
      </c>
    </row>
    <row r="218" spans="1:16">
      <c r="A218">
        <v>473116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473116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473116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257870</v>
      </c>
      <c r="H220">
        <v>1206270</v>
      </c>
      <c r="I220">
        <v>6387750</v>
      </c>
      <c r="J220">
        <v>16195870</v>
      </c>
      <c r="K220">
        <v>8531200</v>
      </c>
      <c r="L220">
        <v>32578960</v>
      </c>
      <c r="M220">
        <v>0</v>
      </c>
      <c r="N220">
        <v>0</v>
      </c>
      <c r="O220">
        <v>0</v>
      </c>
      <c r="P220">
        <v>32578960</v>
      </c>
    </row>
    <row r="221" spans="1:16">
      <c r="A221">
        <v>473116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257870</v>
      </c>
      <c r="H221">
        <v>813000</v>
      </c>
      <c r="I221">
        <v>4824530</v>
      </c>
      <c r="J221">
        <v>12620410</v>
      </c>
      <c r="K221">
        <v>5734000</v>
      </c>
      <c r="L221">
        <v>24249810</v>
      </c>
      <c r="M221">
        <v>0</v>
      </c>
      <c r="N221">
        <v>0</v>
      </c>
      <c r="O221">
        <v>0</v>
      </c>
      <c r="P221">
        <v>24249810</v>
      </c>
    </row>
    <row r="222" spans="1:16">
      <c r="A222">
        <v>473116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393270</v>
      </c>
      <c r="I222">
        <v>1563220</v>
      </c>
      <c r="J222">
        <v>2313640</v>
      </c>
      <c r="K222">
        <v>1466720</v>
      </c>
      <c r="L222">
        <v>5736850</v>
      </c>
      <c r="M222">
        <v>0</v>
      </c>
      <c r="N222">
        <v>0</v>
      </c>
      <c r="O222">
        <v>0</v>
      </c>
      <c r="P222">
        <v>5736850</v>
      </c>
    </row>
    <row r="223" spans="1:16">
      <c r="A223">
        <v>473116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473116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473116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473116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473116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473116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8089740</v>
      </c>
      <c r="H228">
        <v>11334750</v>
      </c>
      <c r="I228">
        <v>19656710</v>
      </c>
      <c r="J228">
        <v>28448360</v>
      </c>
      <c r="K228">
        <v>15781290</v>
      </c>
      <c r="L228">
        <v>83310850</v>
      </c>
      <c r="M228">
        <v>218210</v>
      </c>
      <c r="N228">
        <v>610170</v>
      </c>
      <c r="O228">
        <v>828380</v>
      </c>
      <c r="P228">
        <v>84139230</v>
      </c>
    </row>
    <row r="229" spans="1:16">
      <c r="A229">
        <v>473116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6545190</v>
      </c>
      <c r="H229">
        <v>8123690</v>
      </c>
      <c r="I229">
        <v>9085350</v>
      </c>
      <c r="J229">
        <v>10309330</v>
      </c>
      <c r="K229">
        <v>5773270</v>
      </c>
      <c r="L229">
        <v>39836830</v>
      </c>
      <c r="M229">
        <v>170030</v>
      </c>
      <c r="N229">
        <v>421830</v>
      </c>
      <c r="O229">
        <v>591860</v>
      </c>
      <c r="P229">
        <v>40428690</v>
      </c>
    </row>
    <row r="230" spans="1:16">
      <c r="A230">
        <v>473116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189190</v>
      </c>
      <c r="H230">
        <v>471450</v>
      </c>
      <c r="I230">
        <v>144660</v>
      </c>
      <c r="J230">
        <v>1147020</v>
      </c>
      <c r="K230">
        <v>1741300</v>
      </c>
      <c r="L230">
        <v>3693620</v>
      </c>
      <c r="M230">
        <v>0</v>
      </c>
      <c r="N230">
        <v>0</v>
      </c>
      <c r="O230">
        <v>0</v>
      </c>
      <c r="P230">
        <v>3693620</v>
      </c>
    </row>
    <row r="231" spans="1:16">
      <c r="A231">
        <v>473116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473116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377640</v>
      </c>
      <c r="H232">
        <v>503960</v>
      </c>
      <c r="I232">
        <v>557430</v>
      </c>
      <c r="J232">
        <v>350040</v>
      </c>
      <c r="K232">
        <v>204810</v>
      </c>
      <c r="L232">
        <v>1993880</v>
      </c>
      <c r="M232">
        <v>31980</v>
      </c>
      <c r="N232">
        <v>126650</v>
      </c>
      <c r="O232">
        <v>158630</v>
      </c>
      <c r="P232">
        <v>2152510</v>
      </c>
    </row>
    <row r="233" spans="1:16">
      <c r="A233">
        <v>473116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29620</v>
      </c>
      <c r="H233">
        <v>0</v>
      </c>
      <c r="I233">
        <v>0</v>
      </c>
      <c r="J233">
        <v>0</v>
      </c>
      <c r="K233">
        <v>0</v>
      </c>
      <c r="L233">
        <v>29620</v>
      </c>
      <c r="M233">
        <v>0</v>
      </c>
      <c r="N233">
        <v>0</v>
      </c>
      <c r="O233">
        <v>0</v>
      </c>
      <c r="P233">
        <v>29620</v>
      </c>
    </row>
    <row r="234" spans="1:16">
      <c r="A234">
        <v>473116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5141340</v>
      </c>
      <c r="H234">
        <v>5746310</v>
      </c>
      <c r="I234">
        <v>6448840</v>
      </c>
      <c r="J234">
        <v>5587930</v>
      </c>
      <c r="K234">
        <v>2735740</v>
      </c>
      <c r="L234">
        <v>25660160</v>
      </c>
      <c r="M234">
        <v>0</v>
      </c>
      <c r="N234">
        <v>0</v>
      </c>
      <c r="O234">
        <v>0</v>
      </c>
      <c r="P234">
        <v>25660160</v>
      </c>
    </row>
    <row r="235" spans="1:16">
      <c r="A235">
        <v>473116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122490</v>
      </c>
      <c r="H235">
        <v>506340</v>
      </c>
      <c r="I235">
        <v>480540</v>
      </c>
      <c r="J235">
        <v>1235750</v>
      </c>
      <c r="K235">
        <v>350930</v>
      </c>
      <c r="L235">
        <v>2696050</v>
      </c>
      <c r="M235">
        <v>0</v>
      </c>
      <c r="N235">
        <v>0</v>
      </c>
      <c r="O235">
        <v>0</v>
      </c>
      <c r="P235">
        <v>2696050</v>
      </c>
    </row>
    <row r="236" spans="1:16">
      <c r="A236">
        <v>473116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111730</v>
      </c>
      <c r="H236">
        <v>426250</v>
      </c>
      <c r="I236">
        <v>566710</v>
      </c>
      <c r="J236">
        <v>566000</v>
      </c>
      <c r="K236">
        <v>366500</v>
      </c>
      <c r="L236">
        <v>2037190</v>
      </c>
      <c r="M236">
        <v>49000</v>
      </c>
      <c r="N236">
        <v>247940</v>
      </c>
      <c r="O236">
        <v>296940</v>
      </c>
      <c r="P236">
        <v>2334130</v>
      </c>
    </row>
    <row r="237" spans="1:16">
      <c r="A237">
        <v>473116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186690</v>
      </c>
      <c r="H237">
        <v>445190</v>
      </c>
      <c r="I237">
        <v>234450</v>
      </c>
      <c r="J237">
        <v>636010</v>
      </c>
      <c r="K237">
        <v>0</v>
      </c>
      <c r="L237">
        <v>1502340</v>
      </c>
      <c r="M237">
        <v>0</v>
      </c>
      <c r="N237">
        <v>44250</v>
      </c>
      <c r="O237">
        <v>44250</v>
      </c>
      <c r="P237">
        <v>1546590</v>
      </c>
    </row>
    <row r="238" spans="1:16">
      <c r="A238">
        <v>473116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-16720</v>
      </c>
      <c r="H238">
        <v>-9100</v>
      </c>
      <c r="I238">
        <v>390070</v>
      </c>
      <c r="J238">
        <v>0</v>
      </c>
      <c r="K238">
        <v>0</v>
      </c>
      <c r="L238">
        <v>364250</v>
      </c>
      <c r="M238">
        <v>0</v>
      </c>
      <c r="N238">
        <v>0</v>
      </c>
      <c r="O238">
        <v>0</v>
      </c>
      <c r="P238">
        <v>364250</v>
      </c>
    </row>
    <row r="239" spans="1:16">
      <c r="A239">
        <v>473116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473116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40010</v>
      </c>
      <c r="H240">
        <v>33290</v>
      </c>
      <c r="I240">
        <v>21980</v>
      </c>
      <c r="J240">
        <v>74970</v>
      </c>
      <c r="K240">
        <v>85860</v>
      </c>
      <c r="L240">
        <v>256110</v>
      </c>
      <c r="M240">
        <v>20720</v>
      </c>
      <c r="N240">
        <v>2990</v>
      </c>
      <c r="O240">
        <v>23710</v>
      </c>
      <c r="P240">
        <v>279820</v>
      </c>
    </row>
    <row r="241" spans="1:16">
      <c r="A241">
        <v>473116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290830</v>
      </c>
      <c r="I241">
        <v>298800</v>
      </c>
      <c r="J241">
        <v>304690</v>
      </c>
      <c r="K241">
        <v>0</v>
      </c>
      <c r="L241">
        <v>894320</v>
      </c>
      <c r="M241">
        <v>0</v>
      </c>
      <c r="N241">
        <v>0</v>
      </c>
      <c r="O241">
        <v>0</v>
      </c>
      <c r="P241">
        <v>894320</v>
      </c>
    </row>
    <row r="242" spans="1:16">
      <c r="A242">
        <v>473116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363200</v>
      </c>
      <c r="H242">
        <v>0</v>
      </c>
      <c r="I242">
        <v>240670</v>
      </c>
      <c r="J242">
        <v>711610</v>
      </c>
      <c r="K242">
        <v>288130</v>
      </c>
      <c r="L242">
        <v>1603610</v>
      </c>
      <c r="M242">
        <v>68330</v>
      </c>
      <c r="N242">
        <v>0</v>
      </c>
      <c r="O242">
        <v>68330</v>
      </c>
      <c r="P242">
        <v>1671940</v>
      </c>
    </row>
    <row r="243" spans="1:16">
      <c r="A243">
        <v>473116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815900</v>
      </c>
      <c r="H243">
        <v>817250</v>
      </c>
      <c r="I243">
        <v>800030</v>
      </c>
      <c r="J243">
        <v>583910</v>
      </c>
      <c r="K243">
        <v>317920</v>
      </c>
      <c r="L243">
        <v>3335010</v>
      </c>
      <c r="M243">
        <v>48180</v>
      </c>
      <c r="N243">
        <v>188340</v>
      </c>
      <c r="O243">
        <v>236520</v>
      </c>
      <c r="P243">
        <v>3571530</v>
      </c>
    </row>
    <row r="244" spans="1:16">
      <c r="A244">
        <v>473116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5263830</v>
      </c>
      <c r="H244">
        <v>6252650</v>
      </c>
      <c r="I244">
        <v>6929380</v>
      </c>
      <c r="J244">
        <v>6823680</v>
      </c>
      <c r="K244">
        <v>3086670</v>
      </c>
      <c r="L244">
        <v>28356210</v>
      </c>
      <c r="M244">
        <v>0</v>
      </c>
      <c r="N244">
        <v>0</v>
      </c>
      <c r="O244">
        <v>0</v>
      </c>
      <c r="P244">
        <v>28356210</v>
      </c>
    </row>
    <row r="245" spans="1:16">
      <c r="A245">
        <v>473116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470780</v>
      </c>
      <c r="H245">
        <v>1187540</v>
      </c>
      <c r="I245">
        <v>3383580</v>
      </c>
      <c r="J245">
        <v>1359250</v>
      </c>
      <c r="K245">
        <v>1158900</v>
      </c>
      <c r="L245">
        <v>7560050</v>
      </c>
      <c r="M245">
        <v>0</v>
      </c>
      <c r="N245">
        <v>0</v>
      </c>
      <c r="O245">
        <v>0</v>
      </c>
      <c r="P245">
        <v>7560050</v>
      </c>
    </row>
    <row r="246" spans="1:16">
      <c r="A246">
        <v>473116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473116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473116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473116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473116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473116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473116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470780</v>
      </c>
      <c r="H252">
        <v>896710</v>
      </c>
      <c r="I252">
        <v>3084780</v>
      </c>
      <c r="J252">
        <v>1036760</v>
      </c>
      <c r="K252">
        <v>1158900</v>
      </c>
      <c r="L252">
        <v>6647930</v>
      </c>
      <c r="M252">
        <v>0</v>
      </c>
      <c r="N252">
        <v>0</v>
      </c>
      <c r="O252">
        <v>0</v>
      </c>
      <c r="P252">
        <v>6647930</v>
      </c>
    </row>
    <row r="253" spans="1:16">
      <c r="A253">
        <v>473116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473116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473116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1261820</v>
      </c>
      <c r="K255">
        <v>1330480</v>
      </c>
      <c r="L255">
        <v>2592300</v>
      </c>
      <c r="M255">
        <v>0</v>
      </c>
      <c r="N255">
        <v>0</v>
      </c>
      <c r="O255">
        <v>0</v>
      </c>
      <c r="P255">
        <v>2592300</v>
      </c>
    </row>
    <row r="256" spans="1:16">
      <c r="A256">
        <v>473116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473116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473116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473116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473116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17800</v>
      </c>
      <c r="K260">
        <v>0</v>
      </c>
      <c r="L260">
        <v>17800</v>
      </c>
      <c r="M260">
        <v>0</v>
      </c>
      <c r="N260">
        <v>0</v>
      </c>
      <c r="O260">
        <v>0</v>
      </c>
      <c r="P260">
        <v>17800</v>
      </c>
    </row>
    <row r="261" spans="1:16">
      <c r="A261">
        <v>473116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572814</v>
      </c>
      <c r="H261">
        <v>892980</v>
      </c>
      <c r="I261">
        <v>645901</v>
      </c>
      <c r="J261">
        <v>1292771</v>
      </c>
      <c r="K261">
        <v>1828773</v>
      </c>
      <c r="L261">
        <v>5233239</v>
      </c>
      <c r="M261">
        <v>47430</v>
      </c>
      <c r="N261">
        <v>112010</v>
      </c>
      <c r="O261">
        <v>159440</v>
      </c>
      <c r="P261">
        <v>5392679</v>
      </c>
    </row>
    <row r="262" spans="1:16">
      <c r="A262">
        <v>473116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152973</v>
      </c>
      <c r="H262">
        <v>387584</v>
      </c>
      <c r="I262">
        <v>562068</v>
      </c>
      <c r="J262">
        <v>572409</v>
      </c>
      <c r="K262">
        <v>0</v>
      </c>
      <c r="L262">
        <v>1675034</v>
      </c>
      <c r="M262">
        <v>0</v>
      </c>
      <c r="N262">
        <v>39825</v>
      </c>
      <c r="O262">
        <v>39825</v>
      </c>
      <c r="P262">
        <v>1714859</v>
      </c>
    </row>
    <row r="263" spans="1:16">
      <c r="A263">
        <v>473116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100057</v>
      </c>
      <c r="H263">
        <v>373123</v>
      </c>
      <c r="I263">
        <v>505359</v>
      </c>
      <c r="J263">
        <v>494908</v>
      </c>
      <c r="K263">
        <v>327000</v>
      </c>
      <c r="L263">
        <v>1800447</v>
      </c>
      <c r="M263">
        <v>44100</v>
      </c>
      <c r="N263">
        <v>220146</v>
      </c>
      <c r="O263">
        <v>264246</v>
      </c>
      <c r="P263">
        <v>2064693</v>
      </c>
    </row>
    <row r="264" spans="1:16">
      <c r="A264">
        <v>473116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473116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473116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232083</v>
      </c>
      <c r="H266">
        <v>1085643</v>
      </c>
      <c r="I266">
        <v>5595715</v>
      </c>
      <c r="J266">
        <v>14576283</v>
      </c>
      <c r="K266">
        <v>7672352</v>
      </c>
      <c r="L266">
        <v>29162076</v>
      </c>
      <c r="M266">
        <v>0</v>
      </c>
      <c r="N266">
        <v>0</v>
      </c>
      <c r="O266">
        <v>0</v>
      </c>
      <c r="P266">
        <v>29162076</v>
      </c>
    </row>
    <row r="267" spans="1:16">
      <c r="A267">
        <v>473116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232083</v>
      </c>
      <c r="H267">
        <v>731700</v>
      </c>
      <c r="I267">
        <v>4289049</v>
      </c>
      <c r="J267">
        <v>11358369</v>
      </c>
      <c r="K267">
        <v>5142424</v>
      </c>
      <c r="L267">
        <v>21753625</v>
      </c>
      <c r="M267">
        <v>0</v>
      </c>
      <c r="N267">
        <v>0</v>
      </c>
      <c r="O267">
        <v>0</v>
      </c>
      <c r="P267">
        <v>21753625</v>
      </c>
    </row>
    <row r="268" spans="1:16">
      <c r="A268">
        <v>473116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353943</v>
      </c>
      <c r="I268">
        <v>1306666</v>
      </c>
      <c r="J268">
        <v>2082276</v>
      </c>
      <c r="K268">
        <v>1332496</v>
      </c>
      <c r="L268">
        <v>5075381</v>
      </c>
      <c r="M268">
        <v>0</v>
      </c>
      <c r="N268">
        <v>0</v>
      </c>
      <c r="O268">
        <v>0</v>
      </c>
      <c r="P268">
        <v>5075381</v>
      </c>
    </row>
    <row r="269" spans="1:16">
      <c r="A269">
        <v>473116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473116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473116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473116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473116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473116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7227849</v>
      </c>
      <c r="H274">
        <v>10172997</v>
      </c>
      <c r="I274">
        <v>17448426</v>
      </c>
      <c r="J274">
        <v>25285196</v>
      </c>
      <c r="K274">
        <v>14222331</v>
      </c>
      <c r="L274">
        <v>74356799</v>
      </c>
      <c r="M274">
        <v>201207</v>
      </c>
      <c r="N274">
        <v>560321</v>
      </c>
      <c r="O274">
        <v>761528</v>
      </c>
      <c r="P274">
        <v>75118327</v>
      </c>
    </row>
    <row r="275" spans="1:16">
      <c r="A275">
        <v>473116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5816684</v>
      </c>
      <c r="H275">
        <v>7201318</v>
      </c>
      <c r="I275">
        <v>8070265</v>
      </c>
      <c r="J275">
        <v>8901678</v>
      </c>
      <c r="K275">
        <v>5189049</v>
      </c>
      <c r="L275">
        <v>35178994</v>
      </c>
      <c r="M275">
        <v>153027</v>
      </c>
      <c r="N275">
        <v>371981</v>
      </c>
      <c r="O275">
        <v>525008</v>
      </c>
      <c r="P275">
        <v>35704002</v>
      </c>
    </row>
    <row r="276" spans="1:16">
      <c r="A276">
        <v>473116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170271</v>
      </c>
      <c r="H276">
        <v>409455</v>
      </c>
      <c r="I276">
        <v>127042</v>
      </c>
      <c r="J276">
        <v>946956</v>
      </c>
      <c r="K276">
        <v>1567170</v>
      </c>
      <c r="L276">
        <v>3220894</v>
      </c>
      <c r="M276">
        <v>0</v>
      </c>
      <c r="N276">
        <v>0</v>
      </c>
      <c r="O276">
        <v>0</v>
      </c>
      <c r="P276">
        <v>3220894</v>
      </c>
    </row>
    <row r="277" spans="1:16">
      <c r="A277">
        <v>473116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473116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339876</v>
      </c>
      <c r="H278">
        <v>453564</v>
      </c>
      <c r="I278">
        <v>500445</v>
      </c>
      <c r="J278">
        <v>283020</v>
      </c>
      <c r="K278">
        <v>184329</v>
      </c>
      <c r="L278">
        <v>1761234</v>
      </c>
      <c r="M278">
        <v>28782</v>
      </c>
      <c r="N278">
        <v>109319</v>
      </c>
      <c r="O278">
        <v>138101</v>
      </c>
      <c r="P278">
        <v>1899335</v>
      </c>
    </row>
    <row r="279" spans="1:16">
      <c r="A279">
        <v>473116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26658</v>
      </c>
      <c r="H279">
        <v>0</v>
      </c>
      <c r="I279">
        <v>0</v>
      </c>
      <c r="J279">
        <v>0</v>
      </c>
      <c r="K279">
        <v>0</v>
      </c>
      <c r="L279">
        <v>26658</v>
      </c>
      <c r="M279">
        <v>0</v>
      </c>
      <c r="N279">
        <v>0</v>
      </c>
      <c r="O279">
        <v>0</v>
      </c>
      <c r="P279">
        <v>26658</v>
      </c>
    </row>
    <row r="280" spans="1:16">
      <c r="A280">
        <v>473116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4554701</v>
      </c>
      <c r="H280">
        <v>5091925</v>
      </c>
      <c r="I280">
        <v>5803956</v>
      </c>
      <c r="J280">
        <v>5008030</v>
      </c>
      <c r="K280">
        <v>2458122</v>
      </c>
      <c r="L280">
        <v>22916734</v>
      </c>
      <c r="M280">
        <v>0</v>
      </c>
      <c r="N280">
        <v>0</v>
      </c>
      <c r="O280">
        <v>0</v>
      </c>
      <c r="P280">
        <v>22916734</v>
      </c>
    </row>
    <row r="281" spans="1:16">
      <c r="A281">
        <v>473116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109259</v>
      </c>
      <c r="H281">
        <v>455706</v>
      </c>
      <c r="I281">
        <v>336378</v>
      </c>
      <c r="J281">
        <v>946039</v>
      </c>
      <c r="K281">
        <v>315837</v>
      </c>
      <c r="L281">
        <v>2163219</v>
      </c>
      <c r="M281">
        <v>0</v>
      </c>
      <c r="N281">
        <v>0</v>
      </c>
      <c r="O281">
        <v>0</v>
      </c>
      <c r="P281">
        <v>2163219</v>
      </c>
    </row>
    <row r="282" spans="1:16">
      <c r="A282">
        <v>473116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100057</v>
      </c>
      <c r="H282">
        <v>373123</v>
      </c>
      <c r="I282">
        <v>505359</v>
      </c>
      <c r="J282">
        <v>494908</v>
      </c>
      <c r="K282">
        <v>327000</v>
      </c>
      <c r="L282">
        <v>1800447</v>
      </c>
      <c r="M282">
        <v>44100</v>
      </c>
      <c r="N282">
        <v>220146</v>
      </c>
      <c r="O282">
        <v>264246</v>
      </c>
      <c r="P282">
        <v>2064693</v>
      </c>
    </row>
    <row r="283" spans="1:16">
      <c r="A283">
        <v>473116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168021</v>
      </c>
      <c r="H283">
        <v>395774</v>
      </c>
      <c r="I283">
        <v>211005</v>
      </c>
      <c r="J283">
        <v>572409</v>
      </c>
      <c r="K283">
        <v>0</v>
      </c>
      <c r="L283">
        <v>1347209</v>
      </c>
      <c r="M283">
        <v>0</v>
      </c>
      <c r="N283">
        <v>39825</v>
      </c>
      <c r="O283">
        <v>39825</v>
      </c>
      <c r="P283">
        <v>1387034</v>
      </c>
    </row>
    <row r="284" spans="1:16">
      <c r="A284">
        <v>473116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-15048</v>
      </c>
      <c r="H284">
        <v>-8190</v>
      </c>
      <c r="I284">
        <v>351063</v>
      </c>
      <c r="J284">
        <v>0</v>
      </c>
      <c r="K284">
        <v>0</v>
      </c>
      <c r="L284">
        <v>327825</v>
      </c>
      <c r="M284">
        <v>0</v>
      </c>
      <c r="N284">
        <v>0</v>
      </c>
      <c r="O284">
        <v>0</v>
      </c>
      <c r="P284">
        <v>327825</v>
      </c>
    </row>
    <row r="285" spans="1:16">
      <c r="A285">
        <v>473116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473116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36009</v>
      </c>
      <c r="H286">
        <v>29961</v>
      </c>
      <c r="I286">
        <v>18414</v>
      </c>
      <c r="J286">
        <v>62795</v>
      </c>
      <c r="K286">
        <v>77274</v>
      </c>
      <c r="L286">
        <v>224453</v>
      </c>
      <c r="M286">
        <v>18648</v>
      </c>
      <c r="N286">
        <v>2691</v>
      </c>
      <c r="O286">
        <v>21339</v>
      </c>
      <c r="P286">
        <v>245792</v>
      </c>
    </row>
    <row r="287" spans="1:16">
      <c r="A287">
        <v>473116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261747</v>
      </c>
      <c r="I287">
        <v>268920</v>
      </c>
      <c r="J287">
        <v>274221</v>
      </c>
      <c r="K287">
        <v>0</v>
      </c>
      <c r="L287">
        <v>804888</v>
      </c>
      <c r="M287">
        <v>0</v>
      </c>
      <c r="N287">
        <v>0</v>
      </c>
      <c r="O287">
        <v>0</v>
      </c>
      <c r="P287">
        <v>804888</v>
      </c>
    </row>
    <row r="288" spans="1:16">
      <c r="A288">
        <v>473116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326880</v>
      </c>
      <c r="H288">
        <v>0</v>
      </c>
      <c r="I288">
        <v>216603</v>
      </c>
      <c r="J288">
        <v>587521</v>
      </c>
      <c r="K288">
        <v>259317</v>
      </c>
      <c r="L288">
        <v>1390321</v>
      </c>
      <c r="M288">
        <v>61497</v>
      </c>
      <c r="N288">
        <v>0</v>
      </c>
      <c r="O288">
        <v>61497</v>
      </c>
      <c r="P288">
        <v>1451818</v>
      </c>
    </row>
    <row r="289" spans="1:16">
      <c r="A289">
        <v>473116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815900</v>
      </c>
      <c r="H289">
        <v>817250</v>
      </c>
      <c r="I289">
        <v>800030</v>
      </c>
      <c r="J289">
        <v>583910</v>
      </c>
      <c r="K289">
        <v>317920</v>
      </c>
      <c r="L289">
        <v>3335010</v>
      </c>
      <c r="M289">
        <v>48180</v>
      </c>
      <c r="N289">
        <v>188340</v>
      </c>
      <c r="O289">
        <v>236520</v>
      </c>
      <c r="P289">
        <v>3571530</v>
      </c>
    </row>
    <row r="290" spans="1:16">
      <c r="A290">
        <v>473116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4663960</v>
      </c>
      <c r="H290">
        <v>5547631</v>
      </c>
      <c r="I290">
        <v>6140334</v>
      </c>
      <c r="J290">
        <v>5954069</v>
      </c>
      <c r="K290">
        <v>2773959</v>
      </c>
      <c r="L290">
        <v>25079953</v>
      </c>
      <c r="M290">
        <v>0</v>
      </c>
      <c r="N290">
        <v>0</v>
      </c>
      <c r="O290">
        <v>0</v>
      </c>
      <c r="P290">
        <v>25079953</v>
      </c>
    </row>
    <row r="291" spans="1:16">
      <c r="A291">
        <v>473116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363182</v>
      </c>
      <c r="H291">
        <v>1068786</v>
      </c>
      <c r="I291">
        <v>2982416</v>
      </c>
      <c r="J291">
        <v>1223325</v>
      </c>
      <c r="K291">
        <v>1043010</v>
      </c>
      <c r="L291">
        <v>6680719</v>
      </c>
      <c r="M291">
        <v>0</v>
      </c>
      <c r="N291">
        <v>0</v>
      </c>
      <c r="O291">
        <v>0</v>
      </c>
      <c r="P291">
        <v>6680719</v>
      </c>
    </row>
    <row r="292" spans="1:16">
      <c r="A292">
        <v>473116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473116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473116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473116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473116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473116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473116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363182</v>
      </c>
      <c r="H298">
        <v>807039</v>
      </c>
      <c r="I298">
        <v>2713496</v>
      </c>
      <c r="J298">
        <v>933084</v>
      </c>
      <c r="K298">
        <v>1043010</v>
      </c>
      <c r="L298">
        <v>5859811</v>
      </c>
      <c r="M298">
        <v>0</v>
      </c>
      <c r="N298">
        <v>0</v>
      </c>
      <c r="O298">
        <v>0</v>
      </c>
      <c r="P298">
        <v>5859811</v>
      </c>
    </row>
    <row r="299" spans="1:16">
      <c r="A299">
        <v>473116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473116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473116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1135638</v>
      </c>
      <c r="K301">
        <v>1197432</v>
      </c>
      <c r="L301">
        <v>2333070</v>
      </c>
      <c r="M301">
        <v>0</v>
      </c>
      <c r="N301">
        <v>0</v>
      </c>
      <c r="O301">
        <v>0</v>
      </c>
      <c r="P301">
        <v>2333070</v>
      </c>
    </row>
    <row r="302" spans="1:16">
      <c r="A302">
        <v>473116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473116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473116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473116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473116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16020</v>
      </c>
      <c r="K306">
        <v>0</v>
      </c>
      <c r="L306">
        <v>16020</v>
      </c>
      <c r="M306">
        <v>0</v>
      </c>
      <c r="N306">
        <v>0</v>
      </c>
      <c r="O306">
        <v>0</v>
      </c>
      <c r="P306">
        <v>16020</v>
      </c>
    </row>
    <row r="307" spans="1:16">
      <c r="A307">
        <v>473116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3</v>
      </c>
      <c r="H307">
        <v>7</v>
      </c>
      <c r="I307">
        <v>14</v>
      </c>
      <c r="J307">
        <v>42</v>
      </c>
      <c r="K307">
        <v>18</v>
      </c>
      <c r="L307">
        <v>84</v>
      </c>
      <c r="M307">
        <v>0</v>
      </c>
      <c r="N307">
        <v>1</v>
      </c>
      <c r="O307">
        <v>1</v>
      </c>
      <c r="P307">
        <v>85</v>
      </c>
    </row>
    <row r="308" spans="1:16">
      <c r="A308">
        <v>473116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3</v>
      </c>
      <c r="H308">
        <v>7</v>
      </c>
      <c r="I308">
        <v>14</v>
      </c>
      <c r="J308">
        <v>42</v>
      </c>
      <c r="K308">
        <v>18</v>
      </c>
      <c r="L308">
        <v>84</v>
      </c>
      <c r="M308">
        <v>0</v>
      </c>
      <c r="N308">
        <v>1</v>
      </c>
      <c r="O308">
        <v>1</v>
      </c>
      <c r="P308">
        <v>85</v>
      </c>
    </row>
    <row r="309" spans="1:16">
      <c r="A309">
        <v>473116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6</v>
      </c>
      <c r="H309">
        <v>14</v>
      </c>
      <c r="I309">
        <v>28</v>
      </c>
      <c r="J309">
        <v>84</v>
      </c>
      <c r="K309">
        <v>36</v>
      </c>
      <c r="L309">
        <v>168</v>
      </c>
      <c r="M309">
        <v>0</v>
      </c>
      <c r="N309">
        <v>2</v>
      </c>
      <c r="O309">
        <v>2</v>
      </c>
      <c r="P309">
        <v>170</v>
      </c>
    </row>
    <row r="310" spans="1:16">
      <c r="A310">
        <v>473116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12</v>
      </c>
      <c r="J310">
        <v>33</v>
      </c>
      <c r="K310">
        <v>14</v>
      </c>
      <c r="L310">
        <v>61</v>
      </c>
      <c r="M310">
        <v>0</v>
      </c>
      <c r="N310">
        <v>0</v>
      </c>
      <c r="O310">
        <v>0</v>
      </c>
      <c r="P310">
        <v>61</v>
      </c>
    </row>
    <row r="311" spans="1:16">
      <c r="A311">
        <v>473116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5</v>
      </c>
      <c r="K311">
        <v>3</v>
      </c>
      <c r="L311">
        <v>11</v>
      </c>
      <c r="M311">
        <v>0</v>
      </c>
      <c r="N311">
        <v>0</v>
      </c>
      <c r="O311">
        <v>0</v>
      </c>
      <c r="P311">
        <v>11</v>
      </c>
    </row>
    <row r="312" spans="1:16">
      <c r="A312">
        <v>473116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473116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3</v>
      </c>
      <c r="H313">
        <v>3</v>
      </c>
      <c r="I313">
        <v>1</v>
      </c>
      <c r="J313">
        <v>1</v>
      </c>
      <c r="K313">
        <v>0</v>
      </c>
      <c r="L313">
        <v>8</v>
      </c>
      <c r="M313">
        <v>0</v>
      </c>
      <c r="N313">
        <v>1</v>
      </c>
      <c r="O313">
        <v>1</v>
      </c>
      <c r="P313">
        <v>9</v>
      </c>
    </row>
    <row r="314" spans="1:16">
      <c r="A314">
        <v>473116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473116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473116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12</v>
      </c>
      <c r="J316">
        <v>33</v>
      </c>
      <c r="K316">
        <v>14</v>
      </c>
      <c r="L316">
        <v>61</v>
      </c>
      <c r="M316">
        <v>0</v>
      </c>
      <c r="N316">
        <v>0</v>
      </c>
      <c r="O316">
        <v>0</v>
      </c>
      <c r="P316">
        <v>61</v>
      </c>
    </row>
    <row r="317" spans="1:16">
      <c r="A317">
        <v>473116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5</v>
      </c>
      <c r="K317">
        <v>3</v>
      </c>
      <c r="L317">
        <v>11</v>
      </c>
      <c r="M317">
        <v>0</v>
      </c>
      <c r="N317">
        <v>0</v>
      </c>
      <c r="O317">
        <v>0</v>
      </c>
      <c r="P317">
        <v>11</v>
      </c>
    </row>
    <row r="318" spans="1:16">
      <c r="A318">
        <v>473116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473116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3</v>
      </c>
      <c r="H319">
        <v>3</v>
      </c>
      <c r="I319">
        <v>1</v>
      </c>
      <c r="J319">
        <v>1</v>
      </c>
      <c r="K319">
        <v>0</v>
      </c>
      <c r="L319">
        <v>8</v>
      </c>
      <c r="M319">
        <v>0</v>
      </c>
      <c r="N319">
        <v>1</v>
      </c>
      <c r="O319">
        <v>1</v>
      </c>
      <c r="P319">
        <v>9</v>
      </c>
    </row>
    <row r="320" spans="1:16">
      <c r="A320">
        <v>473116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473116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473116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473116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473116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473116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473116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1</v>
      </c>
      <c r="L326">
        <v>4</v>
      </c>
      <c r="M326">
        <v>0</v>
      </c>
      <c r="N326">
        <v>0</v>
      </c>
      <c r="O326">
        <v>0</v>
      </c>
      <c r="P326">
        <v>4</v>
      </c>
    </row>
    <row r="327" spans="1:16">
      <c r="A327">
        <v>473116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1</v>
      </c>
      <c r="L327">
        <v>4</v>
      </c>
      <c r="M327">
        <v>0</v>
      </c>
      <c r="N327">
        <v>0</v>
      </c>
      <c r="O327">
        <v>0</v>
      </c>
      <c r="P327">
        <v>4</v>
      </c>
    </row>
    <row r="328" spans="1:16">
      <c r="A328">
        <v>473116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1723</v>
      </c>
      <c r="H328">
        <v>77915</v>
      </c>
      <c r="I328">
        <v>261982</v>
      </c>
      <c r="J328">
        <v>878065</v>
      </c>
      <c r="K328">
        <v>316350</v>
      </c>
      <c r="L328">
        <v>1536035</v>
      </c>
      <c r="M328">
        <v>0</v>
      </c>
      <c r="N328">
        <v>748</v>
      </c>
      <c r="O328">
        <v>748</v>
      </c>
      <c r="P328">
        <v>1536783</v>
      </c>
    </row>
    <row r="329" spans="1:16">
      <c r="A329">
        <v>473116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8636</v>
      </c>
      <c r="H329">
        <v>56562</v>
      </c>
      <c r="I329">
        <v>304514</v>
      </c>
      <c r="J329">
        <v>807059</v>
      </c>
      <c r="K329">
        <v>386169</v>
      </c>
      <c r="L329">
        <v>1562940</v>
      </c>
      <c r="M329">
        <v>0</v>
      </c>
      <c r="N329">
        <v>2372</v>
      </c>
      <c r="O329">
        <v>2372</v>
      </c>
      <c r="P329">
        <v>1565312</v>
      </c>
    </row>
    <row r="330" spans="1:16">
      <c r="A330">
        <v>473116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10359</v>
      </c>
      <c r="H330">
        <v>134477</v>
      </c>
      <c r="I330">
        <v>566496</v>
      </c>
      <c r="J330">
        <v>1685124</v>
      </c>
      <c r="K330">
        <v>702519</v>
      </c>
      <c r="L330">
        <v>3098975</v>
      </c>
      <c r="M330">
        <v>0</v>
      </c>
      <c r="N330">
        <v>3120</v>
      </c>
      <c r="O330">
        <v>3120</v>
      </c>
      <c r="P330">
        <v>3102095</v>
      </c>
    </row>
    <row r="331" spans="1:16">
      <c r="A331">
        <v>473116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47700</v>
      </c>
      <c r="I331">
        <v>240000</v>
      </c>
      <c r="J331">
        <v>680565</v>
      </c>
      <c r="K331">
        <v>282715</v>
      </c>
      <c r="L331">
        <v>1250980</v>
      </c>
      <c r="M331">
        <v>0</v>
      </c>
      <c r="N331">
        <v>0</v>
      </c>
      <c r="O331">
        <v>0</v>
      </c>
      <c r="P331">
        <v>1250980</v>
      </c>
    </row>
    <row r="332" spans="1:16">
      <c r="A332">
        <v>473116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28620</v>
      </c>
      <c r="I332">
        <v>18990</v>
      </c>
      <c r="J332">
        <v>126100</v>
      </c>
      <c r="K332">
        <v>31085</v>
      </c>
      <c r="L332">
        <v>204795</v>
      </c>
      <c r="M332">
        <v>0</v>
      </c>
      <c r="N332">
        <v>0</v>
      </c>
      <c r="O332">
        <v>0</v>
      </c>
      <c r="P332">
        <v>204795</v>
      </c>
    </row>
    <row r="333" spans="1:16">
      <c r="A333">
        <v>473116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473116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1723</v>
      </c>
      <c r="H334">
        <v>1595</v>
      </c>
      <c r="I334">
        <v>2992</v>
      </c>
      <c r="J334">
        <v>13350</v>
      </c>
      <c r="K334">
        <v>0</v>
      </c>
      <c r="L334">
        <v>19660</v>
      </c>
      <c r="M334">
        <v>0</v>
      </c>
      <c r="N334">
        <v>748</v>
      </c>
      <c r="O334">
        <v>748</v>
      </c>
      <c r="P334">
        <v>20408</v>
      </c>
    </row>
    <row r="335" spans="1:16">
      <c r="A335">
        <v>473116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473116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473116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35430</v>
      </c>
      <c r="I337">
        <v>294900</v>
      </c>
      <c r="J337">
        <v>777769</v>
      </c>
      <c r="K337">
        <v>385476</v>
      </c>
      <c r="L337">
        <v>1493575</v>
      </c>
      <c r="M337">
        <v>0</v>
      </c>
      <c r="N337">
        <v>0</v>
      </c>
      <c r="O337">
        <v>0</v>
      </c>
      <c r="P337">
        <v>1493575</v>
      </c>
    </row>
    <row r="338" spans="1:16">
      <c r="A338">
        <v>473116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252</v>
      </c>
      <c r="I338">
        <v>126</v>
      </c>
      <c r="J338">
        <v>9580</v>
      </c>
      <c r="K338">
        <v>483</v>
      </c>
      <c r="L338">
        <v>10441</v>
      </c>
      <c r="M338">
        <v>0</v>
      </c>
      <c r="N338">
        <v>0</v>
      </c>
      <c r="O338">
        <v>0</v>
      </c>
      <c r="P338">
        <v>10441</v>
      </c>
    </row>
    <row r="339" spans="1:16">
      <c r="A339">
        <v>473116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473116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8636</v>
      </c>
      <c r="H340">
        <v>20880</v>
      </c>
      <c r="I340">
        <v>9488</v>
      </c>
      <c r="J340">
        <v>19080</v>
      </c>
      <c r="K340">
        <v>0</v>
      </c>
      <c r="L340">
        <v>58084</v>
      </c>
      <c r="M340">
        <v>0</v>
      </c>
      <c r="N340">
        <v>2372</v>
      </c>
      <c r="O340">
        <v>2372</v>
      </c>
      <c r="P340">
        <v>60456</v>
      </c>
    </row>
    <row r="341" spans="1:16">
      <c r="A341">
        <v>473116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473116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473116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473116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473116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473116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473116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58050</v>
      </c>
      <c r="K347">
        <v>2550</v>
      </c>
      <c r="L347">
        <v>60600</v>
      </c>
      <c r="M347">
        <v>0</v>
      </c>
      <c r="N347">
        <v>0</v>
      </c>
      <c r="O347">
        <v>0</v>
      </c>
      <c r="P347">
        <v>60600</v>
      </c>
    </row>
    <row r="348" spans="1:16">
      <c r="A348">
        <v>473116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630</v>
      </c>
      <c r="K348">
        <v>210</v>
      </c>
      <c r="L348">
        <v>840</v>
      </c>
      <c r="M348">
        <v>0</v>
      </c>
      <c r="N348">
        <v>0</v>
      </c>
      <c r="O348">
        <v>0</v>
      </c>
      <c r="P348">
        <v>840</v>
      </c>
    </row>
    <row r="349" spans="1:16">
      <c r="A349">
        <v>473116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1</v>
      </c>
      <c r="J349">
        <v>5</v>
      </c>
      <c r="K349">
        <v>0</v>
      </c>
      <c r="L349">
        <v>6</v>
      </c>
      <c r="M349">
        <v>0</v>
      </c>
      <c r="N349">
        <v>2</v>
      </c>
      <c r="O349">
        <v>2</v>
      </c>
      <c r="P349">
        <v>8</v>
      </c>
    </row>
    <row r="350" spans="1:16">
      <c r="A350">
        <v>473116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473116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3</v>
      </c>
      <c r="I351">
        <v>1</v>
      </c>
      <c r="J351">
        <v>2</v>
      </c>
      <c r="K351">
        <v>0</v>
      </c>
      <c r="L351">
        <v>6</v>
      </c>
      <c r="M351">
        <v>0</v>
      </c>
      <c r="N351">
        <v>2</v>
      </c>
      <c r="O351">
        <v>2</v>
      </c>
      <c r="P351">
        <v>8</v>
      </c>
    </row>
    <row r="352" spans="1:16">
      <c r="A352">
        <v>473116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473116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473116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1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473116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473116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473116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473116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473116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473116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473116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473116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3</v>
      </c>
      <c r="H362">
        <v>6</v>
      </c>
      <c r="I362">
        <v>5</v>
      </c>
      <c r="J362">
        <v>8</v>
      </c>
      <c r="K362">
        <v>1</v>
      </c>
      <c r="L362">
        <v>23</v>
      </c>
      <c r="M362">
        <v>0</v>
      </c>
      <c r="N362">
        <v>4</v>
      </c>
      <c r="O362">
        <v>4</v>
      </c>
      <c r="P362">
        <v>27</v>
      </c>
    </row>
    <row r="363" spans="1:16">
      <c r="A363">
        <v>473116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3</v>
      </c>
      <c r="H363">
        <v>6</v>
      </c>
      <c r="I363">
        <v>2</v>
      </c>
      <c r="J363">
        <v>8</v>
      </c>
      <c r="K363">
        <v>0</v>
      </c>
      <c r="L363">
        <v>19</v>
      </c>
      <c r="M363">
        <v>0</v>
      </c>
      <c r="N363">
        <v>4</v>
      </c>
      <c r="O363">
        <v>4</v>
      </c>
      <c r="P363">
        <v>23</v>
      </c>
    </row>
    <row r="364" spans="1:16">
      <c r="A364">
        <v>473116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2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473116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473116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2</v>
      </c>
      <c r="K366">
        <v>0</v>
      </c>
      <c r="L366">
        <v>3</v>
      </c>
      <c r="M366">
        <v>0</v>
      </c>
      <c r="N366">
        <v>2</v>
      </c>
      <c r="O366">
        <v>2</v>
      </c>
      <c r="P366">
        <v>5</v>
      </c>
    </row>
    <row r="367" spans="1:16">
      <c r="A367">
        <v>473116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473116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2</v>
      </c>
      <c r="H368">
        <v>2</v>
      </c>
      <c r="I368">
        <v>0</v>
      </c>
      <c r="J368">
        <v>1</v>
      </c>
      <c r="K368">
        <v>0</v>
      </c>
      <c r="L368">
        <v>5</v>
      </c>
      <c r="M368">
        <v>0</v>
      </c>
      <c r="N368">
        <v>0</v>
      </c>
      <c r="O368">
        <v>0</v>
      </c>
      <c r="P368">
        <v>5</v>
      </c>
    </row>
    <row r="369" spans="1:16">
      <c r="A369">
        <v>473116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1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473116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3</v>
      </c>
      <c r="I370">
        <v>1</v>
      </c>
      <c r="J370">
        <v>2</v>
      </c>
      <c r="K370">
        <v>0</v>
      </c>
      <c r="L370">
        <v>6</v>
      </c>
      <c r="M370">
        <v>0</v>
      </c>
      <c r="N370">
        <v>2</v>
      </c>
      <c r="O370">
        <v>2</v>
      </c>
      <c r="P370">
        <v>8</v>
      </c>
    </row>
    <row r="371" spans="1:16">
      <c r="A371">
        <v>473116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473116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473116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473116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473116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473116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473116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473116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3</v>
      </c>
      <c r="H378">
        <v>2</v>
      </c>
      <c r="I378">
        <v>0</v>
      </c>
      <c r="J378">
        <v>1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473116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2</v>
      </c>
      <c r="J379">
        <v>0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473116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473116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473116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473116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473116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473116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473116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2</v>
      </c>
      <c r="J386">
        <v>0</v>
      </c>
      <c r="K386">
        <v>0</v>
      </c>
      <c r="L386">
        <v>2</v>
      </c>
      <c r="M386">
        <v>0</v>
      </c>
      <c r="N386">
        <v>0</v>
      </c>
      <c r="O386">
        <v>0</v>
      </c>
      <c r="P386">
        <v>2</v>
      </c>
    </row>
    <row r="387" spans="1:16">
      <c r="A387">
        <v>473116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473116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473116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473116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473116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473116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473116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473116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473116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1242</v>
      </c>
      <c r="J395">
        <v>72516</v>
      </c>
      <c r="K395">
        <v>0</v>
      </c>
      <c r="L395">
        <v>73758</v>
      </c>
      <c r="M395">
        <v>0</v>
      </c>
      <c r="N395">
        <v>4666</v>
      </c>
      <c r="O395">
        <v>4666</v>
      </c>
      <c r="P395">
        <v>78424</v>
      </c>
    </row>
    <row r="396" spans="1:16">
      <c r="A396">
        <v>473116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4897</v>
      </c>
      <c r="I396">
        <v>0</v>
      </c>
      <c r="J396">
        <v>0</v>
      </c>
      <c r="K396">
        <v>0</v>
      </c>
      <c r="L396">
        <v>4897</v>
      </c>
      <c r="M396">
        <v>0</v>
      </c>
      <c r="N396">
        <v>0</v>
      </c>
      <c r="O396">
        <v>0</v>
      </c>
      <c r="P396">
        <v>4897</v>
      </c>
    </row>
    <row r="397" spans="1:16">
      <c r="A397">
        <v>473116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3042</v>
      </c>
      <c r="I397">
        <v>1680</v>
      </c>
      <c r="J397">
        <v>2028</v>
      </c>
      <c r="K397">
        <v>0</v>
      </c>
      <c r="L397">
        <v>6750</v>
      </c>
      <c r="M397">
        <v>0</v>
      </c>
      <c r="N397">
        <v>1000</v>
      </c>
      <c r="O397">
        <v>1000</v>
      </c>
      <c r="P397">
        <v>7750</v>
      </c>
    </row>
    <row r="398" spans="1:16">
      <c r="A398">
        <v>473116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473116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473116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27248</v>
      </c>
      <c r="J400">
        <v>0</v>
      </c>
      <c r="K400">
        <v>18176</v>
      </c>
      <c r="L400">
        <v>45424</v>
      </c>
      <c r="M400">
        <v>0</v>
      </c>
      <c r="N400">
        <v>0</v>
      </c>
      <c r="O400">
        <v>0</v>
      </c>
      <c r="P400">
        <v>45424</v>
      </c>
    </row>
    <row r="401" spans="1:16">
      <c r="A401">
        <v>473116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18176</v>
      </c>
      <c r="L401">
        <v>18176</v>
      </c>
      <c r="M401">
        <v>0</v>
      </c>
      <c r="N401">
        <v>0</v>
      </c>
      <c r="O401">
        <v>0</v>
      </c>
      <c r="P401">
        <v>18176</v>
      </c>
    </row>
    <row r="402" spans="1:16">
      <c r="A402">
        <v>473116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27248</v>
      </c>
      <c r="J402">
        <v>0</v>
      </c>
      <c r="K402">
        <v>0</v>
      </c>
      <c r="L402">
        <v>27248</v>
      </c>
      <c r="M402">
        <v>0</v>
      </c>
      <c r="N402">
        <v>0</v>
      </c>
      <c r="O402">
        <v>0</v>
      </c>
      <c r="P402">
        <v>27248</v>
      </c>
    </row>
    <row r="403" spans="1:16">
      <c r="A403">
        <v>473116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473116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473116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473116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473116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473116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22251</v>
      </c>
      <c r="H408">
        <v>23171</v>
      </c>
      <c r="I408">
        <v>92976</v>
      </c>
      <c r="J408">
        <v>95651</v>
      </c>
      <c r="K408">
        <v>18176</v>
      </c>
      <c r="L408">
        <v>252225</v>
      </c>
      <c r="M408">
        <v>0</v>
      </c>
      <c r="N408">
        <v>5666</v>
      </c>
      <c r="O408">
        <v>5666</v>
      </c>
      <c r="P408">
        <v>257891</v>
      </c>
    </row>
    <row r="409" spans="1:16">
      <c r="A409">
        <v>473116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22251</v>
      </c>
      <c r="H409">
        <v>23171</v>
      </c>
      <c r="I409">
        <v>2922</v>
      </c>
      <c r="J409">
        <v>95651</v>
      </c>
      <c r="K409">
        <v>0</v>
      </c>
      <c r="L409">
        <v>143995</v>
      </c>
      <c r="M409">
        <v>0</v>
      </c>
      <c r="N409">
        <v>5666</v>
      </c>
      <c r="O409">
        <v>5666</v>
      </c>
      <c r="P409">
        <v>149661</v>
      </c>
    </row>
    <row r="410" spans="1:16">
      <c r="A410">
        <v>473116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66974</v>
      </c>
      <c r="K410">
        <v>0</v>
      </c>
      <c r="L410">
        <v>66974</v>
      </c>
      <c r="M410">
        <v>0</v>
      </c>
      <c r="N410">
        <v>0</v>
      </c>
      <c r="O410">
        <v>0</v>
      </c>
      <c r="P410">
        <v>66974</v>
      </c>
    </row>
    <row r="411" spans="1:16">
      <c r="A411">
        <v>473116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473116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1242</v>
      </c>
      <c r="J412">
        <v>4968</v>
      </c>
      <c r="K412">
        <v>0</v>
      </c>
      <c r="L412">
        <v>6210</v>
      </c>
      <c r="M412">
        <v>0</v>
      </c>
      <c r="N412">
        <v>4666</v>
      </c>
      <c r="O412">
        <v>4666</v>
      </c>
      <c r="P412">
        <v>10876</v>
      </c>
    </row>
    <row r="413" spans="1:16">
      <c r="A413">
        <v>473116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473116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21269</v>
      </c>
      <c r="H414">
        <v>15232</v>
      </c>
      <c r="I414">
        <v>0</v>
      </c>
      <c r="J414">
        <v>21107</v>
      </c>
      <c r="K414">
        <v>0</v>
      </c>
      <c r="L414">
        <v>57608</v>
      </c>
      <c r="M414">
        <v>0</v>
      </c>
      <c r="N414">
        <v>0</v>
      </c>
      <c r="O414">
        <v>0</v>
      </c>
      <c r="P414">
        <v>57608</v>
      </c>
    </row>
    <row r="415" spans="1:16">
      <c r="A415">
        <v>473116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982</v>
      </c>
      <c r="H415">
        <v>0</v>
      </c>
      <c r="I415">
        <v>0</v>
      </c>
      <c r="J415">
        <v>0</v>
      </c>
      <c r="K415">
        <v>0</v>
      </c>
      <c r="L415">
        <v>982</v>
      </c>
      <c r="M415">
        <v>0</v>
      </c>
      <c r="N415">
        <v>0</v>
      </c>
      <c r="O415">
        <v>0</v>
      </c>
      <c r="P415">
        <v>982</v>
      </c>
    </row>
    <row r="416" spans="1:16">
      <c r="A416">
        <v>473116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3042</v>
      </c>
      <c r="I416">
        <v>1680</v>
      </c>
      <c r="J416">
        <v>2028</v>
      </c>
      <c r="K416">
        <v>0</v>
      </c>
      <c r="L416">
        <v>6750</v>
      </c>
      <c r="M416">
        <v>0</v>
      </c>
      <c r="N416">
        <v>1000</v>
      </c>
      <c r="O416">
        <v>1000</v>
      </c>
      <c r="P416">
        <v>7750</v>
      </c>
    </row>
    <row r="417" spans="1:16">
      <c r="A417">
        <v>473116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4897</v>
      </c>
      <c r="I417">
        <v>0</v>
      </c>
      <c r="J417">
        <v>0</v>
      </c>
      <c r="K417">
        <v>0</v>
      </c>
      <c r="L417">
        <v>4897</v>
      </c>
      <c r="M417">
        <v>0</v>
      </c>
      <c r="N417">
        <v>0</v>
      </c>
      <c r="O417">
        <v>0</v>
      </c>
      <c r="P417">
        <v>4897</v>
      </c>
    </row>
    <row r="418" spans="1:16">
      <c r="A418">
        <v>473116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473116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473116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574</v>
      </c>
      <c r="K420">
        <v>0</v>
      </c>
      <c r="L420">
        <v>574</v>
      </c>
      <c r="M420">
        <v>0</v>
      </c>
      <c r="N420">
        <v>0</v>
      </c>
      <c r="O420">
        <v>0</v>
      </c>
      <c r="P420">
        <v>574</v>
      </c>
    </row>
    <row r="421" spans="1:16">
      <c r="A421">
        <v>473116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473116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473116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473116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22251</v>
      </c>
      <c r="H424">
        <v>15232</v>
      </c>
      <c r="I424">
        <v>0</v>
      </c>
      <c r="J424">
        <v>21107</v>
      </c>
      <c r="K424">
        <v>0</v>
      </c>
      <c r="L424">
        <v>58590</v>
      </c>
      <c r="M424">
        <v>0</v>
      </c>
      <c r="N424">
        <v>0</v>
      </c>
      <c r="O424">
        <v>0</v>
      </c>
      <c r="P424">
        <v>58590</v>
      </c>
    </row>
    <row r="425" spans="1:16">
      <c r="A425">
        <v>473116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62806</v>
      </c>
      <c r="J425">
        <v>0</v>
      </c>
      <c r="K425">
        <v>0</v>
      </c>
      <c r="L425">
        <v>62806</v>
      </c>
      <c r="M425">
        <v>0</v>
      </c>
      <c r="N425">
        <v>0</v>
      </c>
      <c r="O425">
        <v>0</v>
      </c>
      <c r="P425">
        <v>62806</v>
      </c>
    </row>
    <row r="426" spans="1:16">
      <c r="A426">
        <v>473116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473116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473116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473116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473116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473116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473116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62806</v>
      </c>
      <c r="J432">
        <v>0</v>
      </c>
      <c r="K432">
        <v>0</v>
      </c>
      <c r="L432">
        <v>62806</v>
      </c>
      <c r="M432">
        <v>0</v>
      </c>
      <c r="N432">
        <v>0</v>
      </c>
      <c r="O432">
        <v>0</v>
      </c>
      <c r="P432">
        <v>62806</v>
      </c>
    </row>
    <row r="433" spans="1:16">
      <c r="A433">
        <v>473116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473116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473116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473116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473116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473116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473116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473116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473116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12420</v>
      </c>
      <c r="J441">
        <v>725160</v>
      </c>
      <c r="K441">
        <v>0</v>
      </c>
      <c r="L441">
        <v>737580</v>
      </c>
      <c r="M441">
        <v>0</v>
      </c>
      <c r="N441">
        <v>46660</v>
      </c>
      <c r="O441">
        <v>46660</v>
      </c>
      <c r="P441">
        <v>784240</v>
      </c>
    </row>
    <row r="442" spans="1:16">
      <c r="A442">
        <v>473116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48970</v>
      </c>
      <c r="I442">
        <v>0</v>
      </c>
      <c r="J442">
        <v>0</v>
      </c>
      <c r="K442">
        <v>0</v>
      </c>
      <c r="L442">
        <v>48970</v>
      </c>
      <c r="M442">
        <v>0</v>
      </c>
      <c r="N442">
        <v>0</v>
      </c>
      <c r="O442">
        <v>0</v>
      </c>
      <c r="P442">
        <v>48970</v>
      </c>
    </row>
    <row r="443" spans="1:16">
      <c r="A443">
        <v>473116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30420</v>
      </c>
      <c r="I443">
        <v>16800</v>
      </c>
      <c r="J443">
        <v>20280</v>
      </c>
      <c r="K443">
        <v>0</v>
      </c>
      <c r="L443">
        <v>67500</v>
      </c>
      <c r="M443">
        <v>0</v>
      </c>
      <c r="N443">
        <v>10000</v>
      </c>
      <c r="O443">
        <v>10000</v>
      </c>
      <c r="P443">
        <v>77500</v>
      </c>
    </row>
    <row r="444" spans="1:16">
      <c r="A444">
        <v>473116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473116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473116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272480</v>
      </c>
      <c r="J446">
        <v>0</v>
      </c>
      <c r="K446">
        <v>181760</v>
      </c>
      <c r="L446">
        <v>454240</v>
      </c>
      <c r="M446">
        <v>0</v>
      </c>
      <c r="N446">
        <v>0</v>
      </c>
      <c r="O446">
        <v>0</v>
      </c>
      <c r="P446">
        <v>454240</v>
      </c>
    </row>
    <row r="447" spans="1:16">
      <c r="A447">
        <v>473116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181760</v>
      </c>
      <c r="L447">
        <v>181760</v>
      </c>
      <c r="M447">
        <v>0</v>
      </c>
      <c r="N447">
        <v>0</v>
      </c>
      <c r="O447">
        <v>0</v>
      </c>
      <c r="P447">
        <v>181760</v>
      </c>
    </row>
    <row r="448" spans="1:16">
      <c r="A448">
        <v>473116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272480</v>
      </c>
      <c r="J448">
        <v>0</v>
      </c>
      <c r="K448">
        <v>0</v>
      </c>
      <c r="L448">
        <v>272480</v>
      </c>
      <c r="M448">
        <v>0</v>
      </c>
      <c r="N448">
        <v>0</v>
      </c>
      <c r="O448">
        <v>0</v>
      </c>
      <c r="P448">
        <v>272480</v>
      </c>
    </row>
    <row r="449" spans="1:16">
      <c r="A449">
        <v>473116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473116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473116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473116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473116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473116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222510</v>
      </c>
      <c r="H454">
        <v>231710</v>
      </c>
      <c r="I454">
        <v>929760</v>
      </c>
      <c r="J454">
        <v>956510</v>
      </c>
      <c r="K454">
        <v>181760</v>
      </c>
      <c r="L454">
        <v>2522250</v>
      </c>
      <c r="M454">
        <v>0</v>
      </c>
      <c r="N454">
        <v>56660</v>
      </c>
      <c r="O454">
        <v>56660</v>
      </c>
      <c r="P454">
        <v>2578910</v>
      </c>
    </row>
    <row r="455" spans="1:16">
      <c r="A455">
        <v>473116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222510</v>
      </c>
      <c r="H455">
        <v>231710</v>
      </c>
      <c r="I455">
        <v>29220</v>
      </c>
      <c r="J455">
        <v>956510</v>
      </c>
      <c r="K455">
        <v>0</v>
      </c>
      <c r="L455">
        <v>1439950</v>
      </c>
      <c r="M455">
        <v>0</v>
      </c>
      <c r="N455">
        <v>56660</v>
      </c>
      <c r="O455">
        <v>56660</v>
      </c>
      <c r="P455">
        <v>1496610</v>
      </c>
    </row>
    <row r="456" spans="1:16">
      <c r="A456">
        <v>473116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669740</v>
      </c>
      <c r="K456">
        <v>0</v>
      </c>
      <c r="L456">
        <v>669740</v>
      </c>
      <c r="M456">
        <v>0</v>
      </c>
      <c r="N456">
        <v>0</v>
      </c>
      <c r="O456">
        <v>0</v>
      </c>
      <c r="P456">
        <v>669740</v>
      </c>
    </row>
    <row r="457" spans="1:16">
      <c r="A457">
        <v>473116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473116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12420</v>
      </c>
      <c r="J458">
        <v>49680</v>
      </c>
      <c r="K458">
        <v>0</v>
      </c>
      <c r="L458">
        <v>62100</v>
      </c>
      <c r="M458">
        <v>0</v>
      </c>
      <c r="N458">
        <v>46660</v>
      </c>
      <c r="O458">
        <v>46660</v>
      </c>
      <c r="P458">
        <v>108760</v>
      </c>
    </row>
    <row r="459" spans="1:16">
      <c r="A459">
        <v>473116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473116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212690</v>
      </c>
      <c r="H460">
        <v>152320</v>
      </c>
      <c r="I460">
        <v>0</v>
      </c>
      <c r="J460">
        <v>211070</v>
      </c>
      <c r="K460">
        <v>0</v>
      </c>
      <c r="L460">
        <v>576080</v>
      </c>
      <c r="M460">
        <v>0</v>
      </c>
      <c r="N460">
        <v>0</v>
      </c>
      <c r="O460">
        <v>0</v>
      </c>
      <c r="P460">
        <v>576080</v>
      </c>
    </row>
    <row r="461" spans="1:16">
      <c r="A461">
        <v>473116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9820</v>
      </c>
      <c r="H461">
        <v>0</v>
      </c>
      <c r="I461">
        <v>0</v>
      </c>
      <c r="J461">
        <v>0</v>
      </c>
      <c r="K461">
        <v>0</v>
      </c>
      <c r="L461">
        <v>9820</v>
      </c>
      <c r="M461">
        <v>0</v>
      </c>
      <c r="N461">
        <v>0</v>
      </c>
      <c r="O461">
        <v>0</v>
      </c>
      <c r="P461">
        <v>9820</v>
      </c>
    </row>
    <row r="462" spans="1:16">
      <c r="A462">
        <v>473116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30420</v>
      </c>
      <c r="I462">
        <v>16800</v>
      </c>
      <c r="J462">
        <v>20280</v>
      </c>
      <c r="K462">
        <v>0</v>
      </c>
      <c r="L462">
        <v>67500</v>
      </c>
      <c r="M462">
        <v>0</v>
      </c>
      <c r="N462">
        <v>10000</v>
      </c>
      <c r="O462">
        <v>10000</v>
      </c>
      <c r="P462">
        <v>77500</v>
      </c>
    </row>
    <row r="463" spans="1:16">
      <c r="A463">
        <v>473116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48970</v>
      </c>
      <c r="I463">
        <v>0</v>
      </c>
      <c r="J463">
        <v>0</v>
      </c>
      <c r="K463">
        <v>0</v>
      </c>
      <c r="L463">
        <v>48970</v>
      </c>
      <c r="M463">
        <v>0</v>
      </c>
      <c r="N463">
        <v>0</v>
      </c>
      <c r="O463">
        <v>0</v>
      </c>
      <c r="P463">
        <v>48970</v>
      </c>
    </row>
    <row r="464" spans="1:16">
      <c r="A464">
        <v>473116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473116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473116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5740</v>
      </c>
      <c r="K466">
        <v>0</v>
      </c>
      <c r="L466">
        <v>5740</v>
      </c>
      <c r="M466">
        <v>0</v>
      </c>
      <c r="N466">
        <v>0</v>
      </c>
      <c r="O466">
        <v>0</v>
      </c>
      <c r="P466">
        <v>5740</v>
      </c>
    </row>
    <row r="467" spans="1:16">
      <c r="A467">
        <v>473116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473116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473116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473116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222510</v>
      </c>
      <c r="H470">
        <v>152320</v>
      </c>
      <c r="I470">
        <v>0</v>
      </c>
      <c r="J470">
        <v>211070</v>
      </c>
      <c r="K470">
        <v>0</v>
      </c>
      <c r="L470">
        <v>585900</v>
      </c>
      <c r="M470">
        <v>0</v>
      </c>
      <c r="N470">
        <v>0</v>
      </c>
      <c r="O470">
        <v>0</v>
      </c>
      <c r="P470">
        <v>585900</v>
      </c>
    </row>
    <row r="471" spans="1:16">
      <c r="A471">
        <v>473116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628060</v>
      </c>
      <c r="J471">
        <v>0</v>
      </c>
      <c r="K471">
        <v>0</v>
      </c>
      <c r="L471">
        <v>628060</v>
      </c>
      <c r="M471">
        <v>0</v>
      </c>
      <c r="N471">
        <v>0</v>
      </c>
      <c r="O471">
        <v>0</v>
      </c>
      <c r="P471">
        <v>628060</v>
      </c>
    </row>
    <row r="472" spans="1:16">
      <c r="A472">
        <v>473116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473116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473116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473116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473116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473116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473116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628060</v>
      </c>
      <c r="J478">
        <v>0</v>
      </c>
      <c r="K478">
        <v>0</v>
      </c>
      <c r="L478">
        <v>628060</v>
      </c>
      <c r="M478">
        <v>0</v>
      </c>
      <c r="N478">
        <v>0</v>
      </c>
      <c r="O478">
        <v>0</v>
      </c>
      <c r="P478">
        <v>628060</v>
      </c>
    </row>
    <row r="479" spans="1:16">
      <c r="A479">
        <v>473116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473116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473116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473116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473116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473116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473116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473116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473116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9936</v>
      </c>
      <c r="J487">
        <v>580128</v>
      </c>
      <c r="K487">
        <v>0</v>
      </c>
      <c r="L487">
        <v>590064</v>
      </c>
      <c r="M487">
        <v>0</v>
      </c>
      <c r="N487">
        <v>37328</v>
      </c>
      <c r="O487">
        <v>37328</v>
      </c>
      <c r="P487">
        <v>627392</v>
      </c>
    </row>
    <row r="488" spans="1:16">
      <c r="A488">
        <v>473116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39176</v>
      </c>
      <c r="I488">
        <v>0</v>
      </c>
      <c r="J488">
        <v>0</v>
      </c>
      <c r="K488">
        <v>0</v>
      </c>
      <c r="L488">
        <v>39176</v>
      </c>
      <c r="M488">
        <v>0</v>
      </c>
      <c r="N488">
        <v>0</v>
      </c>
      <c r="O488">
        <v>0</v>
      </c>
      <c r="P488">
        <v>39176</v>
      </c>
    </row>
    <row r="489" spans="1:16">
      <c r="A489">
        <v>473116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24336</v>
      </c>
      <c r="I489">
        <v>13440</v>
      </c>
      <c r="J489">
        <v>16224</v>
      </c>
      <c r="K489">
        <v>0</v>
      </c>
      <c r="L489">
        <v>54000</v>
      </c>
      <c r="M489">
        <v>0</v>
      </c>
      <c r="N489">
        <v>8000</v>
      </c>
      <c r="O489">
        <v>8000</v>
      </c>
      <c r="P489">
        <v>62000</v>
      </c>
    </row>
    <row r="490" spans="1:16">
      <c r="A490">
        <v>473116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473116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473116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217984</v>
      </c>
      <c r="J492">
        <v>0</v>
      </c>
      <c r="K492">
        <v>145408</v>
      </c>
      <c r="L492">
        <v>363392</v>
      </c>
      <c r="M492">
        <v>0</v>
      </c>
      <c r="N492">
        <v>0</v>
      </c>
      <c r="O492">
        <v>0</v>
      </c>
      <c r="P492">
        <v>363392</v>
      </c>
    </row>
    <row r="493" spans="1:16">
      <c r="A493">
        <v>473116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145408</v>
      </c>
      <c r="L493">
        <v>145408</v>
      </c>
      <c r="M493">
        <v>0</v>
      </c>
      <c r="N493">
        <v>0</v>
      </c>
      <c r="O493">
        <v>0</v>
      </c>
      <c r="P493">
        <v>145408</v>
      </c>
    </row>
    <row r="494" spans="1:16">
      <c r="A494">
        <v>473116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217984</v>
      </c>
      <c r="J494">
        <v>0</v>
      </c>
      <c r="K494">
        <v>0</v>
      </c>
      <c r="L494">
        <v>217984</v>
      </c>
      <c r="M494">
        <v>0</v>
      </c>
      <c r="N494">
        <v>0</v>
      </c>
      <c r="O494">
        <v>0</v>
      </c>
      <c r="P494">
        <v>217984</v>
      </c>
    </row>
    <row r="495" spans="1:16">
      <c r="A495">
        <v>473116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473116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473116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473116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473116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473116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178008</v>
      </c>
      <c r="H500">
        <v>185368</v>
      </c>
      <c r="I500">
        <v>743808</v>
      </c>
      <c r="J500">
        <v>765208</v>
      </c>
      <c r="K500">
        <v>145408</v>
      </c>
      <c r="L500">
        <v>2017800</v>
      </c>
      <c r="M500">
        <v>0</v>
      </c>
      <c r="N500">
        <v>45328</v>
      </c>
      <c r="O500">
        <v>45328</v>
      </c>
      <c r="P500">
        <v>2063128</v>
      </c>
    </row>
    <row r="501" spans="1:16">
      <c r="A501">
        <v>473116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178008</v>
      </c>
      <c r="H501">
        <v>185368</v>
      </c>
      <c r="I501">
        <v>23376</v>
      </c>
      <c r="J501">
        <v>765208</v>
      </c>
      <c r="K501">
        <v>0</v>
      </c>
      <c r="L501">
        <v>1151960</v>
      </c>
      <c r="M501">
        <v>0</v>
      </c>
      <c r="N501">
        <v>45328</v>
      </c>
      <c r="O501">
        <v>45328</v>
      </c>
      <c r="P501">
        <v>1197288</v>
      </c>
    </row>
    <row r="502" spans="1:16">
      <c r="A502">
        <v>473116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535792</v>
      </c>
      <c r="K502">
        <v>0</v>
      </c>
      <c r="L502">
        <v>535792</v>
      </c>
      <c r="M502">
        <v>0</v>
      </c>
      <c r="N502">
        <v>0</v>
      </c>
      <c r="O502">
        <v>0</v>
      </c>
      <c r="P502">
        <v>535792</v>
      </c>
    </row>
    <row r="503" spans="1:16">
      <c r="A503">
        <v>473116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473116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9936</v>
      </c>
      <c r="J504">
        <v>39744</v>
      </c>
      <c r="K504">
        <v>0</v>
      </c>
      <c r="L504">
        <v>49680</v>
      </c>
      <c r="M504">
        <v>0</v>
      </c>
      <c r="N504">
        <v>37328</v>
      </c>
      <c r="O504">
        <v>37328</v>
      </c>
      <c r="P504">
        <v>87008</v>
      </c>
    </row>
    <row r="505" spans="1:16">
      <c r="A505">
        <v>473116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473116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170152</v>
      </c>
      <c r="H506">
        <v>121856</v>
      </c>
      <c r="I506">
        <v>0</v>
      </c>
      <c r="J506">
        <v>168856</v>
      </c>
      <c r="K506">
        <v>0</v>
      </c>
      <c r="L506">
        <v>460864</v>
      </c>
      <c r="M506">
        <v>0</v>
      </c>
      <c r="N506">
        <v>0</v>
      </c>
      <c r="O506">
        <v>0</v>
      </c>
      <c r="P506">
        <v>460864</v>
      </c>
    </row>
    <row r="507" spans="1:16">
      <c r="A507">
        <v>473116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7856</v>
      </c>
      <c r="H507">
        <v>0</v>
      </c>
      <c r="I507">
        <v>0</v>
      </c>
      <c r="J507">
        <v>0</v>
      </c>
      <c r="K507">
        <v>0</v>
      </c>
      <c r="L507">
        <v>7856</v>
      </c>
      <c r="M507">
        <v>0</v>
      </c>
      <c r="N507">
        <v>0</v>
      </c>
      <c r="O507">
        <v>0</v>
      </c>
      <c r="P507">
        <v>7856</v>
      </c>
    </row>
    <row r="508" spans="1:16">
      <c r="A508">
        <v>473116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24336</v>
      </c>
      <c r="I508">
        <v>13440</v>
      </c>
      <c r="J508">
        <v>16224</v>
      </c>
      <c r="K508">
        <v>0</v>
      </c>
      <c r="L508">
        <v>54000</v>
      </c>
      <c r="M508">
        <v>0</v>
      </c>
      <c r="N508">
        <v>8000</v>
      </c>
      <c r="O508">
        <v>8000</v>
      </c>
      <c r="P508">
        <v>62000</v>
      </c>
    </row>
    <row r="509" spans="1:16">
      <c r="A509">
        <v>473116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39176</v>
      </c>
      <c r="I509">
        <v>0</v>
      </c>
      <c r="J509">
        <v>0</v>
      </c>
      <c r="K509">
        <v>0</v>
      </c>
      <c r="L509">
        <v>39176</v>
      </c>
      <c r="M509">
        <v>0</v>
      </c>
      <c r="N509">
        <v>0</v>
      </c>
      <c r="O509">
        <v>0</v>
      </c>
      <c r="P509">
        <v>39176</v>
      </c>
    </row>
    <row r="510" spans="1:16">
      <c r="A510">
        <v>473116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473116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473116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4592</v>
      </c>
      <c r="K512">
        <v>0</v>
      </c>
      <c r="L512">
        <v>4592</v>
      </c>
      <c r="M512">
        <v>0</v>
      </c>
      <c r="N512">
        <v>0</v>
      </c>
      <c r="O512">
        <v>0</v>
      </c>
      <c r="P512">
        <v>4592</v>
      </c>
    </row>
    <row r="513" spans="1:16">
      <c r="A513">
        <v>473116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473116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473116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473116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178008</v>
      </c>
      <c r="H516">
        <v>121856</v>
      </c>
      <c r="I516">
        <v>0</v>
      </c>
      <c r="J516">
        <v>168856</v>
      </c>
      <c r="K516">
        <v>0</v>
      </c>
      <c r="L516">
        <v>468720</v>
      </c>
      <c r="M516">
        <v>0</v>
      </c>
      <c r="N516">
        <v>0</v>
      </c>
      <c r="O516">
        <v>0</v>
      </c>
      <c r="P516">
        <v>468720</v>
      </c>
    </row>
    <row r="517" spans="1:16">
      <c r="A517">
        <v>473116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502448</v>
      </c>
      <c r="J517">
        <v>0</v>
      </c>
      <c r="K517">
        <v>0</v>
      </c>
      <c r="L517">
        <v>502448</v>
      </c>
      <c r="M517">
        <v>0</v>
      </c>
      <c r="N517">
        <v>0</v>
      </c>
      <c r="O517">
        <v>0</v>
      </c>
      <c r="P517">
        <v>502448</v>
      </c>
    </row>
    <row r="518" spans="1:16">
      <c r="A518">
        <v>473116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473116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473116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473116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473116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473116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473116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502448</v>
      </c>
      <c r="J524">
        <v>0</v>
      </c>
      <c r="K524">
        <v>0</v>
      </c>
      <c r="L524">
        <v>502448</v>
      </c>
      <c r="M524">
        <v>0</v>
      </c>
      <c r="N524">
        <v>0</v>
      </c>
      <c r="O524">
        <v>0</v>
      </c>
      <c r="P524">
        <v>502448</v>
      </c>
    </row>
    <row r="525" spans="1:16">
      <c r="A525">
        <v>473116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473116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473116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473116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473116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473116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473116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473116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473116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3</v>
      </c>
      <c r="J533">
        <v>9</v>
      </c>
      <c r="K533">
        <v>0</v>
      </c>
      <c r="L533">
        <v>12</v>
      </c>
      <c r="M533">
        <v>0</v>
      </c>
      <c r="N533">
        <v>0</v>
      </c>
      <c r="O533">
        <v>0</v>
      </c>
      <c r="P533">
        <v>12</v>
      </c>
    </row>
    <row r="534" spans="1:16">
      <c r="A534">
        <v>473116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473116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1</v>
      </c>
      <c r="H535">
        <v>2</v>
      </c>
      <c r="I535">
        <v>2</v>
      </c>
      <c r="J535">
        <v>5</v>
      </c>
      <c r="K535">
        <v>1</v>
      </c>
      <c r="L535">
        <v>11</v>
      </c>
      <c r="M535">
        <v>0</v>
      </c>
      <c r="N535">
        <v>1</v>
      </c>
      <c r="O535">
        <v>1</v>
      </c>
      <c r="P535">
        <v>12</v>
      </c>
    </row>
    <row r="536" spans="1:16">
      <c r="A536">
        <v>473116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473116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473116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473116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473116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0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473116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473116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473116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473116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473116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473116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5</v>
      </c>
      <c r="H546">
        <v>4</v>
      </c>
      <c r="I546">
        <v>8</v>
      </c>
      <c r="J546">
        <v>18</v>
      </c>
      <c r="K546">
        <v>3</v>
      </c>
      <c r="L546">
        <v>38</v>
      </c>
      <c r="M546">
        <v>0</v>
      </c>
      <c r="N546">
        <v>1</v>
      </c>
      <c r="O546">
        <v>1</v>
      </c>
      <c r="P546">
        <v>39</v>
      </c>
    </row>
    <row r="547" spans="1:16">
      <c r="A547">
        <v>473116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3</v>
      </c>
      <c r="H547">
        <v>4</v>
      </c>
      <c r="I547">
        <v>7</v>
      </c>
      <c r="J547">
        <v>18</v>
      </c>
      <c r="K547">
        <v>3</v>
      </c>
      <c r="L547">
        <v>35</v>
      </c>
      <c r="M547">
        <v>0</v>
      </c>
      <c r="N547">
        <v>1</v>
      </c>
      <c r="O547">
        <v>1</v>
      </c>
      <c r="P547">
        <v>36</v>
      </c>
    </row>
    <row r="548" spans="1:16">
      <c r="A548">
        <v>473116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5</v>
      </c>
      <c r="K548">
        <v>0</v>
      </c>
      <c r="L548">
        <v>7</v>
      </c>
      <c r="M548">
        <v>0</v>
      </c>
      <c r="N548">
        <v>0</v>
      </c>
      <c r="O548">
        <v>0</v>
      </c>
      <c r="P548">
        <v>7</v>
      </c>
    </row>
    <row r="549" spans="1:16">
      <c r="A549">
        <v>473116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473116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2</v>
      </c>
      <c r="K550">
        <v>0</v>
      </c>
      <c r="L550">
        <v>2</v>
      </c>
      <c r="M550">
        <v>0</v>
      </c>
      <c r="N550">
        <v>0</v>
      </c>
      <c r="O550">
        <v>0</v>
      </c>
      <c r="P550">
        <v>2</v>
      </c>
    </row>
    <row r="551" spans="1:16">
      <c r="A551">
        <v>473116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473116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0</v>
      </c>
      <c r="J552">
        <v>0</v>
      </c>
      <c r="K552">
        <v>2</v>
      </c>
      <c r="L552">
        <v>6</v>
      </c>
      <c r="M552">
        <v>0</v>
      </c>
      <c r="N552">
        <v>0</v>
      </c>
      <c r="O552">
        <v>0</v>
      </c>
      <c r="P552">
        <v>6</v>
      </c>
    </row>
    <row r="553" spans="1:16">
      <c r="A553">
        <v>473116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2</v>
      </c>
      <c r="J553">
        <v>3</v>
      </c>
      <c r="K553">
        <v>0</v>
      </c>
      <c r="L553">
        <v>5</v>
      </c>
      <c r="M553">
        <v>0</v>
      </c>
      <c r="N553">
        <v>0</v>
      </c>
      <c r="O553">
        <v>0</v>
      </c>
      <c r="P553">
        <v>5</v>
      </c>
    </row>
    <row r="554" spans="1:16">
      <c r="A554">
        <v>473116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1</v>
      </c>
      <c r="H554">
        <v>2</v>
      </c>
      <c r="I554">
        <v>2</v>
      </c>
      <c r="J554">
        <v>5</v>
      </c>
      <c r="K554">
        <v>1</v>
      </c>
      <c r="L554">
        <v>11</v>
      </c>
      <c r="M554">
        <v>0</v>
      </c>
      <c r="N554">
        <v>1</v>
      </c>
      <c r="O554">
        <v>1</v>
      </c>
      <c r="P554">
        <v>12</v>
      </c>
    </row>
    <row r="555" spans="1:16">
      <c r="A555">
        <v>473116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473116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473116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473116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0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473116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473116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</v>
      </c>
      <c r="K560">
        <v>0</v>
      </c>
      <c r="L560">
        <v>1</v>
      </c>
      <c r="M560">
        <v>0</v>
      </c>
      <c r="N560">
        <v>0</v>
      </c>
      <c r="O560">
        <v>0</v>
      </c>
      <c r="P560">
        <v>1</v>
      </c>
    </row>
    <row r="561" spans="1:16">
      <c r="A561">
        <v>473116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473116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2</v>
      </c>
      <c r="J562">
        <v>3</v>
      </c>
      <c r="K562">
        <v>2</v>
      </c>
      <c r="L562">
        <v>11</v>
      </c>
      <c r="M562">
        <v>0</v>
      </c>
      <c r="N562">
        <v>0</v>
      </c>
      <c r="O562">
        <v>0</v>
      </c>
      <c r="P562">
        <v>11</v>
      </c>
    </row>
    <row r="563" spans="1:16">
      <c r="A563">
        <v>473116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473116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473116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473116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473116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473116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473116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473116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0</v>
      </c>
      <c r="K570">
        <v>0</v>
      </c>
      <c r="L570">
        <v>2</v>
      </c>
      <c r="M570">
        <v>0</v>
      </c>
      <c r="N570">
        <v>0</v>
      </c>
      <c r="O570">
        <v>0</v>
      </c>
      <c r="P570">
        <v>2</v>
      </c>
    </row>
    <row r="571" spans="1:16">
      <c r="A571">
        <v>473116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473116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473116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473116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473116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473116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473116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473116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473116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2260</v>
      </c>
      <c r="J579">
        <v>24770</v>
      </c>
      <c r="K579">
        <v>0</v>
      </c>
      <c r="L579">
        <v>27030</v>
      </c>
      <c r="M579">
        <v>0</v>
      </c>
      <c r="N579">
        <v>0</v>
      </c>
      <c r="O579">
        <v>0</v>
      </c>
      <c r="P579">
        <v>27030</v>
      </c>
    </row>
    <row r="580" spans="1:16">
      <c r="A580">
        <v>473116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473116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250</v>
      </c>
      <c r="H581">
        <v>3730</v>
      </c>
      <c r="I581">
        <v>1500</v>
      </c>
      <c r="J581">
        <v>6232</v>
      </c>
      <c r="K581">
        <v>1425</v>
      </c>
      <c r="L581">
        <v>13137</v>
      </c>
      <c r="M581">
        <v>0</v>
      </c>
      <c r="N581">
        <v>1000</v>
      </c>
      <c r="O581">
        <v>1000</v>
      </c>
      <c r="P581">
        <v>14137</v>
      </c>
    </row>
    <row r="582" spans="1:16">
      <c r="A582">
        <v>473116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473116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473116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36492</v>
      </c>
      <c r="J584">
        <v>0</v>
      </c>
      <c r="K584">
        <v>-6224</v>
      </c>
      <c r="L584">
        <v>30268</v>
      </c>
      <c r="M584">
        <v>0</v>
      </c>
      <c r="N584">
        <v>0</v>
      </c>
      <c r="O584">
        <v>0</v>
      </c>
      <c r="P584">
        <v>30268</v>
      </c>
    </row>
    <row r="585" spans="1:16">
      <c r="A585">
        <v>473116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473116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36492</v>
      </c>
      <c r="J586">
        <v>0</v>
      </c>
      <c r="K586">
        <v>-6224</v>
      </c>
      <c r="L586">
        <v>30268</v>
      </c>
      <c r="M586">
        <v>0</v>
      </c>
      <c r="N586">
        <v>0</v>
      </c>
      <c r="O586">
        <v>0</v>
      </c>
      <c r="P586">
        <v>30268</v>
      </c>
    </row>
    <row r="587" spans="1:16">
      <c r="A587">
        <v>473116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473116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473116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473116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473116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473116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56128</v>
      </c>
      <c r="H592">
        <v>35991</v>
      </c>
      <c r="I592">
        <v>88306</v>
      </c>
      <c r="J592">
        <v>140534</v>
      </c>
      <c r="K592">
        <v>-2777</v>
      </c>
      <c r="L592">
        <v>318182</v>
      </c>
      <c r="M592">
        <v>0</v>
      </c>
      <c r="N592">
        <v>1000</v>
      </c>
      <c r="O592">
        <v>1000</v>
      </c>
      <c r="P592">
        <v>319182</v>
      </c>
    </row>
    <row r="593" spans="1:16">
      <c r="A593">
        <v>473116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25868</v>
      </c>
      <c r="H593">
        <v>35991</v>
      </c>
      <c r="I593">
        <v>51814</v>
      </c>
      <c r="J593">
        <v>140534</v>
      </c>
      <c r="K593">
        <v>3447</v>
      </c>
      <c r="L593">
        <v>257654</v>
      </c>
      <c r="M593">
        <v>0</v>
      </c>
      <c r="N593">
        <v>1000</v>
      </c>
      <c r="O593">
        <v>1000</v>
      </c>
      <c r="P593">
        <v>258654</v>
      </c>
    </row>
    <row r="594" spans="1:16">
      <c r="A594">
        <v>473116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1576</v>
      </c>
      <c r="J594">
        <v>9194</v>
      </c>
      <c r="K594">
        <v>0</v>
      </c>
      <c r="L594">
        <v>10770</v>
      </c>
      <c r="M594">
        <v>0</v>
      </c>
      <c r="N594">
        <v>0</v>
      </c>
      <c r="O594">
        <v>0</v>
      </c>
      <c r="P594">
        <v>10770</v>
      </c>
    </row>
    <row r="595" spans="1:16">
      <c r="A595">
        <v>473116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473116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13524</v>
      </c>
      <c r="K596">
        <v>0</v>
      </c>
      <c r="L596">
        <v>13524</v>
      </c>
      <c r="M596">
        <v>0</v>
      </c>
      <c r="N596">
        <v>0</v>
      </c>
      <c r="O596">
        <v>0</v>
      </c>
      <c r="P596">
        <v>13524</v>
      </c>
    </row>
    <row r="597" spans="1:16">
      <c r="A597">
        <v>473116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473116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25618</v>
      </c>
      <c r="H598">
        <v>32261</v>
      </c>
      <c r="I598">
        <v>0</v>
      </c>
      <c r="J598">
        <v>0</v>
      </c>
      <c r="K598">
        <v>2022</v>
      </c>
      <c r="L598">
        <v>59901</v>
      </c>
      <c r="M598">
        <v>0</v>
      </c>
      <c r="N598">
        <v>0</v>
      </c>
      <c r="O598">
        <v>0</v>
      </c>
      <c r="P598">
        <v>59901</v>
      </c>
    </row>
    <row r="599" spans="1:16">
      <c r="A599">
        <v>473116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48054</v>
      </c>
      <c r="J599">
        <v>83068</v>
      </c>
      <c r="K599">
        <v>0</v>
      </c>
      <c r="L599">
        <v>131122</v>
      </c>
      <c r="M599">
        <v>0</v>
      </c>
      <c r="N599">
        <v>0</v>
      </c>
      <c r="O599">
        <v>0</v>
      </c>
      <c r="P599">
        <v>131122</v>
      </c>
    </row>
    <row r="600" spans="1:16">
      <c r="A600">
        <v>473116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250</v>
      </c>
      <c r="H600">
        <v>3730</v>
      </c>
      <c r="I600">
        <v>1500</v>
      </c>
      <c r="J600">
        <v>6232</v>
      </c>
      <c r="K600">
        <v>1425</v>
      </c>
      <c r="L600">
        <v>13137</v>
      </c>
      <c r="M600">
        <v>0</v>
      </c>
      <c r="N600">
        <v>1000</v>
      </c>
      <c r="O600">
        <v>1000</v>
      </c>
      <c r="P600">
        <v>14137</v>
      </c>
    </row>
    <row r="601" spans="1:16">
      <c r="A601">
        <v>473116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473116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473116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473116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684</v>
      </c>
      <c r="J604">
        <v>2052</v>
      </c>
      <c r="K604">
        <v>0</v>
      </c>
      <c r="L604">
        <v>2736</v>
      </c>
      <c r="M604">
        <v>0</v>
      </c>
      <c r="N604">
        <v>0</v>
      </c>
      <c r="O604">
        <v>0</v>
      </c>
      <c r="P604">
        <v>2736</v>
      </c>
    </row>
    <row r="605" spans="1:16">
      <c r="A605">
        <v>473116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473116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26464</v>
      </c>
      <c r="K606">
        <v>0</v>
      </c>
      <c r="L606">
        <v>26464</v>
      </c>
      <c r="M606">
        <v>0</v>
      </c>
      <c r="N606">
        <v>0</v>
      </c>
      <c r="O606">
        <v>0</v>
      </c>
      <c r="P606">
        <v>26464</v>
      </c>
    </row>
    <row r="607" spans="1:16">
      <c r="A607">
        <v>473116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473116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25618</v>
      </c>
      <c r="H608">
        <v>32261</v>
      </c>
      <c r="I608">
        <v>48054</v>
      </c>
      <c r="J608">
        <v>83068</v>
      </c>
      <c r="K608">
        <v>2022</v>
      </c>
      <c r="L608">
        <v>191023</v>
      </c>
      <c r="M608">
        <v>0</v>
      </c>
      <c r="N608">
        <v>0</v>
      </c>
      <c r="O608">
        <v>0</v>
      </c>
      <c r="P608">
        <v>191023</v>
      </c>
    </row>
    <row r="609" spans="1:16">
      <c r="A609">
        <v>473116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30260</v>
      </c>
      <c r="H609">
        <v>0</v>
      </c>
      <c r="I609">
        <v>0</v>
      </c>
      <c r="J609">
        <v>0</v>
      </c>
      <c r="K609">
        <v>0</v>
      </c>
      <c r="L609">
        <v>30260</v>
      </c>
      <c r="M609">
        <v>0</v>
      </c>
      <c r="N609">
        <v>0</v>
      </c>
      <c r="O609">
        <v>0</v>
      </c>
      <c r="P609">
        <v>30260</v>
      </c>
    </row>
    <row r="610" spans="1:16">
      <c r="A610">
        <v>473116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473116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473116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473116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473116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473116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473116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30260</v>
      </c>
      <c r="H616">
        <v>0</v>
      </c>
      <c r="I616">
        <v>0</v>
      </c>
      <c r="J616">
        <v>0</v>
      </c>
      <c r="K616">
        <v>0</v>
      </c>
      <c r="L616">
        <v>30260</v>
      </c>
      <c r="M616">
        <v>0</v>
      </c>
      <c r="N616">
        <v>0</v>
      </c>
      <c r="O616">
        <v>0</v>
      </c>
      <c r="P616">
        <v>30260</v>
      </c>
    </row>
    <row r="617" spans="1:16">
      <c r="A617">
        <v>473116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473116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473116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473116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473116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473116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473116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473116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473116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22600</v>
      </c>
      <c r="J625">
        <v>247700</v>
      </c>
      <c r="K625">
        <v>0</v>
      </c>
      <c r="L625">
        <v>270300</v>
      </c>
      <c r="M625">
        <v>0</v>
      </c>
      <c r="N625">
        <v>0</v>
      </c>
      <c r="O625">
        <v>0</v>
      </c>
      <c r="P625">
        <v>270300</v>
      </c>
    </row>
    <row r="626" spans="1:16">
      <c r="A626">
        <v>473116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473116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2500</v>
      </c>
      <c r="H627">
        <v>37300</v>
      </c>
      <c r="I627">
        <v>15000</v>
      </c>
      <c r="J627">
        <v>62320</v>
      </c>
      <c r="K627">
        <v>14250</v>
      </c>
      <c r="L627">
        <v>131370</v>
      </c>
      <c r="M627">
        <v>0</v>
      </c>
      <c r="N627">
        <v>10000</v>
      </c>
      <c r="O627">
        <v>10000</v>
      </c>
      <c r="P627">
        <v>141370</v>
      </c>
    </row>
    <row r="628" spans="1:16">
      <c r="A628">
        <v>473116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473116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473116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364920</v>
      </c>
      <c r="J630">
        <v>0</v>
      </c>
      <c r="K630">
        <v>-62240</v>
      </c>
      <c r="L630">
        <v>302680</v>
      </c>
      <c r="M630">
        <v>0</v>
      </c>
      <c r="N630">
        <v>0</v>
      </c>
      <c r="O630">
        <v>0</v>
      </c>
      <c r="P630">
        <v>302680</v>
      </c>
    </row>
    <row r="631" spans="1:16">
      <c r="A631">
        <v>473116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473116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364920</v>
      </c>
      <c r="J632">
        <v>0</v>
      </c>
      <c r="K632">
        <v>-62240</v>
      </c>
      <c r="L632">
        <v>302680</v>
      </c>
      <c r="M632">
        <v>0</v>
      </c>
      <c r="N632">
        <v>0</v>
      </c>
      <c r="O632">
        <v>0</v>
      </c>
      <c r="P632">
        <v>302680</v>
      </c>
    </row>
    <row r="633" spans="1:16">
      <c r="A633">
        <v>473116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473116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473116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473116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473116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473116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561280</v>
      </c>
      <c r="H638">
        <v>359910</v>
      </c>
      <c r="I638">
        <v>883060</v>
      </c>
      <c r="J638">
        <v>1405340</v>
      </c>
      <c r="K638">
        <v>-27770</v>
      </c>
      <c r="L638">
        <v>3181820</v>
      </c>
      <c r="M638">
        <v>0</v>
      </c>
      <c r="N638">
        <v>10000</v>
      </c>
      <c r="O638">
        <v>10000</v>
      </c>
      <c r="P638">
        <v>3191820</v>
      </c>
    </row>
    <row r="639" spans="1:16">
      <c r="A639">
        <v>473116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258680</v>
      </c>
      <c r="H639">
        <v>359910</v>
      </c>
      <c r="I639">
        <v>518140</v>
      </c>
      <c r="J639">
        <v>1405340</v>
      </c>
      <c r="K639">
        <v>34470</v>
      </c>
      <c r="L639">
        <v>2576540</v>
      </c>
      <c r="M639">
        <v>0</v>
      </c>
      <c r="N639">
        <v>10000</v>
      </c>
      <c r="O639">
        <v>10000</v>
      </c>
      <c r="P639">
        <v>2586540</v>
      </c>
    </row>
    <row r="640" spans="1:16">
      <c r="A640">
        <v>473116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15760</v>
      </c>
      <c r="J640">
        <v>91940</v>
      </c>
      <c r="K640">
        <v>0</v>
      </c>
      <c r="L640">
        <v>107700</v>
      </c>
      <c r="M640">
        <v>0</v>
      </c>
      <c r="N640">
        <v>0</v>
      </c>
      <c r="O640">
        <v>0</v>
      </c>
      <c r="P640">
        <v>107700</v>
      </c>
    </row>
    <row r="641" spans="1:16">
      <c r="A641">
        <v>473116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473116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135240</v>
      </c>
      <c r="K642">
        <v>0</v>
      </c>
      <c r="L642">
        <v>135240</v>
      </c>
      <c r="M642">
        <v>0</v>
      </c>
      <c r="N642">
        <v>0</v>
      </c>
      <c r="O642">
        <v>0</v>
      </c>
      <c r="P642">
        <v>135240</v>
      </c>
    </row>
    <row r="643" spans="1:16">
      <c r="A643">
        <v>473116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473116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256180</v>
      </c>
      <c r="H644">
        <v>322610</v>
      </c>
      <c r="I644">
        <v>0</v>
      </c>
      <c r="J644">
        <v>0</v>
      </c>
      <c r="K644">
        <v>20220</v>
      </c>
      <c r="L644">
        <v>599010</v>
      </c>
      <c r="M644">
        <v>0</v>
      </c>
      <c r="N644">
        <v>0</v>
      </c>
      <c r="O644">
        <v>0</v>
      </c>
      <c r="P644">
        <v>599010</v>
      </c>
    </row>
    <row r="645" spans="1:16">
      <c r="A645">
        <v>473116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480540</v>
      </c>
      <c r="J645">
        <v>830680</v>
      </c>
      <c r="K645">
        <v>0</v>
      </c>
      <c r="L645">
        <v>1311220</v>
      </c>
      <c r="M645">
        <v>0</v>
      </c>
      <c r="N645">
        <v>0</v>
      </c>
      <c r="O645">
        <v>0</v>
      </c>
      <c r="P645">
        <v>1311220</v>
      </c>
    </row>
    <row r="646" spans="1:16">
      <c r="A646">
        <v>473116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2500</v>
      </c>
      <c r="H646">
        <v>37300</v>
      </c>
      <c r="I646">
        <v>15000</v>
      </c>
      <c r="J646">
        <v>62320</v>
      </c>
      <c r="K646">
        <v>14250</v>
      </c>
      <c r="L646">
        <v>131370</v>
      </c>
      <c r="M646">
        <v>0</v>
      </c>
      <c r="N646">
        <v>10000</v>
      </c>
      <c r="O646">
        <v>10000</v>
      </c>
      <c r="P646">
        <v>141370</v>
      </c>
    </row>
    <row r="647" spans="1:16">
      <c r="A647">
        <v>473116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473116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473116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473116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6840</v>
      </c>
      <c r="J650">
        <v>20520</v>
      </c>
      <c r="K650">
        <v>0</v>
      </c>
      <c r="L650">
        <v>27360</v>
      </c>
      <c r="M650">
        <v>0</v>
      </c>
      <c r="N650">
        <v>0</v>
      </c>
      <c r="O650">
        <v>0</v>
      </c>
      <c r="P650">
        <v>27360</v>
      </c>
    </row>
    <row r="651" spans="1:16">
      <c r="A651">
        <v>473116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473116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264640</v>
      </c>
      <c r="K652">
        <v>0</v>
      </c>
      <c r="L652">
        <v>264640</v>
      </c>
      <c r="M652">
        <v>0</v>
      </c>
      <c r="N652">
        <v>0</v>
      </c>
      <c r="O652">
        <v>0</v>
      </c>
      <c r="P652">
        <v>264640</v>
      </c>
    </row>
    <row r="653" spans="1:16">
      <c r="A653">
        <v>473116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473116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256180</v>
      </c>
      <c r="H654">
        <v>322610</v>
      </c>
      <c r="I654">
        <v>480540</v>
      </c>
      <c r="J654">
        <v>830680</v>
      </c>
      <c r="K654">
        <v>20220</v>
      </c>
      <c r="L654">
        <v>1910230</v>
      </c>
      <c r="M654">
        <v>0</v>
      </c>
      <c r="N654">
        <v>0</v>
      </c>
      <c r="O654">
        <v>0</v>
      </c>
      <c r="P654">
        <v>1910230</v>
      </c>
    </row>
    <row r="655" spans="1:16">
      <c r="A655">
        <v>473116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302600</v>
      </c>
      <c r="H655">
        <v>0</v>
      </c>
      <c r="I655">
        <v>0</v>
      </c>
      <c r="J655">
        <v>0</v>
      </c>
      <c r="K655">
        <v>0</v>
      </c>
      <c r="L655">
        <v>302600</v>
      </c>
      <c r="M655">
        <v>0</v>
      </c>
      <c r="N655">
        <v>0</v>
      </c>
      <c r="O655">
        <v>0</v>
      </c>
      <c r="P655">
        <v>302600</v>
      </c>
    </row>
    <row r="656" spans="1:16">
      <c r="A656">
        <v>473116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473116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473116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473116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473116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473116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473116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302600</v>
      </c>
      <c r="H662">
        <v>0</v>
      </c>
      <c r="I662">
        <v>0</v>
      </c>
      <c r="J662">
        <v>0</v>
      </c>
      <c r="K662">
        <v>0</v>
      </c>
      <c r="L662">
        <v>302600</v>
      </c>
      <c r="M662">
        <v>0</v>
      </c>
      <c r="N662">
        <v>0</v>
      </c>
      <c r="O662">
        <v>0</v>
      </c>
      <c r="P662">
        <v>302600</v>
      </c>
    </row>
    <row r="663" spans="1:16">
      <c r="A663">
        <v>473116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473116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473116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473116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473116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473116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473116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473116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473116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15820</v>
      </c>
      <c r="J671">
        <v>173390</v>
      </c>
      <c r="K671">
        <v>0</v>
      </c>
      <c r="L671">
        <v>189210</v>
      </c>
      <c r="M671">
        <v>0</v>
      </c>
      <c r="N671">
        <v>0</v>
      </c>
      <c r="O671">
        <v>0</v>
      </c>
      <c r="P671">
        <v>189210</v>
      </c>
    </row>
    <row r="672" spans="1:16">
      <c r="A672">
        <v>473116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473116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1750</v>
      </c>
      <c r="H673">
        <v>26110</v>
      </c>
      <c r="I673">
        <v>10500</v>
      </c>
      <c r="J673">
        <v>43624</v>
      </c>
      <c r="K673">
        <v>9975</v>
      </c>
      <c r="L673">
        <v>91959</v>
      </c>
      <c r="M673">
        <v>0</v>
      </c>
      <c r="N673">
        <v>7000</v>
      </c>
      <c r="O673">
        <v>7000</v>
      </c>
      <c r="P673">
        <v>98959</v>
      </c>
    </row>
    <row r="674" spans="1:16">
      <c r="A674">
        <v>473116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473116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473116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255444</v>
      </c>
      <c r="J676">
        <v>0</v>
      </c>
      <c r="K676">
        <v>-43568</v>
      </c>
      <c r="L676">
        <v>211876</v>
      </c>
      <c r="M676">
        <v>0</v>
      </c>
      <c r="N676">
        <v>0</v>
      </c>
      <c r="O676">
        <v>0</v>
      </c>
      <c r="P676">
        <v>211876</v>
      </c>
    </row>
    <row r="677" spans="1:16">
      <c r="A677">
        <v>473116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473116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255444</v>
      </c>
      <c r="J678">
        <v>0</v>
      </c>
      <c r="K678">
        <v>-43568</v>
      </c>
      <c r="L678">
        <v>211876</v>
      </c>
      <c r="M678">
        <v>0</v>
      </c>
      <c r="N678">
        <v>0</v>
      </c>
      <c r="O678">
        <v>0</v>
      </c>
      <c r="P678">
        <v>211876</v>
      </c>
    </row>
    <row r="679" spans="1:16">
      <c r="A679">
        <v>473116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473116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473116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473116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473116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473116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392896</v>
      </c>
      <c r="H684">
        <v>251937</v>
      </c>
      <c r="I684">
        <v>618142</v>
      </c>
      <c r="J684">
        <v>983738</v>
      </c>
      <c r="K684">
        <v>-19439</v>
      </c>
      <c r="L684">
        <v>2227274</v>
      </c>
      <c r="M684">
        <v>0</v>
      </c>
      <c r="N684">
        <v>7000</v>
      </c>
      <c r="O684">
        <v>7000</v>
      </c>
      <c r="P684">
        <v>2234274</v>
      </c>
    </row>
    <row r="685" spans="1:16">
      <c r="A685">
        <v>473116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181076</v>
      </c>
      <c r="H685">
        <v>251937</v>
      </c>
      <c r="I685">
        <v>362698</v>
      </c>
      <c r="J685">
        <v>983738</v>
      </c>
      <c r="K685">
        <v>24129</v>
      </c>
      <c r="L685">
        <v>1803578</v>
      </c>
      <c r="M685">
        <v>0</v>
      </c>
      <c r="N685">
        <v>7000</v>
      </c>
      <c r="O685">
        <v>7000</v>
      </c>
      <c r="P685">
        <v>1810578</v>
      </c>
    </row>
    <row r="686" spans="1:16">
      <c r="A686">
        <v>473116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11032</v>
      </c>
      <c r="J686">
        <v>64358</v>
      </c>
      <c r="K686">
        <v>0</v>
      </c>
      <c r="L686">
        <v>75390</v>
      </c>
      <c r="M686">
        <v>0</v>
      </c>
      <c r="N686">
        <v>0</v>
      </c>
      <c r="O686">
        <v>0</v>
      </c>
      <c r="P686">
        <v>75390</v>
      </c>
    </row>
    <row r="687" spans="1:16">
      <c r="A687">
        <v>473116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473116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94668</v>
      </c>
      <c r="K688">
        <v>0</v>
      </c>
      <c r="L688">
        <v>94668</v>
      </c>
      <c r="M688">
        <v>0</v>
      </c>
      <c r="N688">
        <v>0</v>
      </c>
      <c r="O688">
        <v>0</v>
      </c>
      <c r="P688">
        <v>94668</v>
      </c>
    </row>
    <row r="689" spans="1:16">
      <c r="A689">
        <v>473116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473116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179326</v>
      </c>
      <c r="H690">
        <v>225827</v>
      </c>
      <c r="I690">
        <v>0</v>
      </c>
      <c r="J690">
        <v>0</v>
      </c>
      <c r="K690">
        <v>14154</v>
      </c>
      <c r="L690">
        <v>419307</v>
      </c>
      <c r="M690">
        <v>0</v>
      </c>
      <c r="N690">
        <v>0</v>
      </c>
      <c r="O690">
        <v>0</v>
      </c>
      <c r="P690">
        <v>419307</v>
      </c>
    </row>
    <row r="691" spans="1:16">
      <c r="A691">
        <v>473116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336378</v>
      </c>
      <c r="J691">
        <v>581476</v>
      </c>
      <c r="K691">
        <v>0</v>
      </c>
      <c r="L691">
        <v>917854</v>
      </c>
      <c r="M691">
        <v>0</v>
      </c>
      <c r="N691">
        <v>0</v>
      </c>
      <c r="O691">
        <v>0</v>
      </c>
      <c r="P691">
        <v>917854</v>
      </c>
    </row>
    <row r="692" spans="1:16">
      <c r="A692">
        <v>473116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1750</v>
      </c>
      <c r="H692">
        <v>26110</v>
      </c>
      <c r="I692">
        <v>10500</v>
      </c>
      <c r="J692">
        <v>43624</v>
      </c>
      <c r="K692">
        <v>9975</v>
      </c>
      <c r="L692">
        <v>91959</v>
      </c>
      <c r="M692">
        <v>0</v>
      </c>
      <c r="N692">
        <v>7000</v>
      </c>
      <c r="O692">
        <v>7000</v>
      </c>
      <c r="P692">
        <v>98959</v>
      </c>
    </row>
    <row r="693" spans="1:16">
      <c r="A693">
        <v>473116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473116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473116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473116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4788</v>
      </c>
      <c r="J696">
        <v>14364</v>
      </c>
      <c r="K696">
        <v>0</v>
      </c>
      <c r="L696">
        <v>19152</v>
      </c>
      <c r="M696">
        <v>0</v>
      </c>
      <c r="N696">
        <v>0</v>
      </c>
      <c r="O696">
        <v>0</v>
      </c>
      <c r="P696">
        <v>19152</v>
      </c>
    </row>
    <row r="697" spans="1:16">
      <c r="A697">
        <v>473116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473116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185248</v>
      </c>
      <c r="K698">
        <v>0</v>
      </c>
      <c r="L698">
        <v>185248</v>
      </c>
      <c r="M698">
        <v>0</v>
      </c>
      <c r="N698">
        <v>0</v>
      </c>
      <c r="O698">
        <v>0</v>
      </c>
      <c r="P698">
        <v>185248</v>
      </c>
    </row>
    <row r="699" spans="1:16">
      <c r="A699">
        <v>473116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473116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179326</v>
      </c>
      <c r="H700">
        <v>225827</v>
      </c>
      <c r="I700">
        <v>336378</v>
      </c>
      <c r="J700">
        <v>581476</v>
      </c>
      <c r="K700">
        <v>14154</v>
      </c>
      <c r="L700">
        <v>1337161</v>
      </c>
      <c r="M700">
        <v>0</v>
      </c>
      <c r="N700">
        <v>0</v>
      </c>
      <c r="O700">
        <v>0</v>
      </c>
      <c r="P700">
        <v>1337161</v>
      </c>
    </row>
    <row r="701" spans="1:16">
      <c r="A701">
        <v>473116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211820</v>
      </c>
      <c r="H701">
        <v>0</v>
      </c>
      <c r="I701">
        <v>0</v>
      </c>
      <c r="J701">
        <v>0</v>
      </c>
      <c r="K701">
        <v>0</v>
      </c>
      <c r="L701">
        <v>211820</v>
      </c>
      <c r="M701">
        <v>0</v>
      </c>
      <c r="N701">
        <v>0</v>
      </c>
      <c r="O701">
        <v>0</v>
      </c>
      <c r="P701">
        <v>211820</v>
      </c>
    </row>
    <row r="702" spans="1:16">
      <c r="A702">
        <v>473116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473116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473116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473116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473116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473116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473116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211820</v>
      </c>
      <c r="H708">
        <v>0</v>
      </c>
      <c r="I708">
        <v>0</v>
      </c>
      <c r="J708">
        <v>0</v>
      </c>
      <c r="K708">
        <v>0</v>
      </c>
      <c r="L708">
        <v>211820</v>
      </c>
      <c r="M708">
        <v>0</v>
      </c>
      <c r="N708">
        <v>0</v>
      </c>
      <c r="O708">
        <v>0</v>
      </c>
      <c r="P708">
        <v>211820</v>
      </c>
    </row>
    <row r="709" spans="1:16">
      <c r="A709">
        <v>473116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473116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473116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473116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473116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473116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473116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473116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473116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3</v>
      </c>
      <c r="K717">
        <v>0</v>
      </c>
      <c r="L717">
        <v>6</v>
      </c>
      <c r="M717">
        <v>0</v>
      </c>
      <c r="N717">
        <v>0</v>
      </c>
      <c r="O717">
        <v>0</v>
      </c>
      <c r="P717">
        <v>6</v>
      </c>
    </row>
    <row r="718" spans="1:16">
      <c r="A718">
        <v>473116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473116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1</v>
      </c>
      <c r="K719">
        <v>0</v>
      </c>
      <c r="L719">
        <v>4</v>
      </c>
      <c r="M719">
        <v>0</v>
      </c>
      <c r="N719">
        <v>1</v>
      </c>
      <c r="O719">
        <v>1</v>
      </c>
      <c r="P719">
        <v>5</v>
      </c>
    </row>
    <row r="720" spans="1:16">
      <c r="A720">
        <v>473116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473116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473116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1</v>
      </c>
      <c r="I722">
        <v>0</v>
      </c>
      <c r="J722">
        <v>0</v>
      </c>
      <c r="K722">
        <v>1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473116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473116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1</v>
      </c>
      <c r="I724">
        <v>0</v>
      </c>
      <c r="J724">
        <v>0</v>
      </c>
      <c r="K724">
        <v>1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473116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473116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473116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473116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473116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473116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2</v>
      </c>
      <c r="H730">
        <v>9</v>
      </c>
      <c r="I730">
        <v>3</v>
      </c>
      <c r="J730">
        <v>5</v>
      </c>
      <c r="K730">
        <v>1</v>
      </c>
      <c r="L730">
        <v>20</v>
      </c>
      <c r="M730">
        <v>0</v>
      </c>
      <c r="N730">
        <v>2</v>
      </c>
      <c r="O730">
        <v>2</v>
      </c>
      <c r="P730">
        <v>22</v>
      </c>
    </row>
    <row r="731" spans="1:16">
      <c r="A731">
        <v>473116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1</v>
      </c>
      <c r="H731">
        <v>6</v>
      </c>
      <c r="I731">
        <v>2</v>
      </c>
      <c r="J731">
        <v>4</v>
      </c>
      <c r="K731">
        <v>0</v>
      </c>
      <c r="L731">
        <v>13</v>
      </c>
      <c r="M731">
        <v>0</v>
      </c>
      <c r="N731">
        <v>1</v>
      </c>
      <c r="O731">
        <v>1</v>
      </c>
      <c r="P731">
        <v>14</v>
      </c>
    </row>
    <row r="732" spans="1:16">
      <c r="A732">
        <v>473116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0</v>
      </c>
      <c r="J732">
        <v>1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473116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473116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1</v>
      </c>
      <c r="J734">
        <v>0</v>
      </c>
      <c r="K734">
        <v>0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473116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473116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0</v>
      </c>
      <c r="J736">
        <v>0</v>
      </c>
      <c r="K736">
        <v>0</v>
      </c>
      <c r="L736">
        <v>3</v>
      </c>
      <c r="M736">
        <v>0</v>
      </c>
      <c r="N736">
        <v>0</v>
      </c>
      <c r="O736">
        <v>0</v>
      </c>
      <c r="P736">
        <v>3</v>
      </c>
    </row>
    <row r="737" spans="1:16">
      <c r="A737">
        <v>473116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473116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1</v>
      </c>
      <c r="K738">
        <v>0</v>
      </c>
      <c r="L738">
        <v>4</v>
      </c>
      <c r="M738">
        <v>0</v>
      </c>
      <c r="N738">
        <v>1</v>
      </c>
      <c r="O738">
        <v>1</v>
      </c>
      <c r="P738">
        <v>5</v>
      </c>
    </row>
    <row r="739" spans="1:16">
      <c r="A739">
        <v>473116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473116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473116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473116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2</v>
      </c>
      <c r="K742">
        <v>0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473116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473116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473116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1</v>
      </c>
      <c r="H745">
        <v>2</v>
      </c>
      <c r="I745">
        <v>1</v>
      </c>
      <c r="J745">
        <v>1</v>
      </c>
      <c r="K745">
        <v>0</v>
      </c>
      <c r="L745">
        <v>5</v>
      </c>
      <c r="M745">
        <v>0</v>
      </c>
      <c r="N745">
        <v>1</v>
      </c>
      <c r="O745">
        <v>1</v>
      </c>
      <c r="P745">
        <v>6</v>
      </c>
    </row>
    <row r="746" spans="1:16">
      <c r="A746">
        <v>473116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1</v>
      </c>
      <c r="H746">
        <v>2</v>
      </c>
      <c r="I746">
        <v>0</v>
      </c>
      <c r="J746">
        <v>0</v>
      </c>
      <c r="K746">
        <v>0</v>
      </c>
      <c r="L746">
        <v>3</v>
      </c>
      <c r="M746">
        <v>0</v>
      </c>
      <c r="N746">
        <v>0</v>
      </c>
      <c r="O746">
        <v>0</v>
      </c>
      <c r="P746">
        <v>3</v>
      </c>
    </row>
    <row r="747" spans="1:16">
      <c r="A747">
        <v>473116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473116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473116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473116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473116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473116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473116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473116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473116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473116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473116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473116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473116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473116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473116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473116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473116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6934</v>
      </c>
      <c r="I763">
        <v>8115</v>
      </c>
      <c r="J763">
        <v>31242</v>
      </c>
      <c r="K763">
        <v>0</v>
      </c>
      <c r="L763">
        <v>46291</v>
      </c>
      <c r="M763">
        <v>0</v>
      </c>
      <c r="N763">
        <v>0</v>
      </c>
      <c r="O763">
        <v>0</v>
      </c>
      <c r="P763">
        <v>46291</v>
      </c>
    </row>
    <row r="764" spans="1:16">
      <c r="A764">
        <v>473116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473116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1224</v>
      </c>
      <c r="I765">
        <v>1618</v>
      </c>
      <c r="J765">
        <v>2800</v>
      </c>
      <c r="K765">
        <v>0</v>
      </c>
      <c r="L765">
        <v>5642</v>
      </c>
      <c r="M765">
        <v>0</v>
      </c>
      <c r="N765">
        <v>1100</v>
      </c>
      <c r="O765">
        <v>1100</v>
      </c>
      <c r="P765">
        <v>6742</v>
      </c>
    </row>
    <row r="766" spans="1:16">
      <c r="A766">
        <v>473116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473116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473116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38201</v>
      </c>
      <c r="I768">
        <v>0</v>
      </c>
      <c r="J768">
        <v>0</v>
      </c>
      <c r="K768">
        <v>43942</v>
      </c>
      <c r="L768">
        <v>82143</v>
      </c>
      <c r="M768">
        <v>0</v>
      </c>
      <c r="N768">
        <v>0</v>
      </c>
      <c r="O768">
        <v>0</v>
      </c>
      <c r="P768">
        <v>82143</v>
      </c>
    </row>
    <row r="769" spans="1:16">
      <c r="A769">
        <v>473116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473116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38201</v>
      </c>
      <c r="I770">
        <v>0</v>
      </c>
      <c r="J770">
        <v>0</v>
      </c>
      <c r="K770">
        <v>43942</v>
      </c>
      <c r="L770">
        <v>82143</v>
      </c>
      <c r="M770">
        <v>0</v>
      </c>
      <c r="N770">
        <v>0</v>
      </c>
      <c r="O770">
        <v>0</v>
      </c>
      <c r="P770">
        <v>82143</v>
      </c>
    </row>
    <row r="771" spans="1:16">
      <c r="A771">
        <v>473116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473116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473116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473116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473116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473116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3820</v>
      </c>
      <c r="H776">
        <v>67222</v>
      </c>
      <c r="I776">
        <v>11467</v>
      </c>
      <c r="J776">
        <v>35874</v>
      </c>
      <c r="K776">
        <v>43942</v>
      </c>
      <c r="L776">
        <v>162325</v>
      </c>
      <c r="M776">
        <v>0</v>
      </c>
      <c r="N776">
        <v>1538</v>
      </c>
      <c r="O776">
        <v>1538</v>
      </c>
      <c r="P776">
        <v>163863</v>
      </c>
    </row>
    <row r="777" spans="1:16">
      <c r="A777">
        <v>473116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2313</v>
      </c>
      <c r="H777">
        <v>26723</v>
      </c>
      <c r="I777">
        <v>9733</v>
      </c>
      <c r="J777">
        <v>34042</v>
      </c>
      <c r="K777">
        <v>0</v>
      </c>
      <c r="L777">
        <v>72811</v>
      </c>
      <c r="M777">
        <v>0</v>
      </c>
      <c r="N777">
        <v>1100</v>
      </c>
      <c r="O777">
        <v>1100</v>
      </c>
      <c r="P777">
        <v>73911</v>
      </c>
    </row>
    <row r="778" spans="1:16">
      <c r="A778">
        <v>473116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1315</v>
      </c>
      <c r="I778">
        <v>0</v>
      </c>
      <c r="J778">
        <v>30271</v>
      </c>
      <c r="K778">
        <v>0</v>
      </c>
      <c r="L778">
        <v>31586</v>
      </c>
      <c r="M778">
        <v>0</v>
      </c>
      <c r="N778">
        <v>0</v>
      </c>
      <c r="O778">
        <v>0</v>
      </c>
      <c r="P778">
        <v>31586</v>
      </c>
    </row>
    <row r="779" spans="1:16">
      <c r="A779">
        <v>473116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473116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5619</v>
      </c>
      <c r="I780">
        <v>8115</v>
      </c>
      <c r="J780">
        <v>0</v>
      </c>
      <c r="K780">
        <v>0</v>
      </c>
      <c r="L780">
        <v>13734</v>
      </c>
      <c r="M780">
        <v>0</v>
      </c>
      <c r="N780">
        <v>0</v>
      </c>
      <c r="O780">
        <v>0</v>
      </c>
      <c r="P780">
        <v>13734</v>
      </c>
    </row>
    <row r="781" spans="1:16">
      <c r="A781">
        <v>473116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473116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2313</v>
      </c>
      <c r="H782">
        <v>18565</v>
      </c>
      <c r="I782">
        <v>0</v>
      </c>
      <c r="J782">
        <v>0</v>
      </c>
      <c r="K782">
        <v>0</v>
      </c>
      <c r="L782">
        <v>20878</v>
      </c>
      <c r="M782">
        <v>0</v>
      </c>
      <c r="N782">
        <v>0</v>
      </c>
      <c r="O782">
        <v>0</v>
      </c>
      <c r="P782">
        <v>20878</v>
      </c>
    </row>
    <row r="783" spans="1:16">
      <c r="A783">
        <v>473116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473116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1224</v>
      </c>
      <c r="I784">
        <v>1618</v>
      </c>
      <c r="J784">
        <v>2800</v>
      </c>
      <c r="K784">
        <v>0</v>
      </c>
      <c r="L784">
        <v>5642</v>
      </c>
      <c r="M784">
        <v>0</v>
      </c>
      <c r="N784">
        <v>1100</v>
      </c>
      <c r="O784">
        <v>1100</v>
      </c>
      <c r="P784">
        <v>6742</v>
      </c>
    </row>
    <row r="785" spans="1:16">
      <c r="A785">
        <v>473116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473116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473116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473116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971</v>
      </c>
      <c r="K788">
        <v>0</v>
      </c>
      <c r="L788">
        <v>971</v>
      </c>
      <c r="M788">
        <v>0</v>
      </c>
      <c r="N788">
        <v>0</v>
      </c>
      <c r="O788">
        <v>0</v>
      </c>
      <c r="P788">
        <v>971</v>
      </c>
    </row>
    <row r="789" spans="1:16">
      <c r="A789">
        <v>473116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473116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473116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1507</v>
      </c>
      <c r="H791">
        <v>2298</v>
      </c>
      <c r="I791">
        <v>1734</v>
      </c>
      <c r="J791">
        <v>1832</v>
      </c>
      <c r="K791">
        <v>0</v>
      </c>
      <c r="L791">
        <v>7371</v>
      </c>
      <c r="M791">
        <v>0</v>
      </c>
      <c r="N791">
        <v>438</v>
      </c>
      <c r="O791">
        <v>438</v>
      </c>
      <c r="P791">
        <v>7809</v>
      </c>
    </row>
    <row r="792" spans="1:16">
      <c r="A792">
        <v>473116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2313</v>
      </c>
      <c r="H792">
        <v>18565</v>
      </c>
      <c r="I792">
        <v>0</v>
      </c>
      <c r="J792">
        <v>0</v>
      </c>
      <c r="K792">
        <v>0</v>
      </c>
      <c r="L792">
        <v>20878</v>
      </c>
      <c r="M792">
        <v>0</v>
      </c>
      <c r="N792">
        <v>0</v>
      </c>
      <c r="O792">
        <v>0</v>
      </c>
      <c r="P792">
        <v>20878</v>
      </c>
    </row>
    <row r="793" spans="1:16">
      <c r="A793">
        <v>473116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473116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473116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473116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473116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473116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473116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473116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473116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473116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473116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473116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473116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473116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473116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473116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473116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69340</v>
      </c>
      <c r="I809">
        <v>81150</v>
      </c>
      <c r="J809">
        <v>312420</v>
      </c>
      <c r="K809">
        <v>0</v>
      </c>
      <c r="L809">
        <v>462910</v>
      </c>
      <c r="M809">
        <v>0</v>
      </c>
      <c r="N809">
        <v>0</v>
      </c>
      <c r="O809">
        <v>0</v>
      </c>
      <c r="P809">
        <v>462910</v>
      </c>
    </row>
    <row r="810" spans="1:16">
      <c r="A810">
        <v>473116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473116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12240</v>
      </c>
      <c r="I811">
        <v>16180</v>
      </c>
      <c r="J811">
        <v>28000</v>
      </c>
      <c r="K811">
        <v>0</v>
      </c>
      <c r="L811">
        <v>56420</v>
      </c>
      <c r="M811">
        <v>0</v>
      </c>
      <c r="N811">
        <v>11000</v>
      </c>
      <c r="O811">
        <v>11000</v>
      </c>
      <c r="P811">
        <v>67420</v>
      </c>
    </row>
    <row r="812" spans="1:16">
      <c r="A812">
        <v>473116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473116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473116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382010</v>
      </c>
      <c r="I814">
        <v>0</v>
      </c>
      <c r="J814">
        <v>0</v>
      </c>
      <c r="K814">
        <v>439420</v>
      </c>
      <c r="L814">
        <v>821430</v>
      </c>
      <c r="M814">
        <v>0</v>
      </c>
      <c r="N814">
        <v>0</v>
      </c>
      <c r="O814">
        <v>0</v>
      </c>
      <c r="P814">
        <v>821430</v>
      </c>
    </row>
    <row r="815" spans="1:16">
      <c r="A815">
        <v>473116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473116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382010</v>
      </c>
      <c r="I816">
        <v>0</v>
      </c>
      <c r="J816">
        <v>0</v>
      </c>
      <c r="K816">
        <v>439420</v>
      </c>
      <c r="L816">
        <v>821430</v>
      </c>
      <c r="M816">
        <v>0</v>
      </c>
      <c r="N816">
        <v>0</v>
      </c>
      <c r="O816">
        <v>0</v>
      </c>
      <c r="P816">
        <v>821430</v>
      </c>
    </row>
    <row r="817" spans="1:16">
      <c r="A817">
        <v>473116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473116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473116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473116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473116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473116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38200</v>
      </c>
      <c r="H822">
        <v>672220</v>
      </c>
      <c r="I822">
        <v>114670</v>
      </c>
      <c r="J822">
        <v>358740</v>
      </c>
      <c r="K822">
        <v>439420</v>
      </c>
      <c r="L822">
        <v>1623250</v>
      </c>
      <c r="M822">
        <v>0</v>
      </c>
      <c r="N822">
        <v>15380</v>
      </c>
      <c r="O822">
        <v>15380</v>
      </c>
      <c r="P822">
        <v>1638630</v>
      </c>
    </row>
    <row r="823" spans="1:16">
      <c r="A823">
        <v>473116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23130</v>
      </c>
      <c r="H823">
        <v>267230</v>
      </c>
      <c r="I823">
        <v>97330</v>
      </c>
      <c r="J823">
        <v>340420</v>
      </c>
      <c r="K823">
        <v>0</v>
      </c>
      <c r="L823">
        <v>728110</v>
      </c>
      <c r="M823">
        <v>0</v>
      </c>
      <c r="N823">
        <v>11000</v>
      </c>
      <c r="O823">
        <v>11000</v>
      </c>
      <c r="P823">
        <v>739110</v>
      </c>
    </row>
    <row r="824" spans="1:16">
      <c r="A824">
        <v>473116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13150</v>
      </c>
      <c r="I824">
        <v>0</v>
      </c>
      <c r="J824">
        <v>302710</v>
      </c>
      <c r="K824">
        <v>0</v>
      </c>
      <c r="L824">
        <v>315860</v>
      </c>
      <c r="M824">
        <v>0</v>
      </c>
      <c r="N824">
        <v>0</v>
      </c>
      <c r="O824">
        <v>0</v>
      </c>
      <c r="P824">
        <v>315860</v>
      </c>
    </row>
    <row r="825" spans="1:16">
      <c r="A825">
        <v>473116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473116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56190</v>
      </c>
      <c r="I826">
        <v>81150</v>
      </c>
      <c r="J826">
        <v>0</v>
      </c>
      <c r="K826">
        <v>0</v>
      </c>
      <c r="L826">
        <v>137340</v>
      </c>
      <c r="M826">
        <v>0</v>
      </c>
      <c r="N826">
        <v>0</v>
      </c>
      <c r="O826">
        <v>0</v>
      </c>
      <c r="P826">
        <v>137340</v>
      </c>
    </row>
    <row r="827" spans="1:16">
      <c r="A827">
        <v>473116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473116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23130</v>
      </c>
      <c r="H828">
        <v>185650</v>
      </c>
      <c r="I828">
        <v>0</v>
      </c>
      <c r="J828">
        <v>0</v>
      </c>
      <c r="K828">
        <v>0</v>
      </c>
      <c r="L828">
        <v>208780</v>
      </c>
      <c r="M828">
        <v>0</v>
      </c>
      <c r="N828">
        <v>0</v>
      </c>
      <c r="O828">
        <v>0</v>
      </c>
      <c r="P828">
        <v>208780</v>
      </c>
    </row>
    <row r="829" spans="1:16">
      <c r="A829">
        <v>473116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473116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12240</v>
      </c>
      <c r="I830">
        <v>16180</v>
      </c>
      <c r="J830">
        <v>28000</v>
      </c>
      <c r="K830">
        <v>0</v>
      </c>
      <c r="L830">
        <v>56420</v>
      </c>
      <c r="M830">
        <v>0</v>
      </c>
      <c r="N830">
        <v>11000</v>
      </c>
      <c r="O830">
        <v>11000</v>
      </c>
      <c r="P830">
        <v>67420</v>
      </c>
    </row>
    <row r="831" spans="1:16">
      <c r="A831">
        <v>473116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473116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473116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473116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9710</v>
      </c>
      <c r="K834">
        <v>0</v>
      </c>
      <c r="L834">
        <v>9710</v>
      </c>
      <c r="M834">
        <v>0</v>
      </c>
      <c r="N834">
        <v>0</v>
      </c>
      <c r="O834">
        <v>0</v>
      </c>
      <c r="P834">
        <v>9710</v>
      </c>
    </row>
    <row r="835" spans="1:16">
      <c r="A835">
        <v>473116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473116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473116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15070</v>
      </c>
      <c r="H837">
        <v>22980</v>
      </c>
      <c r="I837">
        <v>17340</v>
      </c>
      <c r="J837">
        <v>18320</v>
      </c>
      <c r="K837">
        <v>0</v>
      </c>
      <c r="L837">
        <v>73710</v>
      </c>
      <c r="M837">
        <v>0</v>
      </c>
      <c r="N837">
        <v>4380</v>
      </c>
      <c r="O837">
        <v>4380</v>
      </c>
      <c r="P837">
        <v>78090</v>
      </c>
    </row>
    <row r="838" spans="1:16">
      <c r="A838">
        <v>473116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23130</v>
      </c>
      <c r="H838">
        <v>185650</v>
      </c>
      <c r="I838">
        <v>0</v>
      </c>
      <c r="J838">
        <v>0</v>
      </c>
      <c r="K838">
        <v>0</v>
      </c>
      <c r="L838">
        <v>208780</v>
      </c>
      <c r="M838">
        <v>0</v>
      </c>
      <c r="N838">
        <v>0</v>
      </c>
      <c r="O838">
        <v>0</v>
      </c>
      <c r="P838">
        <v>208780</v>
      </c>
    </row>
    <row r="839" spans="1:16">
      <c r="A839">
        <v>473116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473116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473116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473116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473116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473116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473116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473116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473116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473116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473116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473116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473116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473116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473116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473116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473116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62406</v>
      </c>
      <c r="I855">
        <v>73035</v>
      </c>
      <c r="J855">
        <v>281178</v>
      </c>
      <c r="K855">
        <v>0</v>
      </c>
      <c r="L855">
        <v>416619</v>
      </c>
      <c r="M855">
        <v>0</v>
      </c>
      <c r="N855">
        <v>0</v>
      </c>
      <c r="O855">
        <v>0</v>
      </c>
      <c r="P855">
        <v>416619</v>
      </c>
    </row>
    <row r="856" spans="1:16">
      <c r="A856">
        <v>473116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473116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11016</v>
      </c>
      <c r="I857">
        <v>14562</v>
      </c>
      <c r="J857">
        <v>25200</v>
      </c>
      <c r="K857">
        <v>0</v>
      </c>
      <c r="L857">
        <v>50778</v>
      </c>
      <c r="M857">
        <v>0</v>
      </c>
      <c r="N857">
        <v>9900</v>
      </c>
      <c r="O857">
        <v>9900</v>
      </c>
      <c r="P857">
        <v>60678</v>
      </c>
    </row>
    <row r="858" spans="1:16">
      <c r="A858">
        <v>473116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473116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473116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343809</v>
      </c>
      <c r="I860">
        <v>0</v>
      </c>
      <c r="J860">
        <v>0</v>
      </c>
      <c r="K860">
        <v>395478</v>
      </c>
      <c r="L860">
        <v>739287</v>
      </c>
      <c r="M860">
        <v>0</v>
      </c>
      <c r="N860">
        <v>0</v>
      </c>
      <c r="O860">
        <v>0</v>
      </c>
      <c r="P860">
        <v>739287</v>
      </c>
    </row>
    <row r="861" spans="1:16">
      <c r="A861">
        <v>473116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473116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343809</v>
      </c>
      <c r="I862">
        <v>0</v>
      </c>
      <c r="J862">
        <v>0</v>
      </c>
      <c r="K862">
        <v>395478</v>
      </c>
      <c r="L862">
        <v>739287</v>
      </c>
      <c r="M862">
        <v>0</v>
      </c>
      <c r="N862">
        <v>0</v>
      </c>
      <c r="O862">
        <v>0</v>
      </c>
      <c r="P862">
        <v>739287</v>
      </c>
    </row>
    <row r="863" spans="1:16">
      <c r="A863">
        <v>473116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473116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473116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473116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473116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473116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35887</v>
      </c>
      <c r="H868">
        <v>607296</v>
      </c>
      <c r="I868">
        <v>104937</v>
      </c>
      <c r="J868">
        <v>324698</v>
      </c>
      <c r="K868">
        <v>395478</v>
      </c>
      <c r="L868">
        <v>1468296</v>
      </c>
      <c r="M868">
        <v>0</v>
      </c>
      <c r="N868">
        <v>14280</v>
      </c>
      <c r="O868">
        <v>14280</v>
      </c>
      <c r="P868">
        <v>1482576</v>
      </c>
    </row>
    <row r="869" spans="1:16">
      <c r="A869">
        <v>473116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20817</v>
      </c>
      <c r="H869">
        <v>240507</v>
      </c>
      <c r="I869">
        <v>87597</v>
      </c>
      <c r="J869">
        <v>306378</v>
      </c>
      <c r="K869">
        <v>0</v>
      </c>
      <c r="L869">
        <v>655299</v>
      </c>
      <c r="M869">
        <v>0</v>
      </c>
      <c r="N869">
        <v>9900</v>
      </c>
      <c r="O869">
        <v>9900</v>
      </c>
      <c r="P869">
        <v>665199</v>
      </c>
    </row>
    <row r="870" spans="1:16">
      <c r="A870">
        <v>473116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11835</v>
      </c>
      <c r="I870">
        <v>0</v>
      </c>
      <c r="J870">
        <v>272439</v>
      </c>
      <c r="K870">
        <v>0</v>
      </c>
      <c r="L870">
        <v>284274</v>
      </c>
      <c r="M870">
        <v>0</v>
      </c>
      <c r="N870">
        <v>0</v>
      </c>
      <c r="O870">
        <v>0</v>
      </c>
      <c r="P870">
        <v>284274</v>
      </c>
    </row>
    <row r="871" spans="1:16">
      <c r="A871">
        <v>473116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473116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50571</v>
      </c>
      <c r="I872">
        <v>73035</v>
      </c>
      <c r="J872">
        <v>0</v>
      </c>
      <c r="K872">
        <v>0</v>
      </c>
      <c r="L872">
        <v>123606</v>
      </c>
      <c r="M872">
        <v>0</v>
      </c>
      <c r="N872">
        <v>0</v>
      </c>
      <c r="O872">
        <v>0</v>
      </c>
      <c r="P872">
        <v>123606</v>
      </c>
    </row>
    <row r="873" spans="1:16">
      <c r="A873">
        <v>473116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473116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20817</v>
      </c>
      <c r="H874">
        <v>167085</v>
      </c>
      <c r="I874">
        <v>0</v>
      </c>
      <c r="J874">
        <v>0</v>
      </c>
      <c r="K874">
        <v>0</v>
      </c>
      <c r="L874">
        <v>187902</v>
      </c>
      <c r="M874">
        <v>0</v>
      </c>
      <c r="N874">
        <v>0</v>
      </c>
      <c r="O874">
        <v>0</v>
      </c>
      <c r="P874">
        <v>187902</v>
      </c>
    </row>
    <row r="875" spans="1:16">
      <c r="A875">
        <v>473116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473116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11016</v>
      </c>
      <c r="I876">
        <v>14562</v>
      </c>
      <c r="J876">
        <v>25200</v>
      </c>
      <c r="K876">
        <v>0</v>
      </c>
      <c r="L876">
        <v>50778</v>
      </c>
      <c r="M876">
        <v>0</v>
      </c>
      <c r="N876">
        <v>9900</v>
      </c>
      <c r="O876">
        <v>9900</v>
      </c>
      <c r="P876">
        <v>60678</v>
      </c>
    </row>
    <row r="877" spans="1:16">
      <c r="A877">
        <v>473116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473116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473116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473116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8739</v>
      </c>
      <c r="K880">
        <v>0</v>
      </c>
      <c r="L880">
        <v>8739</v>
      </c>
      <c r="M880">
        <v>0</v>
      </c>
      <c r="N880">
        <v>0</v>
      </c>
      <c r="O880">
        <v>0</v>
      </c>
      <c r="P880">
        <v>8739</v>
      </c>
    </row>
    <row r="881" spans="1:16">
      <c r="A881">
        <v>473116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473116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473116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15070</v>
      </c>
      <c r="H883">
        <v>22980</v>
      </c>
      <c r="I883">
        <v>17340</v>
      </c>
      <c r="J883">
        <v>18320</v>
      </c>
      <c r="K883">
        <v>0</v>
      </c>
      <c r="L883">
        <v>73710</v>
      </c>
      <c r="M883">
        <v>0</v>
      </c>
      <c r="N883">
        <v>4380</v>
      </c>
      <c r="O883">
        <v>4380</v>
      </c>
      <c r="P883">
        <v>78090</v>
      </c>
    </row>
    <row r="884" spans="1:16">
      <c r="A884">
        <v>473116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20817</v>
      </c>
      <c r="H884">
        <v>167085</v>
      </c>
      <c r="I884">
        <v>0</v>
      </c>
      <c r="J884">
        <v>0</v>
      </c>
      <c r="K884">
        <v>0</v>
      </c>
      <c r="L884">
        <v>187902</v>
      </c>
      <c r="M884">
        <v>0</v>
      </c>
      <c r="N884">
        <v>0</v>
      </c>
      <c r="O884">
        <v>0</v>
      </c>
      <c r="P884">
        <v>187902</v>
      </c>
    </row>
    <row r="885" spans="1:16">
      <c r="A885">
        <v>473116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473116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473116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473116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473116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473116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473116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473116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473116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473116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473116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473116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473116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473116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473116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473116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473116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1</v>
      </c>
      <c r="I901">
        <v>0</v>
      </c>
      <c r="J901">
        <v>0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473116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1</v>
      </c>
      <c r="I902">
        <v>0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473116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2</v>
      </c>
      <c r="I903">
        <v>0</v>
      </c>
      <c r="J903">
        <v>0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473116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473116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1</v>
      </c>
      <c r="I905">
        <v>0</v>
      </c>
      <c r="J905">
        <v>0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473116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473116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473116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473116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473116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473116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1</v>
      </c>
      <c r="I911">
        <v>0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473116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473116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473116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473116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473116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473116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473116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473116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473116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473116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473116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23850</v>
      </c>
      <c r="I922">
        <v>0</v>
      </c>
      <c r="J922">
        <v>0</v>
      </c>
      <c r="K922">
        <v>0</v>
      </c>
      <c r="L922">
        <v>23850</v>
      </c>
      <c r="M922">
        <v>0</v>
      </c>
      <c r="N922">
        <v>0</v>
      </c>
      <c r="O922">
        <v>0</v>
      </c>
      <c r="P922">
        <v>23850</v>
      </c>
    </row>
    <row r="923" spans="1:16">
      <c r="A923">
        <v>473116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210</v>
      </c>
      <c r="I923">
        <v>0</v>
      </c>
      <c r="J923">
        <v>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473116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24060</v>
      </c>
      <c r="I924">
        <v>0</v>
      </c>
      <c r="J924">
        <v>0</v>
      </c>
      <c r="K924">
        <v>0</v>
      </c>
      <c r="L924">
        <v>24060</v>
      </c>
      <c r="M924">
        <v>0</v>
      </c>
      <c r="N924">
        <v>0</v>
      </c>
      <c r="O924">
        <v>0</v>
      </c>
      <c r="P924">
        <v>24060</v>
      </c>
    </row>
    <row r="925" spans="1:16">
      <c r="A925">
        <v>473116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473116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23850</v>
      </c>
      <c r="I926">
        <v>0</v>
      </c>
      <c r="J926">
        <v>0</v>
      </c>
      <c r="K926">
        <v>0</v>
      </c>
      <c r="L926">
        <v>23850</v>
      </c>
      <c r="M926">
        <v>0</v>
      </c>
      <c r="N926">
        <v>0</v>
      </c>
      <c r="O926">
        <v>0</v>
      </c>
      <c r="P926">
        <v>23850</v>
      </c>
    </row>
    <row r="927" spans="1:16">
      <c r="A927">
        <v>473116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473116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473116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473116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473116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473116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210</v>
      </c>
      <c r="I932">
        <v>0</v>
      </c>
      <c r="J932">
        <v>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473116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473116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473116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473116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473116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473116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473116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473116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473116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473116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473116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473116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473116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473116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473116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473116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473116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473116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473116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473116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473116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473116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473116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473116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473116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473116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473116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473116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473116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473116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473116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473116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473116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473116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473116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0</v>
      </c>
      <c r="N967">
        <v>2</v>
      </c>
      <c r="O967">
        <v>2</v>
      </c>
      <c r="P967">
        <v>3</v>
      </c>
    </row>
    <row r="968" spans="1:16">
      <c r="A968">
        <v>473116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473116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0</v>
      </c>
      <c r="N969">
        <v>1</v>
      </c>
      <c r="O969">
        <v>1</v>
      </c>
      <c r="P969">
        <v>2</v>
      </c>
    </row>
    <row r="970" spans="1:16">
      <c r="A970">
        <v>473116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473116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473116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473116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473116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473116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473116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473116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473116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0</v>
      </c>
      <c r="N978">
        <v>2</v>
      </c>
      <c r="O978">
        <v>2</v>
      </c>
      <c r="P978">
        <v>3</v>
      </c>
    </row>
    <row r="979" spans="1:16">
      <c r="A979">
        <v>473116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0</v>
      </c>
      <c r="N979">
        <v>2</v>
      </c>
      <c r="O979">
        <v>2</v>
      </c>
      <c r="P979">
        <v>3</v>
      </c>
    </row>
    <row r="980" spans="1:16">
      <c r="A980">
        <v>473116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473116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473116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473116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473116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473116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473116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473116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473116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473116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473116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473116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473116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473116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473116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473116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473116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473116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473116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473116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473116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473116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473116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473116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473116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473116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473116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473116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473116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473116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473116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473116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473116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473116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473116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473116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473116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473116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473116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473116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473116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473116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473116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473116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473116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473116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473116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473116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473116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473116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473116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473116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473116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473116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473116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473116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473116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473116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473116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473116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473116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473116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473116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473116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473116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473116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473116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473116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473116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473116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473116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473116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473116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473116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473116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473116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473116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473116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473116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473116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185000</v>
      </c>
      <c r="K1059">
        <v>0</v>
      </c>
      <c r="L1059">
        <v>185000</v>
      </c>
      <c r="M1059">
        <v>0</v>
      </c>
      <c r="N1059">
        <v>230000</v>
      </c>
      <c r="O1059">
        <v>230000</v>
      </c>
      <c r="P1059">
        <v>415000</v>
      </c>
    </row>
    <row r="1060" spans="1:16">
      <c r="A1060">
        <v>473116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30000</v>
      </c>
      <c r="O1060">
        <v>30000</v>
      </c>
      <c r="P1060">
        <v>30000</v>
      </c>
    </row>
    <row r="1061" spans="1:16">
      <c r="A1061">
        <v>473116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185000</v>
      </c>
      <c r="K1061">
        <v>0</v>
      </c>
      <c r="L1061">
        <v>185000</v>
      </c>
      <c r="M1061">
        <v>0</v>
      </c>
      <c r="N1061">
        <v>200000</v>
      </c>
      <c r="O1061">
        <v>200000</v>
      </c>
      <c r="P1061">
        <v>385000</v>
      </c>
    </row>
    <row r="1062" spans="1:16">
      <c r="A1062">
        <v>473116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473116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473116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473116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473116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473116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473116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473116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473116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185000</v>
      </c>
      <c r="K1070">
        <v>0</v>
      </c>
      <c r="L1070">
        <v>185000</v>
      </c>
      <c r="M1070">
        <v>0</v>
      </c>
      <c r="N1070">
        <v>230000</v>
      </c>
      <c r="O1070">
        <v>230000</v>
      </c>
      <c r="P1070">
        <v>415000</v>
      </c>
    </row>
    <row r="1071" spans="1:16">
      <c r="A1071">
        <v>473116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185000</v>
      </c>
      <c r="K1071">
        <v>0</v>
      </c>
      <c r="L1071">
        <v>185000</v>
      </c>
      <c r="M1071">
        <v>0</v>
      </c>
      <c r="N1071">
        <v>230000</v>
      </c>
      <c r="O1071">
        <v>230000</v>
      </c>
      <c r="P1071">
        <v>415000</v>
      </c>
    </row>
    <row r="1072" spans="1:16">
      <c r="A1072">
        <v>473116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473116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473116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473116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473116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473116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473116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473116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473116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473116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473116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473116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473116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473116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473116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473116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473116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473116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473116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473116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473116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473116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473116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473116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473116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473116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473116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473116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473116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473116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473116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473116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473116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473116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166500</v>
      </c>
      <c r="K1105">
        <v>0</v>
      </c>
      <c r="L1105">
        <v>166500</v>
      </c>
      <c r="M1105">
        <v>0</v>
      </c>
      <c r="N1105">
        <v>167000</v>
      </c>
      <c r="O1105">
        <v>167000</v>
      </c>
      <c r="P1105">
        <v>333500</v>
      </c>
    </row>
    <row r="1106" spans="1:16">
      <c r="A1106">
        <v>473116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27000</v>
      </c>
      <c r="O1106">
        <v>27000</v>
      </c>
      <c r="P1106">
        <v>27000</v>
      </c>
    </row>
    <row r="1107" spans="1:16">
      <c r="A1107">
        <v>473116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166500</v>
      </c>
      <c r="K1107">
        <v>0</v>
      </c>
      <c r="L1107">
        <v>166500</v>
      </c>
      <c r="M1107">
        <v>0</v>
      </c>
      <c r="N1107">
        <v>140000</v>
      </c>
      <c r="O1107">
        <v>140000</v>
      </c>
      <c r="P1107">
        <v>306500</v>
      </c>
    </row>
    <row r="1108" spans="1:16">
      <c r="A1108">
        <v>473116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473116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473116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473116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473116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473116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473116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473116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473116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166500</v>
      </c>
      <c r="K1116">
        <v>0</v>
      </c>
      <c r="L1116">
        <v>166500</v>
      </c>
      <c r="M1116">
        <v>0</v>
      </c>
      <c r="N1116">
        <v>167000</v>
      </c>
      <c r="O1116">
        <v>167000</v>
      </c>
      <c r="P1116">
        <v>333500</v>
      </c>
    </row>
    <row r="1117" spans="1:16">
      <c r="A1117">
        <v>473116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166500</v>
      </c>
      <c r="K1117">
        <v>0</v>
      </c>
      <c r="L1117">
        <v>166500</v>
      </c>
      <c r="M1117">
        <v>0</v>
      </c>
      <c r="N1117">
        <v>167000</v>
      </c>
      <c r="O1117">
        <v>167000</v>
      </c>
      <c r="P1117">
        <v>333500</v>
      </c>
    </row>
    <row r="1118" spans="1:16">
      <c r="A1118">
        <v>473116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473116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473116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473116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473116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473116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473116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473116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473116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473116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473116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473116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473116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473116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473116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473116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473116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473116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473116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473116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473116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473116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473116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473116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473116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473116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473116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473116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473116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473116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473116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473116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473116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473116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473116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473116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473116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473116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473116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473116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473116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473116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473116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473116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473116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473116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473116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473116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473116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473116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473116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473116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473116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473116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473116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473116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473116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473116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473116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473116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473116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473116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473116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473116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473116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473116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473116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473116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473116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473116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473116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473116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473116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473116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473116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473116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473116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473116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473116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473116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473116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473116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473116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473116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473116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473116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473116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473116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473116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473116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473116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473116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473116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473116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473116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473116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473116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473116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473116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473116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473116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473116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473116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473116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473116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473116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473116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473116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473116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473116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473116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473116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473116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473116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473116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473116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473116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473116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473116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473116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473116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473116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473116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473116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473116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473116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473116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473116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473116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473116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473116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473116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473116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473116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473116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473116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473116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473116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473116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473116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473116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473116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473116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473116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473116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473116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473116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473116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473116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473116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473116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473116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473116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473116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473116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473116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473116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473116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473116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473116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473116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473116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473116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473116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473116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473116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473116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473116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473116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473116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473116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473116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473116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473116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473116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473116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473116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473116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473116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473116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473116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473116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473116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473116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473116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473116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473116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473116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473116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473116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473116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473116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473116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473116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473116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473116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473116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473116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473116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473116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473116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473116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473116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473116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473116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473116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473116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473116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473116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473116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473116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473116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473116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473116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473116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473116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473116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473116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473116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473116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473116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473116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473116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473116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473116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473116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473116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473116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473116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473116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473116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473116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473116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473116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473116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473116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473116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473116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473116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473116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473116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473116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473116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473116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473116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473116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473116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473116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473116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473116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473116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473116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473116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473116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473116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473116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473116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473116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473116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473116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473116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473116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473116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473116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473116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473116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473116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473116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473116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473116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473116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473116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473116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473116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473116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473116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473116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473116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473116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473116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473116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473116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473116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473116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473116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473116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473116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473116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473116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473116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473116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473116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473116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473116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473116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473116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473116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473116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473116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473116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473116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473116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473116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473116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473116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473116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473116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473116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473116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473116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473116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473116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473116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473116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473116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473116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473116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473116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473116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473116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473116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473116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473116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473116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473116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473116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473116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473116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473116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473116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473116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473116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473116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473116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473116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473116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473116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473116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473116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473116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473116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473116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473116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473116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473116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473116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473116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473116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473116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473116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473116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473116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200000</v>
      </c>
      <c r="O1469">
        <v>200000</v>
      </c>
      <c r="P1469">
        <v>200000</v>
      </c>
    </row>
    <row r="1470" spans="1:16">
      <c r="A1470">
        <v>473116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473116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200000</v>
      </c>
      <c r="O1471">
        <v>200000</v>
      </c>
      <c r="P1471">
        <v>200000</v>
      </c>
    </row>
    <row r="1472" spans="1:16">
      <c r="A1472">
        <v>473116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473116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473116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473116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473116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473116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473116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473116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473116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200000</v>
      </c>
      <c r="O1480">
        <v>200000</v>
      </c>
      <c r="P1480">
        <v>200000</v>
      </c>
    </row>
    <row r="1481" spans="1:16">
      <c r="A1481">
        <v>473116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200000</v>
      </c>
      <c r="O1481">
        <v>200000</v>
      </c>
      <c r="P1481">
        <v>200000</v>
      </c>
    </row>
    <row r="1482" spans="1:16">
      <c r="A1482">
        <v>473116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473116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473116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473116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473116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473116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473116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473116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473116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473116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473116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473116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473116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473116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473116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473116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473116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473116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473116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473116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473116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473116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473116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473116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473116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473116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473116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473116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473116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473116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473116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473116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473116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473116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140000</v>
      </c>
      <c r="O1515">
        <v>140000</v>
      </c>
      <c r="P1515">
        <v>140000</v>
      </c>
    </row>
    <row r="1516" spans="1:16">
      <c r="A1516">
        <v>473116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473116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140000</v>
      </c>
      <c r="O1517">
        <v>140000</v>
      </c>
      <c r="P1517">
        <v>140000</v>
      </c>
    </row>
    <row r="1518" spans="1:16">
      <c r="A1518">
        <v>473116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473116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473116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473116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473116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473116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473116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473116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473116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140000</v>
      </c>
      <c r="O1526">
        <v>140000</v>
      </c>
      <c r="P1526">
        <v>140000</v>
      </c>
    </row>
    <row r="1527" spans="1:16">
      <c r="A1527">
        <v>473116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140000</v>
      </c>
      <c r="O1527">
        <v>140000</v>
      </c>
      <c r="P1527">
        <v>140000</v>
      </c>
    </row>
    <row r="1528" spans="1:16">
      <c r="A1528">
        <v>473116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473116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473116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473116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473116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473116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473116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473116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473116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473116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473116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473116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473116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473116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473116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473116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473116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473116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473116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473116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473116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473116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473116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473116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473116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473116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473116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473116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473116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473116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473116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473116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473116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473116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473116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473116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473116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473116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473116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473116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473116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473116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473116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473116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473116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473116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473116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473116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473116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473116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473116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473116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473116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473116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473116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473116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473116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473116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473116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473116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473116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473116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473116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473116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473116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473116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473116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473116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473116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473116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473116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473116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473116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473116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473116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473116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473116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473116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473116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473116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473116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473116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473116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473116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473116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473116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473116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473116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473116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473116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473116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473116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473116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473116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473116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473116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473116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473116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473116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473116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473116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473116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473116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473116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473116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473116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473116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473116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473116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473116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473116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473116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473116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473116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473116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473116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473116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473116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473116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473116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473116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473116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473116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473116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473116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473116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473116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473116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473116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473116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473116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473116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473116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473116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473116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473116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473116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473116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473116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473116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473116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473116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473116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473116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473116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473116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473116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473116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473116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473116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473116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473116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473116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473116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473116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473116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473116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473116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473116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473116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473116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473116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473116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473116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473116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473116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473116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473116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473116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473116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473116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473116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473116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473116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473116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473116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473116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473116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473116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473116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473116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473116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473116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473116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473116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473116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473116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473116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473116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473116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473116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473116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473116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473116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473116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473116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473116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473116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473116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473116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473116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473116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473116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473116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473116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473116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473116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473116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473116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473116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473116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473116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473116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473116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473116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473116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473116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473116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473116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473116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473116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473116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473116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473116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473116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473116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473116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473116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473116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473116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473116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473116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473116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473116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473116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473116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473116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473116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473116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473116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473116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473116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473116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473116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473116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473116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473116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473116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473116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473116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473116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473116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473116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473116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473116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473116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473116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473116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473116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473116</v>
      </c>
      <c r="B1787" t="s">
        <v>282</v>
      </c>
      <c r="C1787">
        <v>202511</v>
      </c>
      <c r="D1787">
        <v>6070101</v>
      </c>
      <c r="E1787">
        <v>2</v>
      </c>
      <c r="F1787">
        <v>7</v>
      </c>
      <c r="G1787">
        <v>9</v>
      </c>
    </row>
    <row r="1788" spans="1:16">
      <c r="A1788">
        <v>473116</v>
      </c>
      <c r="B1788" t="s">
        <v>282</v>
      </c>
      <c r="C1788">
        <v>202511</v>
      </c>
      <c r="D1788">
        <v>6070102</v>
      </c>
      <c r="E1788">
        <v>9171</v>
      </c>
      <c r="F1788">
        <v>158784</v>
      </c>
      <c r="G1788">
        <v>167955</v>
      </c>
    </row>
    <row r="1789" spans="1:16">
      <c r="A1789">
        <v>473116</v>
      </c>
      <c r="B1789" t="s">
        <v>282</v>
      </c>
      <c r="C1789">
        <v>202511</v>
      </c>
      <c r="D1789">
        <v>6070201</v>
      </c>
      <c r="E1789">
        <v>12</v>
      </c>
      <c r="F1789">
        <v>46</v>
      </c>
      <c r="G1789">
        <v>58</v>
      </c>
    </row>
    <row r="1790" spans="1:16">
      <c r="A1790">
        <v>473116</v>
      </c>
      <c r="B1790" t="s">
        <v>282</v>
      </c>
      <c r="C1790">
        <v>202511</v>
      </c>
      <c r="D1790">
        <v>6070202</v>
      </c>
      <c r="E1790">
        <v>138172</v>
      </c>
      <c r="F1790">
        <v>378336</v>
      </c>
      <c r="G1790">
        <v>516508</v>
      </c>
    </row>
    <row r="1791" spans="1:16">
      <c r="A1791">
        <v>473116</v>
      </c>
      <c r="B1791" t="s">
        <v>282</v>
      </c>
      <c r="C1791">
        <v>202511</v>
      </c>
      <c r="D1791">
        <v>6070301</v>
      </c>
      <c r="E1791">
        <v>2</v>
      </c>
      <c r="F1791">
        <v>67</v>
      </c>
      <c r="G1791">
        <v>69</v>
      </c>
    </row>
    <row r="1792" spans="1:16">
      <c r="A1792">
        <v>473116</v>
      </c>
      <c r="B1792" t="s">
        <v>282</v>
      </c>
      <c r="C1792">
        <v>202511</v>
      </c>
      <c r="D1792">
        <v>6070302</v>
      </c>
      <c r="E1792">
        <v>14630</v>
      </c>
      <c r="F1792">
        <v>1009859</v>
      </c>
      <c r="G1792">
        <v>1024489</v>
      </c>
    </row>
    <row r="1793" spans="1:7">
      <c r="A1793">
        <v>473116</v>
      </c>
      <c r="B1793" t="s">
        <v>282</v>
      </c>
      <c r="C1793">
        <v>202511</v>
      </c>
      <c r="D1793">
        <v>6070401</v>
      </c>
      <c r="E1793">
        <v>0</v>
      </c>
      <c r="F1793">
        <v>17</v>
      </c>
      <c r="G1793">
        <v>17</v>
      </c>
    </row>
    <row r="1794" spans="1:7">
      <c r="A1794">
        <v>473116</v>
      </c>
      <c r="B1794" t="s">
        <v>282</v>
      </c>
      <c r="C1794">
        <v>202511</v>
      </c>
      <c r="D1794">
        <v>6070402</v>
      </c>
      <c r="E1794">
        <v>0</v>
      </c>
      <c r="F1794">
        <v>228519</v>
      </c>
      <c r="G1794">
        <v>228519</v>
      </c>
    </row>
    <row r="1795" spans="1:7">
      <c r="A1795">
        <v>473116</v>
      </c>
      <c r="B1795" t="s">
        <v>282</v>
      </c>
      <c r="C1795">
        <v>202511</v>
      </c>
      <c r="D1795">
        <v>6070501</v>
      </c>
      <c r="E1795">
        <v>16</v>
      </c>
      <c r="F1795">
        <v>137</v>
      </c>
      <c r="G1795">
        <v>153</v>
      </c>
    </row>
    <row r="1796" spans="1:7">
      <c r="A1796">
        <v>473116</v>
      </c>
      <c r="B1796" t="s">
        <v>282</v>
      </c>
      <c r="C1796">
        <v>202511</v>
      </c>
      <c r="D1796">
        <v>6070502</v>
      </c>
      <c r="E1796">
        <v>161973</v>
      </c>
      <c r="F1796">
        <v>1775498</v>
      </c>
      <c r="G1796">
        <v>1937471</v>
      </c>
    </row>
    <row r="1797" spans="1:7">
      <c r="A1797">
        <v>473116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473116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473116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473116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473116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473116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473116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473116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473116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473116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473116</v>
      </c>
      <c r="B1807" t="s">
        <v>282</v>
      </c>
      <c r="C1807">
        <v>202511</v>
      </c>
      <c r="D1807">
        <v>6071101</v>
      </c>
      <c r="E1807">
        <v>2</v>
      </c>
      <c r="F1807">
        <v>7</v>
      </c>
      <c r="G1807">
        <v>9</v>
      </c>
    </row>
    <row r="1808" spans="1:7">
      <c r="A1808">
        <v>473116</v>
      </c>
      <c r="B1808" t="s">
        <v>282</v>
      </c>
      <c r="C1808">
        <v>202511</v>
      </c>
      <c r="D1808">
        <v>6071102</v>
      </c>
      <c r="E1808">
        <v>9171</v>
      </c>
      <c r="F1808">
        <v>158784</v>
      </c>
      <c r="G1808">
        <v>167955</v>
      </c>
    </row>
    <row r="1809" spans="1:5">
      <c r="A1809">
        <v>473116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473116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473116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473116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473116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473116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473116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473116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473116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473116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473116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473116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473116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473116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473116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473116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473116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恩納村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1413</v>
      </c>
      <c r="D12" s="68"/>
      <c r="E12" s="68"/>
      <c r="F12" s="73"/>
      <c r="G12" s="74">
        <f>VLOOKUP($H12,原データ!$D$1:$R$2300,5,FALSE)</f>
        <v>1396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866</v>
      </c>
      <c r="D13" s="68"/>
      <c r="E13" s="68"/>
      <c r="F13" s="430"/>
      <c r="G13" s="431">
        <f>VLOOKUP($H13,原データ!$D$1:$R$2300,5,FALSE)</f>
        <v>878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520</v>
      </c>
      <c r="D14" s="68"/>
      <c r="E14" s="68"/>
      <c r="F14" s="430"/>
      <c r="G14" s="431">
        <f>VLOOKUP($H14,原データ!$D$1:$R$2300,5,FALSE)</f>
        <v>519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35</v>
      </c>
      <c r="D15" s="69"/>
      <c r="E15" s="69"/>
      <c r="F15" s="75"/>
      <c r="G15" s="76">
        <f>VLOOKUP($H15,原データ!$D$1:$R$2300,5,FALSE)</f>
        <v>35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2799</v>
      </c>
      <c r="D17" s="52">
        <f>VLOOKUP($H17,原データ!$D$1:$R$2300,3,FALSE)</f>
        <v>7</v>
      </c>
      <c r="E17" s="52">
        <f>VLOOKUP($H17,原データ!$D$1:$R$2300,4,FALSE)</f>
        <v>13</v>
      </c>
      <c r="F17" s="72"/>
      <c r="G17" s="71">
        <f>SUM(G12:G14)</f>
        <v>2793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4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22</v>
      </c>
      <c r="M15" s="63">
        <f>VLOOKUP($P15,原データ!$D$1:$R$2300,9,FALSE)</f>
        <v>22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15</v>
      </c>
      <c r="C17" s="63">
        <f>VLOOKUP($P17,原データ!$D$1:$R$2300,3,FALSE)</f>
        <v>15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33</v>
      </c>
      <c r="O17" s="65">
        <f t="shared" si="0"/>
        <v>33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19</v>
      </c>
      <c r="C19" s="63">
        <f>VLOOKUP($P19,原データ!$D$1:$R$2300,3,FALSE)</f>
        <v>19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36</v>
      </c>
      <c r="O19" s="65">
        <f t="shared" si="1"/>
        <v>36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473116</v>
      </c>
      <c r="M5" s="607">
        <f>様式1!F5</f>
        <v>473116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恩納村</v>
      </c>
      <c r="M6" s="609" t="str">
        <f>様式1!F6</f>
        <v>恩納村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473116</v>
      </c>
      <c r="K5" s="607">
        <f>様式1!F5</f>
        <v>473116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恩納村</v>
      </c>
      <c r="K6" s="609" t="str">
        <f>様式1!F6</f>
        <v>恩納村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473116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恩納村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36</v>
      </c>
      <c r="C12" s="61">
        <f>SUM(C13:C14)</f>
        <v>60</v>
      </c>
      <c r="D12" s="146">
        <f>SUM(B12:C12)</f>
        <v>96</v>
      </c>
      <c r="E12" s="147">
        <f t="shared" ref="E12:J12" si="0">SUM(E13:E14)</f>
        <v>0</v>
      </c>
      <c r="F12" s="148">
        <f t="shared" si="0"/>
        <v>80</v>
      </c>
      <c r="G12" s="148">
        <f t="shared" si="0"/>
        <v>79</v>
      </c>
      <c r="H12" s="148">
        <f t="shared" si="0"/>
        <v>80</v>
      </c>
      <c r="I12" s="148">
        <f t="shared" si="0"/>
        <v>100</v>
      </c>
      <c r="J12" s="61">
        <f t="shared" si="0"/>
        <v>47</v>
      </c>
      <c r="K12" s="146">
        <f>SUM(E12:J12)</f>
        <v>386</v>
      </c>
      <c r="L12" s="149">
        <f>SUM(D12,K12)</f>
        <v>482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12</v>
      </c>
      <c r="D13" s="154">
        <f>SUM(B13:C13)</f>
        <v>15</v>
      </c>
      <c r="E13" s="155">
        <f>VLOOKUP($M13,原データ!$D$1:$R$2300,2,FALSE)</f>
        <v>0</v>
      </c>
      <c r="F13" s="156">
        <f>VLOOKUP($M13,原データ!$D$1:$R$2300,3,FALSE)</f>
        <v>7</v>
      </c>
      <c r="G13" s="156">
        <f>VLOOKUP($M13,原データ!$D$1:$R$2300,4,FALSE)</f>
        <v>9</v>
      </c>
      <c r="H13" s="156">
        <f>VLOOKUP($M13,原データ!$D$1:$R$2300,5,FALSE)</f>
        <v>4</v>
      </c>
      <c r="I13" s="156">
        <f>VLOOKUP($M13,原データ!$D$1:$R$2300,6,FALSE)</f>
        <v>12</v>
      </c>
      <c r="J13" s="153">
        <f>VLOOKUP($M13,原データ!$D$1:$R$2300,7,FALSE)</f>
        <v>6</v>
      </c>
      <c r="K13" s="154">
        <f>SUM(E13:J13)</f>
        <v>38</v>
      </c>
      <c r="L13" s="157">
        <f>SUM(D13,K13)</f>
        <v>53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48</v>
      </c>
      <c r="D14" s="162">
        <f>SUM(B14:C14)</f>
        <v>81</v>
      </c>
      <c r="E14" s="163">
        <f>VLOOKUP($M14,原データ!$D$1:$R$2300,2,FALSE)</f>
        <v>0</v>
      </c>
      <c r="F14" s="164">
        <f>VLOOKUP($M14,原データ!$D$1:$R$2300,3,FALSE)</f>
        <v>73</v>
      </c>
      <c r="G14" s="164">
        <f>VLOOKUP($M14,原データ!$D$1:$R$2300,4,FALSE)</f>
        <v>70</v>
      </c>
      <c r="H14" s="164">
        <f>VLOOKUP($M14,原データ!$D$1:$R$2300,5,FALSE)</f>
        <v>76</v>
      </c>
      <c r="I14" s="164">
        <f>VLOOKUP($M14,原データ!$D$1:$R$2300,6,FALSE)</f>
        <v>88</v>
      </c>
      <c r="J14" s="161">
        <f>VLOOKUP($M14,原データ!$D$1:$R$2300,7,FALSE)</f>
        <v>41</v>
      </c>
      <c r="K14" s="162">
        <f>SUM(E14:J14)</f>
        <v>348</v>
      </c>
      <c r="L14" s="165">
        <f>SUM(D14,K14)</f>
        <v>429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3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1</v>
      </c>
      <c r="K15" s="169">
        <f>SUM(E15:J15)</f>
        <v>9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36</v>
      </c>
      <c r="C16" s="175">
        <f>SUM(C12,C15)</f>
        <v>61</v>
      </c>
      <c r="D16" s="169">
        <f>SUM(B16:C16)</f>
        <v>97</v>
      </c>
      <c r="E16" s="174">
        <f t="shared" ref="E16:J16" si="1">SUM(E12,E15)</f>
        <v>0</v>
      </c>
      <c r="F16" s="176">
        <f t="shared" si="1"/>
        <v>81</v>
      </c>
      <c r="G16" s="176">
        <f t="shared" si="1"/>
        <v>82</v>
      </c>
      <c r="H16" s="176">
        <f t="shared" si="1"/>
        <v>82</v>
      </c>
      <c r="I16" s="176">
        <f t="shared" si="1"/>
        <v>102</v>
      </c>
      <c r="J16" s="175">
        <f t="shared" si="1"/>
        <v>48</v>
      </c>
      <c r="K16" s="169">
        <f>SUM(E16:J16)</f>
        <v>395</v>
      </c>
      <c r="L16" s="172">
        <f>SUM(D16,K16)</f>
        <v>492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13</v>
      </c>
      <c r="C21" s="168">
        <f t="shared" ref="C21:L21" si="2">O21+AB21</f>
        <v>42</v>
      </c>
      <c r="D21" s="169">
        <f t="shared" si="2"/>
        <v>55</v>
      </c>
      <c r="E21" s="179">
        <f t="shared" si="2"/>
        <v>0</v>
      </c>
      <c r="F21" s="180">
        <f t="shared" si="2"/>
        <v>71</v>
      </c>
      <c r="G21" s="180">
        <f t="shared" si="2"/>
        <v>73</v>
      </c>
      <c r="H21" s="180">
        <f t="shared" si="2"/>
        <v>68</v>
      </c>
      <c r="I21" s="180">
        <f t="shared" si="2"/>
        <v>43</v>
      </c>
      <c r="J21" s="181">
        <f t="shared" si="2"/>
        <v>24</v>
      </c>
      <c r="K21" s="169">
        <f t="shared" si="2"/>
        <v>279</v>
      </c>
      <c r="L21" s="172">
        <f t="shared" si="2"/>
        <v>334</v>
      </c>
      <c r="M21" s="111" t="s">
        <v>93</v>
      </c>
      <c r="N21" s="167">
        <f>VLOOKUP($Y21,原データ!$D$1:$R$2300,10,FALSE)</f>
        <v>13</v>
      </c>
      <c r="O21" s="168">
        <f>VLOOKUP($Y21,原データ!$D$1:$R$2300,11,FALSE)</f>
        <v>42</v>
      </c>
      <c r="P21" s="169">
        <f>SUM(N21:O21)</f>
        <v>55</v>
      </c>
      <c r="Q21" s="179">
        <f>VLOOKUP($Y21,原データ!$D$1:$R$2300,2,FALSE)</f>
        <v>0</v>
      </c>
      <c r="R21" s="180">
        <f>VLOOKUP($Y21,原データ!$D$1:$R$2300,3,FALSE)</f>
        <v>71</v>
      </c>
      <c r="S21" s="180">
        <f>VLOOKUP($Y21,原データ!$D$1:$R$2300,4,FALSE)</f>
        <v>73</v>
      </c>
      <c r="T21" s="180">
        <f>VLOOKUP($Y21,原データ!$D$1:$R$2300,5,FALSE)</f>
        <v>68</v>
      </c>
      <c r="U21" s="180">
        <f>VLOOKUP($Y21,原データ!$D$1:$R$2300,6,FALSE)</f>
        <v>43</v>
      </c>
      <c r="V21" s="181">
        <f>VLOOKUP($Y21,原データ!$D$1:$R$2300,7,FALSE)</f>
        <v>24</v>
      </c>
      <c r="W21" s="169">
        <f>SUM(Q21:V21)</f>
        <v>279</v>
      </c>
      <c r="X21" s="172">
        <f>SUM(P21,W21)</f>
        <v>334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4</v>
      </c>
      <c r="H22" s="180">
        <f t="shared" si="3"/>
        <v>1</v>
      </c>
      <c r="I22" s="180">
        <f t="shared" si="3"/>
        <v>1</v>
      </c>
      <c r="J22" s="181">
        <f t="shared" si="3"/>
        <v>0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4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0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13</v>
      </c>
      <c r="C23" s="175">
        <f t="shared" si="3"/>
        <v>43</v>
      </c>
      <c r="D23" s="169">
        <f t="shared" si="3"/>
        <v>56</v>
      </c>
      <c r="E23" s="182">
        <f t="shared" si="3"/>
        <v>0</v>
      </c>
      <c r="F23" s="176">
        <f t="shared" si="3"/>
        <v>72</v>
      </c>
      <c r="G23" s="176">
        <f t="shared" si="3"/>
        <v>77</v>
      </c>
      <c r="H23" s="176">
        <f t="shared" si="3"/>
        <v>69</v>
      </c>
      <c r="I23" s="176">
        <f t="shared" si="3"/>
        <v>44</v>
      </c>
      <c r="J23" s="175">
        <f t="shared" si="3"/>
        <v>24</v>
      </c>
      <c r="K23" s="169">
        <f t="shared" si="3"/>
        <v>286</v>
      </c>
      <c r="L23" s="172">
        <f>X23+AK23</f>
        <v>342</v>
      </c>
      <c r="M23" s="173" t="s">
        <v>92</v>
      </c>
      <c r="N23" s="174">
        <f t="shared" ref="N23:W23" si="4">SUM(N21:N22)</f>
        <v>13</v>
      </c>
      <c r="O23" s="175">
        <f t="shared" si="4"/>
        <v>43</v>
      </c>
      <c r="P23" s="169">
        <f t="shared" si="4"/>
        <v>56</v>
      </c>
      <c r="Q23" s="182">
        <f t="shared" si="4"/>
        <v>0</v>
      </c>
      <c r="R23" s="176">
        <f t="shared" si="4"/>
        <v>72</v>
      </c>
      <c r="S23" s="176">
        <f t="shared" si="4"/>
        <v>77</v>
      </c>
      <c r="T23" s="176">
        <f t="shared" si="4"/>
        <v>69</v>
      </c>
      <c r="U23" s="176">
        <f t="shared" si="4"/>
        <v>44</v>
      </c>
      <c r="V23" s="175">
        <f t="shared" si="4"/>
        <v>24</v>
      </c>
      <c r="W23" s="169">
        <f t="shared" si="4"/>
        <v>286</v>
      </c>
      <c r="X23" s="172">
        <f>SUM(P23,W23)</f>
        <v>342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3</v>
      </c>
      <c r="G28" s="180">
        <f t="shared" si="6"/>
        <v>5</v>
      </c>
      <c r="H28" s="180">
        <f t="shared" si="6"/>
        <v>10</v>
      </c>
      <c r="I28" s="180">
        <f t="shared" si="6"/>
        <v>5</v>
      </c>
      <c r="J28" s="181">
        <f t="shared" si="6"/>
        <v>3</v>
      </c>
      <c r="K28" s="169">
        <f t="shared" si="6"/>
        <v>26</v>
      </c>
      <c r="L28" s="172">
        <f t="shared" si="6"/>
        <v>26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3</v>
      </c>
      <c r="S28" s="180">
        <f>VLOOKUP($Y28,原データ!$D$1:$R$2300,4,FALSE)</f>
        <v>5</v>
      </c>
      <c r="T28" s="180">
        <f>VLOOKUP($Y28,原データ!$D$1:$R$2300,5,FALSE)</f>
        <v>10</v>
      </c>
      <c r="U28" s="180">
        <f>VLOOKUP($Y28,原データ!$D$1:$R$2300,6,FALSE)</f>
        <v>5</v>
      </c>
      <c r="V28" s="181">
        <f>VLOOKUP($Y28,原データ!$D$1:$R$2300,7,FALSE)</f>
        <v>3</v>
      </c>
      <c r="W28" s="169">
        <f>SUM(Q28:V28)</f>
        <v>26</v>
      </c>
      <c r="X28" s="172">
        <f>SUM(P28,W28)</f>
        <v>26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3</v>
      </c>
      <c r="G30" s="176">
        <f t="shared" si="6"/>
        <v>5</v>
      </c>
      <c r="H30" s="176">
        <f t="shared" si="6"/>
        <v>10</v>
      </c>
      <c r="I30" s="176">
        <f t="shared" si="6"/>
        <v>5</v>
      </c>
      <c r="J30" s="175">
        <f t="shared" si="6"/>
        <v>3</v>
      </c>
      <c r="K30" s="169">
        <f t="shared" si="6"/>
        <v>26</v>
      </c>
      <c r="L30" s="172">
        <f t="shared" si="6"/>
        <v>26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3</v>
      </c>
      <c r="S30" s="176">
        <f t="shared" si="7"/>
        <v>5</v>
      </c>
      <c r="T30" s="176">
        <f t="shared" si="7"/>
        <v>10</v>
      </c>
      <c r="U30" s="176">
        <f t="shared" si="7"/>
        <v>5</v>
      </c>
      <c r="V30" s="175">
        <f t="shared" si="7"/>
        <v>3</v>
      </c>
      <c r="W30" s="169">
        <f t="shared" si="7"/>
        <v>26</v>
      </c>
      <c r="X30" s="172">
        <f>SUM(P30,W30)</f>
        <v>26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3</v>
      </c>
      <c r="H35" s="189">
        <f t="shared" si="9"/>
        <v>16</v>
      </c>
      <c r="I35" s="189">
        <f t="shared" si="9"/>
        <v>40</v>
      </c>
      <c r="J35" s="186">
        <f t="shared" si="9"/>
        <v>17</v>
      </c>
      <c r="K35" s="187">
        <f t="shared" si="9"/>
        <v>77</v>
      </c>
      <c r="L35" s="190">
        <f t="shared" si="9"/>
        <v>77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3</v>
      </c>
      <c r="T35" s="189">
        <f>T36+T37</f>
        <v>16</v>
      </c>
      <c r="U35" s="189">
        <f t="shared" si="11"/>
        <v>40</v>
      </c>
      <c r="V35" s="186">
        <f t="shared" si="11"/>
        <v>17</v>
      </c>
      <c r="W35" s="187">
        <f t="shared" ref="W35:W43" si="12">SUM(Q35:V35)</f>
        <v>77</v>
      </c>
      <c r="X35" s="190">
        <f>P35+W35</f>
        <v>77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3</v>
      </c>
      <c r="H36" s="196">
        <f t="shared" ref="H36:H47" si="20">T36+AG36</f>
        <v>16</v>
      </c>
      <c r="I36" s="196">
        <f t="shared" ref="I36:I47" si="21">U36+AH36</f>
        <v>40</v>
      </c>
      <c r="J36" s="193">
        <f t="shared" ref="J36:J47" si="22">V36+AI36</f>
        <v>17</v>
      </c>
      <c r="K36" s="194">
        <f t="shared" ref="K36:K43" si="23">W36+AJ36</f>
        <v>77</v>
      </c>
      <c r="L36" s="197">
        <f t="shared" ref="L36:L43" si="24">X36+AK36</f>
        <v>77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3</v>
      </c>
      <c r="T36" s="196">
        <f>VLOOKUP($Y36,原データ!$D$1:$R$2300,5,FALSE)</f>
        <v>16</v>
      </c>
      <c r="U36" s="196">
        <f>VLOOKUP($Y36,原データ!$D$1:$R$2300,6,FALSE)</f>
        <v>40</v>
      </c>
      <c r="V36" s="193">
        <f>VLOOKUP($Y36,原データ!$D$1:$R$2300,7,FALSE)</f>
        <v>17</v>
      </c>
      <c r="W36" s="194">
        <f t="shared" si="12"/>
        <v>77</v>
      </c>
      <c r="X36" s="197">
        <f>SUM(P36,W36)</f>
        <v>77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3</v>
      </c>
      <c r="H38" s="189">
        <f t="shared" si="20"/>
        <v>6</v>
      </c>
      <c r="I38" s="189">
        <f t="shared" si="21"/>
        <v>9</v>
      </c>
      <c r="J38" s="186">
        <f t="shared" si="22"/>
        <v>9</v>
      </c>
      <c r="K38" s="187">
        <f t="shared" si="23"/>
        <v>27</v>
      </c>
      <c r="L38" s="190">
        <f t="shared" si="24"/>
        <v>27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3</v>
      </c>
      <c r="T38" s="189">
        <f t="shared" si="26"/>
        <v>6</v>
      </c>
      <c r="U38" s="189">
        <f t="shared" si="26"/>
        <v>9</v>
      </c>
      <c r="V38" s="186">
        <f t="shared" si="26"/>
        <v>9</v>
      </c>
      <c r="W38" s="187">
        <f t="shared" si="12"/>
        <v>27</v>
      </c>
      <c r="X38" s="190">
        <f>P38+W38</f>
        <v>27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6</v>
      </c>
      <c r="I39" s="196">
        <f t="shared" si="21"/>
        <v>9</v>
      </c>
      <c r="J39" s="193">
        <f t="shared" si="22"/>
        <v>8</v>
      </c>
      <c r="K39" s="194">
        <f t="shared" si="23"/>
        <v>25</v>
      </c>
      <c r="L39" s="197">
        <f t="shared" si="24"/>
        <v>25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6</v>
      </c>
      <c r="U39" s="196">
        <f>VLOOKUP($Y39,原データ!$D$1:$R$2300,6,FALSE)</f>
        <v>9</v>
      </c>
      <c r="V39" s="193">
        <f>VLOOKUP($Y39,原データ!$D$1:$R$2300,7,FALSE)</f>
        <v>8</v>
      </c>
      <c r="W39" s="194">
        <f t="shared" si="12"/>
        <v>25</v>
      </c>
      <c r="X39" s="197">
        <f>SUM(P39,W39)</f>
        <v>25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1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1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3</v>
      </c>
      <c r="K44" s="187">
        <f t="shared" si="29"/>
        <v>6</v>
      </c>
      <c r="L44" s="190">
        <f t="shared" si="29"/>
        <v>6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3</v>
      </c>
      <c r="W44" s="187">
        <f>SUM(Q44:V44)</f>
        <v>6</v>
      </c>
      <c r="X44" s="190">
        <f>P44+W44</f>
        <v>6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3</v>
      </c>
      <c r="K45" s="194">
        <f t="shared" si="29"/>
        <v>6</v>
      </c>
      <c r="L45" s="197">
        <f t="shared" si="29"/>
        <v>6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3</v>
      </c>
      <c r="W45" s="194">
        <f>SUM(Q45:V45)</f>
        <v>6</v>
      </c>
      <c r="X45" s="197">
        <f>SUM(P45,W45)</f>
        <v>6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6</v>
      </c>
      <c r="H47" s="210">
        <f t="shared" si="20"/>
        <v>22</v>
      </c>
      <c r="I47" s="210">
        <f t="shared" si="21"/>
        <v>52</v>
      </c>
      <c r="J47" s="207">
        <f t="shared" si="22"/>
        <v>29</v>
      </c>
      <c r="K47" s="208">
        <f>W47+AJ47</f>
        <v>110</v>
      </c>
      <c r="L47" s="211">
        <f>X47+AK47</f>
        <v>110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6</v>
      </c>
      <c r="T47" s="210">
        <f>T35+T38+T41+T44</f>
        <v>22</v>
      </c>
      <c r="U47" s="210">
        <f t="shared" si="32"/>
        <v>52</v>
      </c>
      <c r="V47" s="207">
        <f t="shared" si="32"/>
        <v>29</v>
      </c>
      <c r="W47" s="208">
        <f t="shared" si="32"/>
        <v>110</v>
      </c>
      <c r="X47" s="211">
        <f t="shared" si="32"/>
        <v>110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51</v>
      </c>
      <c r="F8" s="313">
        <f t="shared" ref="F8:F49" si="1">T8+AI8</f>
        <v>66</v>
      </c>
      <c r="G8" s="314">
        <f t="shared" ref="G8:G49" si="2">U8+AJ8</f>
        <v>0</v>
      </c>
      <c r="H8" s="315">
        <f t="shared" ref="H8:H49" si="3">V8+AK8</f>
        <v>109</v>
      </c>
      <c r="I8" s="315">
        <f t="shared" ref="I8:I49" si="4">W8+AL8</f>
        <v>143</v>
      </c>
      <c r="J8" s="315">
        <f t="shared" ref="J8:J49" si="5">X8+AM8</f>
        <v>129</v>
      </c>
      <c r="K8" s="315">
        <f t="shared" ref="K8:K49" si="6">Y8+AN8</f>
        <v>116</v>
      </c>
      <c r="L8" s="312">
        <f t="shared" ref="L8:L49" si="7">Z8+AO8</f>
        <v>65</v>
      </c>
      <c r="M8" s="313">
        <f t="shared" ref="M8:M49" si="8">AA8+AP8</f>
        <v>562</v>
      </c>
      <c r="N8" s="316">
        <f t="shared" ref="N8:N49" si="9">AB8+AQ8</f>
        <v>628</v>
      </c>
      <c r="O8" s="659" t="str">
        <f>A8</f>
        <v>居宅（介護予防）サービス</v>
      </c>
      <c r="P8" s="660"/>
      <c r="Q8" s="660"/>
      <c r="R8" s="311">
        <f>SUM(R9,R15,R18,R23,R27,R28)</f>
        <v>15</v>
      </c>
      <c r="S8" s="311">
        <f>SUM(S9,S15,S18,S23,S27,S28)</f>
        <v>49</v>
      </c>
      <c r="T8" s="313">
        <f t="shared" ref="T8:T49" si="10">SUM(R8:S8)</f>
        <v>64</v>
      </c>
      <c r="U8" s="314">
        <f t="shared" ref="U8:Z8" si="11">SUM(U9,U15,U18,U23,U27,U28)</f>
        <v>0</v>
      </c>
      <c r="V8" s="314">
        <f t="shared" si="11"/>
        <v>109</v>
      </c>
      <c r="W8" s="314">
        <f t="shared" si="11"/>
        <v>143</v>
      </c>
      <c r="X8" s="314">
        <f t="shared" si="11"/>
        <v>129</v>
      </c>
      <c r="Y8" s="314">
        <f t="shared" si="11"/>
        <v>115</v>
      </c>
      <c r="Z8" s="314">
        <f t="shared" si="11"/>
        <v>65</v>
      </c>
      <c r="AA8" s="313">
        <f>SUM(U8:Z8)</f>
        <v>561</v>
      </c>
      <c r="AB8" s="316">
        <f t="shared" ref="AB8:AB47" si="12">SUM(AA8,T8)</f>
        <v>625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5</v>
      </c>
      <c r="F9" s="422">
        <f t="shared" si="1"/>
        <v>7</v>
      </c>
      <c r="G9" s="226">
        <f t="shared" si="2"/>
        <v>0</v>
      </c>
      <c r="H9" s="227">
        <f t="shared" si="3"/>
        <v>19</v>
      </c>
      <c r="I9" s="227">
        <f t="shared" si="4"/>
        <v>28</v>
      </c>
      <c r="J9" s="227">
        <f t="shared" si="5"/>
        <v>23</v>
      </c>
      <c r="K9" s="227">
        <f t="shared" si="6"/>
        <v>33</v>
      </c>
      <c r="L9" s="225">
        <f t="shared" si="7"/>
        <v>26</v>
      </c>
      <c r="M9" s="422">
        <f t="shared" si="8"/>
        <v>129</v>
      </c>
      <c r="N9" s="318">
        <f t="shared" si="9"/>
        <v>136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5</v>
      </c>
      <c r="T9" s="422">
        <f>SUM(R9:S9)</f>
        <v>7</v>
      </c>
      <c r="U9" s="226">
        <f t="shared" ref="U9:Z9" si="17">SUM(U10:U14)</f>
        <v>0</v>
      </c>
      <c r="V9" s="227">
        <f t="shared" si="17"/>
        <v>19</v>
      </c>
      <c r="W9" s="227">
        <f t="shared" si="17"/>
        <v>28</v>
      </c>
      <c r="X9" s="227">
        <f t="shared" si="17"/>
        <v>23</v>
      </c>
      <c r="Y9" s="227">
        <f t="shared" si="17"/>
        <v>33</v>
      </c>
      <c r="Z9" s="225">
        <f t="shared" si="17"/>
        <v>26</v>
      </c>
      <c r="AA9" s="422">
        <f t="shared" ref="AA9:AA47" si="18">SUM(U9:Z9)</f>
        <v>129</v>
      </c>
      <c r="AB9" s="318">
        <f t="shared" si="12"/>
        <v>136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11</v>
      </c>
      <c r="J10" s="156">
        <f t="shared" si="5"/>
        <v>6</v>
      </c>
      <c r="K10" s="156">
        <f t="shared" si="6"/>
        <v>11</v>
      </c>
      <c r="L10" s="153">
        <f t="shared" si="7"/>
        <v>6</v>
      </c>
      <c r="M10" s="423">
        <f t="shared" si="8"/>
        <v>40</v>
      </c>
      <c r="N10" s="319">
        <f t="shared" si="9"/>
        <v>40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11</v>
      </c>
      <c r="X10" s="156">
        <f>VLOOKUP($AC10,原データ!$D$1:$R$2300,6,FALSE)</f>
        <v>6</v>
      </c>
      <c r="Y10" s="156">
        <f>VLOOKUP($AC10,原データ!$D$1:$R$2300,7,FALSE)</f>
        <v>11</v>
      </c>
      <c r="Z10" s="153">
        <f>VLOOKUP($AC10,原データ!$D$1:$R$2300,8,FALSE)</f>
        <v>6</v>
      </c>
      <c r="AA10" s="423">
        <f t="shared" si="18"/>
        <v>40</v>
      </c>
      <c r="AB10" s="319">
        <f t="shared" si="12"/>
        <v>40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4</v>
      </c>
      <c r="F12" s="423">
        <f t="shared" si="1"/>
        <v>5</v>
      </c>
      <c r="G12" s="155">
        <f t="shared" si="2"/>
        <v>0</v>
      </c>
      <c r="H12" s="156">
        <f t="shared" si="3"/>
        <v>6</v>
      </c>
      <c r="I12" s="156">
        <f t="shared" si="4"/>
        <v>12</v>
      </c>
      <c r="J12" s="156">
        <f t="shared" si="5"/>
        <v>13</v>
      </c>
      <c r="K12" s="156">
        <f t="shared" si="6"/>
        <v>10</v>
      </c>
      <c r="L12" s="153">
        <f t="shared" si="7"/>
        <v>7</v>
      </c>
      <c r="M12" s="423">
        <f t="shared" si="8"/>
        <v>48</v>
      </c>
      <c r="N12" s="319">
        <f t="shared" si="9"/>
        <v>53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4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6</v>
      </c>
      <c r="W12" s="156">
        <f>VLOOKUP($AC12,原データ!$D$1:$R$2300,5,FALSE)</f>
        <v>12</v>
      </c>
      <c r="X12" s="156">
        <f>VLOOKUP($AC12,原データ!$D$1:$R$2300,6,FALSE)</f>
        <v>13</v>
      </c>
      <c r="Y12" s="156">
        <f>VLOOKUP($AC12,原データ!$D$1:$R$2300,7,FALSE)</f>
        <v>10</v>
      </c>
      <c r="Z12" s="153">
        <f>VLOOKUP($AC12,原データ!$D$1:$R$2300,8,FALSE)</f>
        <v>7</v>
      </c>
      <c r="AA12" s="423">
        <f t="shared" si="18"/>
        <v>48</v>
      </c>
      <c r="AB12" s="319">
        <f t="shared" si="12"/>
        <v>53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6</v>
      </c>
      <c r="I14" s="164">
        <f t="shared" si="4"/>
        <v>5</v>
      </c>
      <c r="J14" s="164">
        <f t="shared" si="5"/>
        <v>4</v>
      </c>
      <c r="K14" s="164">
        <f t="shared" si="6"/>
        <v>12</v>
      </c>
      <c r="L14" s="161">
        <f t="shared" si="7"/>
        <v>13</v>
      </c>
      <c r="M14" s="424">
        <f t="shared" si="8"/>
        <v>40</v>
      </c>
      <c r="N14" s="320">
        <f t="shared" si="9"/>
        <v>42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6</v>
      </c>
      <c r="W14" s="164">
        <f>VLOOKUP($AC14,原データ!$D$1:$R$2300,5,FALSE)</f>
        <v>5</v>
      </c>
      <c r="X14" s="164">
        <f>VLOOKUP($AC14,原データ!$D$1:$R$2300,6,FALSE)</f>
        <v>4</v>
      </c>
      <c r="Y14" s="164">
        <f>VLOOKUP($AC14,原データ!$D$1:$R$2300,7,FALSE)</f>
        <v>12</v>
      </c>
      <c r="Z14" s="161">
        <f>VLOOKUP($AC14,原データ!$D$1:$R$2300,8,FALSE)</f>
        <v>13</v>
      </c>
      <c r="AA14" s="424">
        <f t="shared" si="18"/>
        <v>40</v>
      </c>
      <c r="AB14" s="320">
        <f t="shared" si="12"/>
        <v>42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59</v>
      </c>
      <c r="I15" s="227">
        <f t="shared" si="4"/>
        <v>59</v>
      </c>
      <c r="J15" s="227">
        <f t="shared" si="5"/>
        <v>46</v>
      </c>
      <c r="K15" s="227">
        <f t="shared" si="6"/>
        <v>32</v>
      </c>
      <c r="L15" s="225">
        <f t="shared" si="7"/>
        <v>14</v>
      </c>
      <c r="M15" s="422">
        <f t="shared" si="8"/>
        <v>210</v>
      </c>
      <c r="N15" s="318">
        <f t="shared" si="9"/>
        <v>210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59</v>
      </c>
      <c r="W15" s="227">
        <f t="shared" si="21"/>
        <v>59</v>
      </c>
      <c r="X15" s="227">
        <f t="shared" si="21"/>
        <v>46</v>
      </c>
      <c r="Y15" s="227">
        <f t="shared" si="21"/>
        <v>32</v>
      </c>
      <c r="Z15" s="225">
        <f t="shared" si="21"/>
        <v>14</v>
      </c>
      <c r="AA15" s="422">
        <f t="shared" si="18"/>
        <v>210</v>
      </c>
      <c r="AB15" s="318">
        <f t="shared" si="12"/>
        <v>210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57</v>
      </c>
      <c r="I16" s="156">
        <f t="shared" si="4"/>
        <v>54</v>
      </c>
      <c r="J16" s="156">
        <f t="shared" si="5"/>
        <v>44</v>
      </c>
      <c r="K16" s="156">
        <f t="shared" si="6"/>
        <v>27</v>
      </c>
      <c r="L16" s="153">
        <f t="shared" si="7"/>
        <v>13</v>
      </c>
      <c r="M16" s="423">
        <f t="shared" si="8"/>
        <v>195</v>
      </c>
      <c r="N16" s="319">
        <f t="shared" si="9"/>
        <v>195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57</v>
      </c>
      <c r="W16" s="156">
        <f>VLOOKUP($AC16,原データ!$D$1:$R$2300,5,FALSE)</f>
        <v>54</v>
      </c>
      <c r="X16" s="156">
        <f>VLOOKUP($AC16,原データ!$D$1:$R$2300,6,FALSE)</f>
        <v>44</v>
      </c>
      <c r="Y16" s="156">
        <f>VLOOKUP($AC16,原データ!$D$1:$R$2300,7,FALSE)</f>
        <v>27</v>
      </c>
      <c r="Z16" s="153">
        <f>VLOOKUP($AC16,原データ!$D$1:$R$2300,8,FALSE)</f>
        <v>13</v>
      </c>
      <c r="AA16" s="423">
        <f t="shared" si="18"/>
        <v>195</v>
      </c>
      <c r="AB16" s="319">
        <f t="shared" si="12"/>
        <v>195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2</v>
      </c>
      <c r="I17" s="164">
        <f t="shared" si="4"/>
        <v>5</v>
      </c>
      <c r="J17" s="164">
        <f t="shared" si="5"/>
        <v>2</v>
      </c>
      <c r="K17" s="164">
        <f t="shared" si="6"/>
        <v>5</v>
      </c>
      <c r="L17" s="161">
        <f t="shared" si="7"/>
        <v>1</v>
      </c>
      <c r="M17" s="424">
        <f t="shared" si="8"/>
        <v>15</v>
      </c>
      <c r="N17" s="320">
        <f t="shared" si="9"/>
        <v>15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5</v>
      </c>
      <c r="X17" s="164">
        <f>VLOOKUP($AC17,原データ!$D$1:$R$2300,6,FALSE)</f>
        <v>2</v>
      </c>
      <c r="Y17" s="164">
        <f>VLOOKUP($AC17,原データ!$D$1:$R$2300,7,FALSE)</f>
        <v>5</v>
      </c>
      <c r="Z17" s="161">
        <f>VLOOKUP($AC17,原データ!$D$1:$R$2300,8,FALSE)</f>
        <v>1</v>
      </c>
      <c r="AA17" s="424">
        <f t="shared" si="18"/>
        <v>15</v>
      </c>
      <c r="AB17" s="320">
        <f t="shared" si="12"/>
        <v>15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2</v>
      </c>
      <c r="F18" s="422">
        <f t="shared" si="1"/>
        <v>2</v>
      </c>
      <c r="G18" s="226">
        <f t="shared" si="2"/>
        <v>0</v>
      </c>
      <c r="H18" s="227">
        <f t="shared" si="3"/>
        <v>4</v>
      </c>
      <c r="I18" s="227">
        <f t="shared" si="4"/>
        <v>6</v>
      </c>
      <c r="J18" s="227">
        <f t="shared" si="5"/>
        <v>6</v>
      </c>
      <c r="K18" s="227">
        <f t="shared" si="6"/>
        <v>6</v>
      </c>
      <c r="L18" s="225">
        <f t="shared" si="7"/>
        <v>0</v>
      </c>
      <c r="M18" s="422">
        <f t="shared" si="8"/>
        <v>22</v>
      </c>
      <c r="N18" s="318">
        <f>AB18+AQ18</f>
        <v>24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2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6</v>
      </c>
      <c r="X18" s="227">
        <f t="shared" si="23"/>
        <v>6</v>
      </c>
      <c r="Y18" s="227">
        <f t="shared" si="23"/>
        <v>6</v>
      </c>
      <c r="Z18" s="227">
        <f t="shared" si="23"/>
        <v>0</v>
      </c>
      <c r="AA18" s="422">
        <f>SUM(U18:Z18)</f>
        <v>22</v>
      </c>
      <c r="AB18" s="318">
        <f>SUM(AA18,T18)</f>
        <v>24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4</v>
      </c>
      <c r="I19" s="156">
        <f t="shared" si="4"/>
        <v>6</v>
      </c>
      <c r="J19" s="156">
        <f t="shared" si="5"/>
        <v>4</v>
      </c>
      <c r="K19" s="156">
        <f t="shared" si="6"/>
        <v>6</v>
      </c>
      <c r="L19" s="153">
        <f t="shared" si="7"/>
        <v>0</v>
      </c>
      <c r="M19" s="423">
        <f t="shared" si="8"/>
        <v>20</v>
      </c>
      <c r="N19" s="319">
        <f t="shared" si="9"/>
        <v>22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6</v>
      </c>
      <c r="X19" s="156">
        <f>VLOOKUP($AC19,原データ!$D$1:$R$2300,6,FALSE)</f>
        <v>4</v>
      </c>
      <c r="Y19" s="156">
        <f>VLOOKUP($AC19,原データ!$D$1:$R$2300,7,FALSE)</f>
        <v>6</v>
      </c>
      <c r="Z19" s="153">
        <f>VLOOKUP($AC19,原データ!$D$1:$R$2300,8,FALSE)</f>
        <v>0</v>
      </c>
      <c r="AA19" s="423">
        <f t="shared" si="18"/>
        <v>20</v>
      </c>
      <c r="AB19" s="319">
        <f t="shared" si="12"/>
        <v>22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2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2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12</v>
      </c>
      <c r="E23" s="225">
        <f t="shared" si="0"/>
        <v>44</v>
      </c>
      <c r="F23" s="422">
        <f t="shared" si="1"/>
        <v>56</v>
      </c>
      <c r="G23" s="226">
        <f t="shared" si="2"/>
        <v>0</v>
      </c>
      <c r="H23" s="227">
        <f t="shared" si="3"/>
        <v>25</v>
      </c>
      <c r="I23" s="227">
        <f t="shared" si="4"/>
        <v>50</v>
      </c>
      <c r="J23" s="227">
        <f t="shared" si="5"/>
        <v>53</v>
      </c>
      <c r="K23" s="227">
        <f t="shared" si="6"/>
        <v>42</v>
      </c>
      <c r="L23" s="225">
        <f t="shared" si="7"/>
        <v>24</v>
      </c>
      <c r="M23" s="422">
        <f t="shared" si="8"/>
        <v>194</v>
      </c>
      <c r="N23" s="318">
        <f t="shared" si="9"/>
        <v>250</v>
      </c>
      <c r="O23" s="665"/>
      <c r="P23" s="661" t="s">
        <v>137</v>
      </c>
      <c r="Q23" s="661"/>
      <c r="R23" s="224">
        <f>SUM(R24:R26)</f>
        <v>12</v>
      </c>
      <c r="S23" s="225">
        <f>SUM(S24:S26)</f>
        <v>42</v>
      </c>
      <c r="T23" s="422">
        <f t="shared" si="10"/>
        <v>54</v>
      </c>
      <c r="U23" s="226">
        <f t="shared" ref="U23:Z23" si="26">SUM(U24:U26)</f>
        <v>0</v>
      </c>
      <c r="V23" s="227">
        <f t="shared" si="26"/>
        <v>25</v>
      </c>
      <c r="W23" s="227">
        <f t="shared" si="26"/>
        <v>50</v>
      </c>
      <c r="X23" s="227">
        <f t="shared" si="26"/>
        <v>53</v>
      </c>
      <c r="Y23" s="227">
        <f t="shared" si="26"/>
        <v>41</v>
      </c>
      <c r="Z23" s="225">
        <f t="shared" si="26"/>
        <v>24</v>
      </c>
      <c r="AA23" s="422">
        <f t="shared" si="18"/>
        <v>193</v>
      </c>
      <c r="AB23" s="318">
        <f t="shared" si="12"/>
        <v>247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12</v>
      </c>
      <c r="E24" s="153">
        <f t="shared" si="0"/>
        <v>42</v>
      </c>
      <c r="F24" s="423">
        <f t="shared" si="1"/>
        <v>54</v>
      </c>
      <c r="G24" s="155">
        <f t="shared" si="2"/>
        <v>0</v>
      </c>
      <c r="H24" s="156">
        <f t="shared" si="3"/>
        <v>25</v>
      </c>
      <c r="I24" s="156">
        <f t="shared" si="4"/>
        <v>50</v>
      </c>
      <c r="J24" s="156">
        <f t="shared" si="5"/>
        <v>53</v>
      </c>
      <c r="K24" s="156">
        <f t="shared" si="6"/>
        <v>41</v>
      </c>
      <c r="L24" s="153">
        <f t="shared" si="7"/>
        <v>24</v>
      </c>
      <c r="M24" s="423">
        <f t="shared" si="8"/>
        <v>193</v>
      </c>
      <c r="N24" s="319">
        <f t="shared" si="9"/>
        <v>247</v>
      </c>
      <c r="O24" s="665"/>
      <c r="P24" s="662"/>
      <c r="Q24" s="229" t="s">
        <v>138</v>
      </c>
      <c r="R24" s="152">
        <f>VLOOKUP($AC24,原データ!$D$1:$R$2300,10,FALSE)</f>
        <v>12</v>
      </c>
      <c r="S24" s="153">
        <f>VLOOKUP($AC24,原データ!$D$1:$R$2300,11,FALSE)</f>
        <v>42</v>
      </c>
      <c r="T24" s="423">
        <f t="shared" si="10"/>
        <v>54</v>
      </c>
      <c r="U24" s="155">
        <f>VLOOKUP($AC24,原データ!$D$1:$R$2300,3,FALSE)</f>
        <v>0</v>
      </c>
      <c r="V24" s="156">
        <f>VLOOKUP($AC24,原データ!$D$1:$R$2300,4,FALSE)</f>
        <v>25</v>
      </c>
      <c r="W24" s="156">
        <f>VLOOKUP($AC24,原データ!$D$1:$R$2300,5,FALSE)</f>
        <v>50</v>
      </c>
      <c r="X24" s="156">
        <f>VLOOKUP($AC24,原データ!$D$1:$R$2300,6,FALSE)</f>
        <v>53</v>
      </c>
      <c r="Y24" s="156">
        <f>VLOOKUP($AC24,原データ!$D$1:$R$2300,7,FALSE)</f>
        <v>41</v>
      </c>
      <c r="Z24" s="153">
        <f>VLOOKUP($AC24,原データ!$D$1:$R$2300,8,FALSE)</f>
        <v>24</v>
      </c>
      <c r="AA24" s="423">
        <f t="shared" si="18"/>
        <v>193</v>
      </c>
      <c r="AB24" s="319">
        <f t="shared" si="12"/>
        <v>247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1</v>
      </c>
      <c r="E27" s="168">
        <f t="shared" si="0"/>
        <v>0</v>
      </c>
      <c r="F27" s="425">
        <f t="shared" si="1"/>
        <v>1</v>
      </c>
      <c r="G27" s="170">
        <f t="shared" si="2"/>
        <v>0</v>
      </c>
      <c r="H27" s="171">
        <f t="shared" si="3"/>
        <v>2</v>
      </c>
      <c r="I27" s="171">
        <f t="shared" si="4"/>
        <v>0</v>
      </c>
      <c r="J27" s="171">
        <f t="shared" si="5"/>
        <v>1</v>
      </c>
      <c r="K27" s="171">
        <f t="shared" si="6"/>
        <v>3</v>
      </c>
      <c r="L27" s="168">
        <f t="shared" si="7"/>
        <v>1</v>
      </c>
      <c r="M27" s="425">
        <f t="shared" si="8"/>
        <v>7</v>
      </c>
      <c r="N27" s="316">
        <f t="shared" si="9"/>
        <v>8</v>
      </c>
      <c r="O27" s="665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18"/>
        <v>7</v>
      </c>
      <c r="AB27" s="316">
        <f t="shared" si="12"/>
        <v>8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11</v>
      </c>
      <c r="E29" s="312">
        <f t="shared" si="0"/>
        <v>43</v>
      </c>
      <c r="F29" s="313">
        <f t="shared" si="1"/>
        <v>54</v>
      </c>
      <c r="G29" s="314">
        <f t="shared" si="2"/>
        <v>0</v>
      </c>
      <c r="H29" s="315">
        <f t="shared" si="3"/>
        <v>61</v>
      </c>
      <c r="I29" s="315">
        <f t="shared" si="4"/>
        <v>64</v>
      </c>
      <c r="J29" s="315">
        <f t="shared" si="5"/>
        <v>48</v>
      </c>
      <c r="K29" s="315">
        <f t="shared" si="6"/>
        <v>35</v>
      </c>
      <c r="L29" s="312">
        <f t="shared" si="7"/>
        <v>19</v>
      </c>
      <c r="M29" s="313">
        <f t="shared" si="8"/>
        <v>227</v>
      </c>
      <c r="N29" s="316">
        <f t="shared" si="9"/>
        <v>281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43</v>
      </c>
      <c r="T29" s="425">
        <f t="shared" si="10"/>
        <v>54</v>
      </c>
      <c r="U29" s="170">
        <f>VLOOKUP($AC29,原データ!$D$1:$R$2300,3,FALSE)</f>
        <v>0</v>
      </c>
      <c r="V29" s="171">
        <f>VLOOKUP($AC29,原データ!$D$1:$R$2300,4,FALSE)</f>
        <v>61</v>
      </c>
      <c r="W29" s="171">
        <f>VLOOKUP($AC29,原データ!$D$1:$R$2300,5,FALSE)</f>
        <v>64</v>
      </c>
      <c r="X29" s="171">
        <f>VLOOKUP($AC29,原データ!$D$1:$R$2300,6,FALSE)</f>
        <v>48</v>
      </c>
      <c r="Y29" s="171">
        <f>VLOOKUP($AC29,原データ!$D$1:$R$2300,7,FALSE)</f>
        <v>35</v>
      </c>
      <c r="Z29" s="168">
        <f>VLOOKUP($AC29,原データ!$D$1:$R$2300,8,FALSE)</f>
        <v>19</v>
      </c>
      <c r="AA29" s="425">
        <f t="shared" si="18"/>
        <v>227</v>
      </c>
      <c r="AB29" s="316">
        <f t="shared" si="12"/>
        <v>281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3</v>
      </c>
      <c r="I30" s="315">
        <f t="shared" si="4"/>
        <v>5</v>
      </c>
      <c r="J30" s="315">
        <f t="shared" si="5"/>
        <v>11</v>
      </c>
      <c r="K30" s="315">
        <f t="shared" si="6"/>
        <v>5</v>
      </c>
      <c r="L30" s="312">
        <f t="shared" si="7"/>
        <v>3</v>
      </c>
      <c r="M30" s="313">
        <f t="shared" si="8"/>
        <v>27</v>
      </c>
      <c r="N30" s="316">
        <f t="shared" si="9"/>
        <v>27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3</v>
      </c>
      <c r="W30" s="315">
        <f t="shared" si="29"/>
        <v>5</v>
      </c>
      <c r="X30" s="315">
        <f t="shared" si="29"/>
        <v>11</v>
      </c>
      <c r="Y30" s="315">
        <f t="shared" si="29"/>
        <v>5</v>
      </c>
      <c r="Z30" s="312">
        <f t="shared" si="29"/>
        <v>3</v>
      </c>
      <c r="AA30" s="313">
        <f t="shared" si="18"/>
        <v>27</v>
      </c>
      <c r="AB30" s="316">
        <f t="shared" si="12"/>
        <v>27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1</v>
      </c>
      <c r="K37" s="171">
        <f t="shared" si="6"/>
        <v>1</v>
      </c>
      <c r="L37" s="168">
        <f t="shared" si="7"/>
        <v>0</v>
      </c>
      <c r="M37" s="425">
        <f t="shared" si="8"/>
        <v>3</v>
      </c>
      <c r="N37" s="316">
        <f t="shared" si="9"/>
        <v>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1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3</v>
      </c>
      <c r="AB37" s="316">
        <f t="shared" si="12"/>
        <v>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3</v>
      </c>
      <c r="I42" s="171">
        <f t="shared" si="39"/>
        <v>4</v>
      </c>
      <c r="J42" s="171">
        <f t="shared" si="39"/>
        <v>10</v>
      </c>
      <c r="K42" s="171">
        <f t="shared" si="39"/>
        <v>3</v>
      </c>
      <c r="L42" s="168">
        <f t="shared" si="39"/>
        <v>3</v>
      </c>
      <c r="M42" s="425">
        <f t="shared" si="39"/>
        <v>23</v>
      </c>
      <c r="N42" s="321">
        <f t="shared" si="39"/>
        <v>23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3</v>
      </c>
      <c r="W42" s="171">
        <f>VLOOKUP($AC42,原データ!$D$1:$R$2300,5,FALSE)</f>
        <v>4</v>
      </c>
      <c r="X42" s="171">
        <f>VLOOKUP($AC42,原データ!$D$1:$R$2300,6,FALSE)</f>
        <v>10</v>
      </c>
      <c r="Y42" s="171">
        <f>VLOOKUP($AC42,原データ!$D$1:$R$2300,7,FALSE)</f>
        <v>3</v>
      </c>
      <c r="Z42" s="168">
        <f>VLOOKUP($AC42,原データ!$D$1:$R$2300,8,FALSE)</f>
        <v>3</v>
      </c>
      <c r="AA42" s="425">
        <f>SUM(U42:Z42)</f>
        <v>23</v>
      </c>
      <c r="AB42" s="316">
        <f>SUM(AA42,T42)</f>
        <v>23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1</v>
      </c>
      <c r="L43" s="168">
        <f t="shared" si="40"/>
        <v>0</v>
      </c>
      <c r="M43" s="425">
        <f t="shared" si="40"/>
        <v>1</v>
      </c>
      <c r="N43" s="321">
        <f t="shared" si="40"/>
        <v>1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1</v>
      </c>
      <c r="Z43" s="168">
        <f>VLOOKUP($AC43,原データ!$D$1:$R$2300,8,FALSE)</f>
        <v>0</v>
      </c>
      <c r="AA43" s="425">
        <f>SUM(U43:Z43)</f>
        <v>1</v>
      </c>
      <c r="AB43" s="316">
        <f>SUM(AA43,T43)</f>
        <v>1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5</v>
      </c>
      <c r="J44" s="315">
        <f t="shared" si="5"/>
        <v>21</v>
      </c>
      <c r="K44" s="315">
        <f t="shared" si="6"/>
        <v>50</v>
      </c>
      <c r="L44" s="312">
        <f t="shared" si="7"/>
        <v>25</v>
      </c>
      <c r="M44" s="313">
        <f t="shared" si="8"/>
        <v>102</v>
      </c>
      <c r="N44" s="316">
        <f t="shared" si="9"/>
        <v>102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5</v>
      </c>
      <c r="X44" s="315">
        <f>SUM(X45:X48)</f>
        <v>21</v>
      </c>
      <c r="Y44" s="315">
        <f>SUM(Y45:Y48)</f>
        <v>50</v>
      </c>
      <c r="Z44" s="315">
        <f>SUM(Z45:Z48)</f>
        <v>25</v>
      </c>
      <c r="AA44" s="313">
        <f t="shared" si="18"/>
        <v>102</v>
      </c>
      <c r="AB44" s="316">
        <f>SUM(AA44,T44)</f>
        <v>102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3</v>
      </c>
      <c r="J45" s="171">
        <f t="shared" si="5"/>
        <v>16</v>
      </c>
      <c r="K45" s="171">
        <f t="shared" si="6"/>
        <v>40</v>
      </c>
      <c r="L45" s="168">
        <f t="shared" si="7"/>
        <v>17</v>
      </c>
      <c r="M45" s="425">
        <f t="shared" si="8"/>
        <v>77</v>
      </c>
      <c r="N45" s="316">
        <f t="shared" si="9"/>
        <v>77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3</v>
      </c>
      <c r="X45" s="171">
        <f>VLOOKUP($AC45,原データ!$D$1:$R$2300,6,FALSE)</f>
        <v>16</v>
      </c>
      <c r="Y45" s="171">
        <f>VLOOKUP($AC45,原データ!$D$1:$R$2300,7,FALSE)</f>
        <v>40</v>
      </c>
      <c r="Z45" s="168">
        <f>VLOOKUP($AC45,原データ!$D$1:$R$2300,8,FALSE)</f>
        <v>17</v>
      </c>
      <c r="AA45" s="425">
        <f t="shared" si="18"/>
        <v>77</v>
      </c>
      <c r="AB45" s="316">
        <f t="shared" si="12"/>
        <v>77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5</v>
      </c>
      <c r="K46" s="171">
        <f t="shared" si="6"/>
        <v>7</v>
      </c>
      <c r="L46" s="168">
        <f t="shared" si="7"/>
        <v>5</v>
      </c>
      <c r="M46" s="425">
        <f t="shared" si="8"/>
        <v>19</v>
      </c>
      <c r="N46" s="316">
        <f t="shared" si="9"/>
        <v>19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5</v>
      </c>
      <c r="Y46" s="171">
        <f>VLOOKUP($AC46,原データ!$D$1:$R$2300,7,FALSE)</f>
        <v>7</v>
      </c>
      <c r="Z46" s="168">
        <f>VLOOKUP($AC46,原データ!$D$1:$R$2300,8,FALSE)</f>
        <v>5</v>
      </c>
      <c r="AA46" s="425">
        <f t="shared" si="18"/>
        <v>19</v>
      </c>
      <c r="AB46" s="316">
        <f t="shared" si="12"/>
        <v>19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3</v>
      </c>
      <c r="L48" s="168">
        <f t="shared" si="41"/>
        <v>3</v>
      </c>
      <c r="M48" s="425">
        <f t="shared" si="41"/>
        <v>6</v>
      </c>
      <c r="N48" s="316">
        <f t="shared" si="41"/>
        <v>6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3</v>
      </c>
      <c r="Z48" s="168">
        <f>VLOOKUP($AC48,原データ!$D$1:$R$2300,8,FALSE)</f>
        <v>3</v>
      </c>
      <c r="AA48" s="425">
        <f>SUM(U48:Z48)</f>
        <v>6</v>
      </c>
      <c r="AB48" s="316">
        <f>SUM(AA48,T48)</f>
        <v>6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26</v>
      </c>
      <c r="E49" s="416">
        <f t="shared" si="0"/>
        <v>94</v>
      </c>
      <c r="F49" s="417">
        <f t="shared" si="1"/>
        <v>120</v>
      </c>
      <c r="G49" s="418">
        <f t="shared" si="2"/>
        <v>0</v>
      </c>
      <c r="H49" s="419">
        <f t="shared" si="3"/>
        <v>174</v>
      </c>
      <c r="I49" s="419">
        <f t="shared" si="4"/>
        <v>217</v>
      </c>
      <c r="J49" s="419">
        <f t="shared" si="5"/>
        <v>209</v>
      </c>
      <c r="K49" s="419">
        <f t="shared" si="6"/>
        <v>206</v>
      </c>
      <c r="L49" s="416">
        <f t="shared" si="7"/>
        <v>112</v>
      </c>
      <c r="M49" s="417">
        <f t="shared" si="8"/>
        <v>918</v>
      </c>
      <c r="N49" s="420">
        <f t="shared" si="9"/>
        <v>1038</v>
      </c>
      <c r="O49" s="684" t="s">
        <v>148</v>
      </c>
      <c r="P49" s="685"/>
      <c r="Q49" s="685"/>
      <c r="R49" s="415">
        <f>SUM(R8,R30,R44,R29)</f>
        <v>26</v>
      </c>
      <c r="S49" s="415">
        <f>SUM(S8,S30,S44,S29)</f>
        <v>92</v>
      </c>
      <c r="T49" s="417">
        <f t="shared" si="10"/>
        <v>118</v>
      </c>
      <c r="U49" s="418">
        <f t="shared" ref="U49:Z49" si="42">SUM(U8,U30,U44,U29)</f>
        <v>0</v>
      </c>
      <c r="V49" s="418">
        <f t="shared" si="42"/>
        <v>174</v>
      </c>
      <c r="W49" s="418">
        <f t="shared" si="42"/>
        <v>217</v>
      </c>
      <c r="X49" s="418">
        <f t="shared" si="42"/>
        <v>209</v>
      </c>
      <c r="Y49" s="418">
        <f t="shared" si="42"/>
        <v>205</v>
      </c>
      <c r="Z49" s="418">
        <f t="shared" si="42"/>
        <v>112</v>
      </c>
      <c r="AA49" s="417">
        <f>SUM(U49:Z49)</f>
        <v>917</v>
      </c>
      <c r="AB49" s="420">
        <f>SUM(AA49,T49)</f>
        <v>1035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17003</v>
      </c>
      <c r="E51" s="312">
        <f t="shared" ref="E51:E90" si="45">S51+AH51</f>
        <v>42183</v>
      </c>
      <c r="F51" s="313">
        <f t="shared" ref="F51:F90" si="46">T51+AI51</f>
        <v>59186</v>
      </c>
      <c r="G51" s="314">
        <f t="shared" ref="G51:G90" si="47">U51+AJ51</f>
        <v>0</v>
      </c>
      <c r="H51" s="315">
        <f t="shared" ref="H51:H90" si="48">V51+AK51</f>
        <v>654519</v>
      </c>
      <c r="I51" s="315">
        <f t="shared" ref="I51:I90" si="49">W51+AL51</f>
        <v>812369</v>
      </c>
      <c r="J51" s="315">
        <f t="shared" ref="J51:J90" si="50">X51+AM51</f>
        <v>908535</v>
      </c>
      <c r="K51" s="315">
        <f t="shared" ref="K51:K90" si="51">Y51+AN51</f>
        <v>1030933</v>
      </c>
      <c r="L51" s="312">
        <f t="shared" ref="L51:L90" si="52">Z51+AO51</f>
        <v>577327</v>
      </c>
      <c r="M51" s="313">
        <f t="shared" ref="M51:M90" si="53">AA51+AP51</f>
        <v>3983683</v>
      </c>
      <c r="N51" s="316">
        <f t="shared" ref="N51:N90" si="54">AB51+AQ51</f>
        <v>4042869</v>
      </c>
      <c r="O51" s="702" t="s">
        <v>124</v>
      </c>
      <c r="P51" s="703"/>
      <c r="Q51" s="704"/>
      <c r="R51" s="311">
        <f>SUM(R52,R58,R61,R66,R68,R69)</f>
        <v>17003</v>
      </c>
      <c r="S51" s="311">
        <f>SUM(S52,S58,S61,S66,S68,S69)</f>
        <v>42183</v>
      </c>
      <c r="T51" s="313">
        <f>SUM(R51:S51)</f>
        <v>59186</v>
      </c>
      <c r="U51" s="314">
        <f t="shared" ref="U51:Z51" si="55">SUM(U52,U58,U61,U66,U68,U69)</f>
        <v>0</v>
      </c>
      <c r="V51" s="314">
        <f t="shared" si="55"/>
        <v>654519</v>
      </c>
      <c r="W51" s="314">
        <f t="shared" si="55"/>
        <v>812369</v>
      </c>
      <c r="X51" s="314">
        <f t="shared" si="55"/>
        <v>908535</v>
      </c>
      <c r="Y51" s="314">
        <f t="shared" si="55"/>
        <v>1030933</v>
      </c>
      <c r="Z51" s="314">
        <f t="shared" si="55"/>
        <v>577327</v>
      </c>
      <c r="AA51" s="313">
        <f t="shared" ref="AA51:AA90" si="56">SUM(U51:Z51)</f>
        <v>3983683</v>
      </c>
      <c r="AB51" s="316">
        <f t="shared" ref="AB51:AB90" si="57">SUM(AA51,T51)</f>
        <v>4042869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5270</v>
      </c>
      <c r="E52" s="225">
        <f t="shared" si="45"/>
        <v>12964</v>
      </c>
      <c r="F52" s="422">
        <f t="shared" si="46"/>
        <v>18234</v>
      </c>
      <c r="G52" s="226">
        <f t="shared" si="47"/>
        <v>0</v>
      </c>
      <c r="H52" s="227">
        <f t="shared" si="48"/>
        <v>63646</v>
      </c>
      <c r="I52" s="227">
        <f t="shared" si="49"/>
        <v>100870</v>
      </c>
      <c r="J52" s="227">
        <f t="shared" si="50"/>
        <v>72407</v>
      </c>
      <c r="K52" s="227">
        <f t="shared" si="51"/>
        <v>157203</v>
      </c>
      <c r="L52" s="225">
        <f t="shared" si="52"/>
        <v>203197</v>
      </c>
      <c r="M52" s="422">
        <f t="shared" si="53"/>
        <v>597323</v>
      </c>
      <c r="N52" s="318">
        <f t="shared" si="54"/>
        <v>615557</v>
      </c>
      <c r="O52" s="665"/>
      <c r="P52" s="664" t="s">
        <v>125</v>
      </c>
      <c r="Q52" s="696"/>
      <c r="R52" s="224">
        <f>SUM(R53:R57)</f>
        <v>5270</v>
      </c>
      <c r="S52" s="225">
        <f>SUM(S53:S57)</f>
        <v>12964</v>
      </c>
      <c r="T52" s="422">
        <f t="shared" ref="T52:T88" si="62">SUM(R52:S52)</f>
        <v>18234</v>
      </c>
      <c r="U52" s="226">
        <f t="shared" ref="U52:Z52" si="63">SUM(U53:U57)</f>
        <v>0</v>
      </c>
      <c r="V52" s="227">
        <f t="shared" si="63"/>
        <v>63646</v>
      </c>
      <c r="W52" s="227">
        <f t="shared" si="63"/>
        <v>100870</v>
      </c>
      <c r="X52" s="227">
        <f t="shared" si="63"/>
        <v>72407</v>
      </c>
      <c r="Y52" s="227">
        <f t="shared" si="63"/>
        <v>157203</v>
      </c>
      <c r="Z52" s="225">
        <f t="shared" si="63"/>
        <v>203197</v>
      </c>
      <c r="AA52" s="422">
        <f t="shared" si="56"/>
        <v>597323</v>
      </c>
      <c r="AB52" s="318">
        <f t="shared" si="57"/>
        <v>615557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18919</v>
      </c>
      <c r="I53" s="156">
        <f t="shared" si="49"/>
        <v>47145</v>
      </c>
      <c r="J53" s="156">
        <f t="shared" si="50"/>
        <v>14466</v>
      </c>
      <c r="K53" s="156">
        <f t="shared" si="51"/>
        <v>114702</v>
      </c>
      <c r="L53" s="153">
        <f t="shared" si="52"/>
        <v>174130</v>
      </c>
      <c r="M53" s="423">
        <f t="shared" si="53"/>
        <v>369362</v>
      </c>
      <c r="N53" s="319">
        <f t="shared" si="54"/>
        <v>369362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18919</v>
      </c>
      <c r="W53" s="156">
        <f>VLOOKUP($AC53,原データ!$D$1:$R$2300,5,FALSE)</f>
        <v>47145</v>
      </c>
      <c r="X53" s="156">
        <f>VLOOKUP($AC53,原データ!$D$1:$R$2300,6,FALSE)</f>
        <v>14466</v>
      </c>
      <c r="Y53" s="156">
        <f>VLOOKUP($AC53,原データ!$D$1:$R$2300,7,FALSE)</f>
        <v>114702</v>
      </c>
      <c r="Z53" s="153">
        <f>VLOOKUP($AC53,原データ!$D$1:$R$2300,8,FALSE)</f>
        <v>174130</v>
      </c>
      <c r="AA53" s="423">
        <f t="shared" si="56"/>
        <v>369362</v>
      </c>
      <c r="AB53" s="319">
        <f t="shared" si="57"/>
        <v>369362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3198</v>
      </c>
      <c r="E55" s="153">
        <f t="shared" si="45"/>
        <v>12665</v>
      </c>
      <c r="F55" s="423">
        <f t="shared" si="46"/>
        <v>15863</v>
      </c>
      <c r="G55" s="155">
        <f t="shared" si="47"/>
        <v>0</v>
      </c>
      <c r="H55" s="156">
        <f t="shared" si="48"/>
        <v>37764</v>
      </c>
      <c r="I55" s="156">
        <f t="shared" si="49"/>
        <v>50396</v>
      </c>
      <c r="J55" s="156">
        <f t="shared" si="50"/>
        <v>55743</v>
      </c>
      <c r="K55" s="156">
        <f t="shared" si="51"/>
        <v>35004</v>
      </c>
      <c r="L55" s="153">
        <f t="shared" si="52"/>
        <v>20481</v>
      </c>
      <c r="M55" s="423">
        <f t="shared" si="53"/>
        <v>199388</v>
      </c>
      <c r="N55" s="319">
        <f t="shared" si="54"/>
        <v>215251</v>
      </c>
      <c r="O55" s="665"/>
      <c r="P55" s="695"/>
      <c r="Q55" s="229" t="s">
        <v>128</v>
      </c>
      <c r="R55" s="152">
        <f>VLOOKUP($AC55,原データ!$D$1:$R$2300,10,FALSE)</f>
        <v>3198</v>
      </c>
      <c r="S55" s="153">
        <f>VLOOKUP($AC55,原データ!$D$1:$R$2300,11,FALSE)</f>
        <v>12665</v>
      </c>
      <c r="T55" s="423">
        <f t="shared" si="62"/>
        <v>15863</v>
      </c>
      <c r="U55" s="155">
        <f>VLOOKUP($AC55,原データ!$D$1:$R$2300,3,FALSE)</f>
        <v>0</v>
      </c>
      <c r="V55" s="156">
        <f>VLOOKUP($AC55,原データ!$D$1:$R$2300,4,FALSE)</f>
        <v>37764</v>
      </c>
      <c r="W55" s="156">
        <f>VLOOKUP($AC55,原データ!$D$1:$R$2300,5,FALSE)</f>
        <v>50396</v>
      </c>
      <c r="X55" s="156">
        <f>VLOOKUP($AC55,原データ!$D$1:$R$2300,6,FALSE)</f>
        <v>55743</v>
      </c>
      <c r="Y55" s="156">
        <f>VLOOKUP($AC55,原データ!$D$1:$R$2300,7,FALSE)</f>
        <v>35004</v>
      </c>
      <c r="Z55" s="153">
        <f>VLOOKUP($AC55,原データ!$D$1:$R$2300,8,FALSE)</f>
        <v>20481</v>
      </c>
      <c r="AA55" s="423">
        <f t="shared" si="56"/>
        <v>199388</v>
      </c>
      <c r="AB55" s="319">
        <f t="shared" si="57"/>
        <v>215251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2962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2962</v>
      </c>
      <c r="N56" s="319">
        <f t="shared" si="54"/>
        <v>2962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2962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2962</v>
      </c>
      <c r="AB56" s="319">
        <f t="shared" si="57"/>
        <v>2962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2072</v>
      </c>
      <c r="E57" s="161">
        <f t="shared" si="45"/>
        <v>299</v>
      </c>
      <c r="F57" s="424">
        <f t="shared" si="46"/>
        <v>2371</v>
      </c>
      <c r="G57" s="163">
        <f t="shared" si="47"/>
        <v>0</v>
      </c>
      <c r="H57" s="164">
        <f t="shared" si="48"/>
        <v>4001</v>
      </c>
      <c r="I57" s="164">
        <f t="shared" si="49"/>
        <v>3329</v>
      </c>
      <c r="J57" s="164">
        <f t="shared" si="50"/>
        <v>2198</v>
      </c>
      <c r="K57" s="164">
        <f t="shared" si="51"/>
        <v>7497</v>
      </c>
      <c r="L57" s="161">
        <f t="shared" si="52"/>
        <v>8586</v>
      </c>
      <c r="M57" s="424">
        <f t="shared" si="53"/>
        <v>25611</v>
      </c>
      <c r="N57" s="320">
        <f t="shared" si="54"/>
        <v>27982</v>
      </c>
      <c r="O57" s="665"/>
      <c r="P57" s="662"/>
      <c r="Q57" s="230" t="s">
        <v>130</v>
      </c>
      <c r="R57" s="160">
        <f>VLOOKUP($AC57,原データ!$D$1:$R$2300,10,FALSE)</f>
        <v>2072</v>
      </c>
      <c r="S57" s="161">
        <f>VLOOKUP($AC57,原データ!$D$1:$R$2300,11,FALSE)</f>
        <v>299</v>
      </c>
      <c r="T57" s="424">
        <f t="shared" si="62"/>
        <v>2371</v>
      </c>
      <c r="U57" s="163">
        <f>VLOOKUP($AC57,原データ!$D$1:$R$2300,3,FALSE)</f>
        <v>0</v>
      </c>
      <c r="V57" s="164">
        <f>VLOOKUP($AC57,原データ!$D$1:$R$2300,4,FALSE)</f>
        <v>4001</v>
      </c>
      <c r="W57" s="164">
        <f>VLOOKUP($AC57,原データ!$D$1:$R$2300,5,FALSE)</f>
        <v>3329</v>
      </c>
      <c r="X57" s="164">
        <f>VLOOKUP($AC57,原データ!$D$1:$R$2300,6,FALSE)</f>
        <v>2198</v>
      </c>
      <c r="Y57" s="164">
        <f>VLOOKUP($AC57,原データ!$D$1:$R$2300,7,FALSE)</f>
        <v>7497</v>
      </c>
      <c r="Z57" s="161">
        <f>VLOOKUP($AC57,原データ!$D$1:$R$2300,8,FALSE)</f>
        <v>8586</v>
      </c>
      <c r="AA57" s="424">
        <f t="shared" si="56"/>
        <v>25611</v>
      </c>
      <c r="AB57" s="320">
        <f t="shared" si="57"/>
        <v>27982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526383</v>
      </c>
      <c r="I58" s="227">
        <f t="shared" si="49"/>
        <v>625265</v>
      </c>
      <c r="J58" s="227">
        <f t="shared" si="50"/>
        <v>692938</v>
      </c>
      <c r="K58" s="227">
        <f t="shared" si="51"/>
        <v>682368</v>
      </c>
      <c r="L58" s="225">
        <f t="shared" si="52"/>
        <v>308667</v>
      </c>
      <c r="M58" s="422">
        <f t="shared" si="53"/>
        <v>2835621</v>
      </c>
      <c r="N58" s="318">
        <f t="shared" si="54"/>
        <v>2835621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526383</v>
      </c>
      <c r="W58" s="227">
        <f t="shared" si="65"/>
        <v>625265</v>
      </c>
      <c r="X58" s="227">
        <f t="shared" si="65"/>
        <v>692938</v>
      </c>
      <c r="Y58" s="227">
        <f t="shared" si="65"/>
        <v>682368</v>
      </c>
      <c r="Z58" s="225">
        <f t="shared" si="65"/>
        <v>308667</v>
      </c>
      <c r="AA58" s="422">
        <f t="shared" si="56"/>
        <v>2835621</v>
      </c>
      <c r="AB58" s="318">
        <f t="shared" si="57"/>
        <v>2835621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514134</v>
      </c>
      <c r="I59" s="156">
        <f t="shared" si="49"/>
        <v>574631</v>
      </c>
      <c r="J59" s="156">
        <f t="shared" si="50"/>
        <v>644884</v>
      </c>
      <c r="K59" s="156">
        <f t="shared" si="51"/>
        <v>558793</v>
      </c>
      <c r="L59" s="153">
        <f t="shared" si="52"/>
        <v>273574</v>
      </c>
      <c r="M59" s="423">
        <f t="shared" si="53"/>
        <v>2566016</v>
      </c>
      <c r="N59" s="319">
        <f t="shared" si="54"/>
        <v>2566016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514134</v>
      </c>
      <c r="W59" s="156">
        <f>VLOOKUP($AC59,原データ!$D$1:$R$2300,5,FALSE)</f>
        <v>574631</v>
      </c>
      <c r="X59" s="156">
        <f>VLOOKUP($AC59,原データ!$D$1:$R$2300,6,FALSE)</f>
        <v>644884</v>
      </c>
      <c r="Y59" s="156">
        <f>VLOOKUP($AC59,原データ!$D$1:$R$2300,7,FALSE)</f>
        <v>558793</v>
      </c>
      <c r="Z59" s="153">
        <f>VLOOKUP($AC59,原データ!$D$1:$R$2300,8,FALSE)</f>
        <v>273574</v>
      </c>
      <c r="AA59" s="423">
        <f t="shared" si="56"/>
        <v>2566016</v>
      </c>
      <c r="AB59" s="319">
        <f t="shared" si="57"/>
        <v>2566016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12249</v>
      </c>
      <c r="I60" s="164">
        <f t="shared" si="49"/>
        <v>50634</v>
      </c>
      <c r="J60" s="164">
        <f t="shared" si="50"/>
        <v>48054</v>
      </c>
      <c r="K60" s="164">
        <f t="shared" si="51"/>
        <v>123575</v>
      </c>
      <c r="L60" s="161">
        <f t="shared" si="52"/>
        <v>35093</v>
      </c>
      <c r="M60" s="424">
        <f t="shared" si="53"/>
        <v>269605</v>
      </c>
      <c r="N60" s="320">
        <f t="shared" si="54"/>
        <v>269605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12249</v>
      </c>
      <c r="W60" s="164">
        <f>VLOOKUP($AC60,原データ!$D$1:$R$2300,5,FALSE)</f>
        <v>50634</v>
      </c>
      <c r="X60" s="164">
        <f>VLOOKUP($AC60,原データ!$D$1:$R$2300,6,FALSE)</f>
        <v>48054</v>
      </c>
      <c r="Y60" s="164">
        <f>VLOOKUP($AC60,原データ!$D$1:$R$2300,7,FALSE)</f>
        <v>123575</v>
      </c>
      <c r="Z60" s="161">
        <f>VLOOKUP($AC60,原データ!$D$1:$R$2300,8,FALSE)</f>
        <v>35093</v>
      </c>
      <c r="AA60" s="424">
        <f t="shared" si="56"/>
        <v>269605</v>
      </c>
      <c r="AB60" s="320">
        <f t="shared" si="57"/>
        <v>269605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4425</v>
      </c>
      <c r="F61" s="422">
        <f t="shared" si="46"/>
        <v>4425</v>
      </c>
      <c r="G61" s="226">
        <f t="shared" si="47"/>
        <v>0</v>
      </c>
      <c r="H61" s="227">
        <f t="shared" si="48"/>
        <v>16997</v>
      </c>
      <c r="I61" s="227">
        <f t="shared" si="49"/>
        <v>43609</v>
      </c>
      <c r="J61" s="227">
        <f t="shared" si="50"/>
        <v>62452</v>
      </c>
      <c r="K61" s="227">
        <f t="shared" si="51"/>
        <v>63601</v>
      </c>
      <c r="L61" s="225">
        <f t="shared" si="52"/>
        <v>0</v>
      </c>
      <c r="M61" s="422">
        <f t="shared" si="53"/>
        <v>186659</v>
      </c>
      <c r="N61" s="318">
        <f t="shared" si="54"/>
        <v>191084</v>
      </c>
      <c r="O61" s="665"/>
      <c r="P61" s="664" t="s">
        <v>134</v>
      </c>
      <c r="Q61" s="696"/>
      <c r="R61" s="224">
        <f>SUM(R62:R65)</f>
        <v>0</v>
      </c>
      <c r="S61" s="225">
        <f>SUM(S62:S65)</f>
        <v>4425</v>
      </c>
      <c r="T61" s="422">
        <f>SUM(R61:S61)</f>
        <v>4425</v>
      </c>
      <c r="U61" s="226">
        <f t="shared" ref="U61:Z61" si="67">SUM(U62:U65)</f>
        <v>0</v>
      </c>
      <c r="V61" s="227">
        <f t="shared" si="67"/>
        <v>16997</v>
      </c>
      <c r="W61" s="227">
        <f t="shared" si="67"/>
        <v>43609</v>
      </c>
      <c r="X61" s="227">
        <f t="shared" si="67"/>
        <v>62452</v>
      </c>
      <c r="Y61" s="227">
        <f t="shared" si="67"/>
        <v>63601</v>
      </c>
      <c r="Z61" s="227">
        <f t="shared" si="67"/>
        <v>0</v>
      </c>
      <c r="AA61" s="422">
        <f>SUM(U61:Z61)</f>
        <v>186659</v>
      </c>
      <c r="AB61" s="318">
        <f>SUM(AA61,T61)</f>
        <v>191084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4425</v>
      </c>
      <c r="F62" s="423">
        <f t="shared" si="46"/>
        <v>4425</v>
      </c>
      <c r="G62" s="155">
        <f t="shared" si="47"/>
        <v>0</v>
      </c>
      <c r="H62" s="156">
        <f t="shared" si="48"/>
        <v>18669</v>
      </c>
      <c r="I62" s="156">
        <f t="shared" si="49"/>
        <v>44519</v>
      </c>
      <c r="J62" s="156">
        <f t="shared" si="50"/>
        <v>23445</v>
      </c>
      <c r="K62" s="156">
        <f t="shared" si="51"/>
        <v>63601</v>
      </c>
      <c r="L62" s="153">
        <f t="shared" si="52"/>
        <v>0</v>
      </c>
      <c r="M62" s="423">
        <f t="shared" si="53"/>
        <v>150234</v>
      </c>
      <c r="N62" s="319">
        <f t="shared" si="54"/>
        <v>154659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4425</v>
      </c>
      <c r="T62" s="423">
        <f t="shared" si="62"/>
        <v>4425</v>
      </c>
      <c r="U62" s="155">
        <f>VLOOKUP($AC62,原データ!$D$1:$R$2300,3,FALSE)</f>
        <v>0</v>
      </c>
      <c r="V62" s="156">
        <f>VLOOKUP($AC62,原データ!$D$1:$R$2300,4,FALSE)</f>
        <v>18669</v>
      </c>
      <c r="W62" s="156">
        <f>VLOOKUP($AC62,原データ!$D$1:$R$2300,5,FALSE)</f>
        <v>44519</v>
      </c>
      <c r="X62" s="156">
        <f>VLOOKUP($AC62,原データ!$D$1:$R$2300,6,FALSE)</f>
        <v>23445</v>
      </c>
      <c r="Y62" s="156">
        <f>VLOOKUP($AC62,原データ!$D$1:$R$2300,7,FALSE)</f>
        <v>63601</v>
      </c>
      <c r="Z62" s="153">
        <f>VLOOKUP($AC62,原データ!$D$1:$R$2300,8,FALSE)</f>
        <v>0</v>
      </c>
      <c r="AA62" s="423">
        <f t="shared" si="56"/>
        <v>150234</v>
      </c>
      <c r="AB62" s="319">
        <f t="shared" si="57"/>
        <v>154659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-1672</v>
      </c>
      <c r="I63" s="156">
        <f t="shared" si="49"/>
        <v>-910</v>
      </c>
      <c r="J63" s="156">
        <f t="shared" si="50"/>
        <v>39007</v>
      </c>
      <c r="K63" s="156">
        <f t="shared" si="51"/>
        <v>0</v>
      </c>
      <c r="L63" s="153">
        <f t="shared" si="52"/>
        <v>0</v>
      </c>
      <c r="M63" s="423">
        <f t="shared" si="53"/>
        <v>36425</v>
      </c>
      <c r="N63" s="319">
        <f t="shared" si="54"/>
        <v>36425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-1672</v>
      </c>
      <c r="W63" s="156">
        <f>VLOOKUP($AC63,原データ!$D$1:$R$2300,5,FALSE)</f>
        <v>-910</v>
      </c>
      <c r="X63" s="156">
        <f>VLOOKUP($AC63,原データ!$D$1:$R$2300,6,FALSE)</f>
        <v>39007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36425</v>
      </c>
      <c r="AB63" s="319">
        <f t="shared" si="57"/>
        <v>36425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4900</v>
      </c>
      <c r="E66" s="225">
        <f t="shared" si="45"/>
        <v>24794</v>
      </c>
      <c r="F66" s="422">
        <f t="shared" si="46"/>
        <v>29694</v>
      </c>
      <c r="G66" s="226">
        <f t="shared" si="47"/>
        <v>0</v>
      </c>
      <c r="H66" s="227">
        <f t="shared" si="48"/>
        <v>11173</v>
      </c>
      <c r="I66" s="227">
        <f t="shared" si="49"/>
        <v>42625</v>
      </c>
      <c r="J66" s="227">
        <f t="shared" si="50"/>
        <v>56671</v>
      </c>
      <c r="K66" s="227">
        <f t="shared" si="51"/>
        <v>56600</v>
      </c>
      <c r="L66" s="225">
        <f t="shared" si="52"/>
        <v>36650</v>
      </c>
      <c r="M66" s="422">
        <f t="shared" si="53"/>
        <v>203719</v>
      </c>
      <c r="N66" s="318">
        <f t="shared" si="54"/>
        <v>233413</v>
      </c>
      <c r="O66" s="665"/>
      <c r="P66" s="664" t="s">
        <v>137</v>
      </c>
      <c r="Q66" s="696"/>
      <c r="R66" s="224">
        <f>SUM(R67)</f>
        <v>4900</v>
      </c>
      <c r="S66" s="225">
        <f>SUM(S67)</f>
        <v>24794</v>
      </c>
      <c r="T66" s="422">
        <f t="shared" si="62"/>
        <v>29694</v>
      </c>
      <c r="U66" s="226">
        <f t="shared" ref="U66:Z66" si="69">SUM(U67)</f>
        <v>0</v>
      </c>
      <c r="V66" s="227">
        <f t="shared" si="69"/>
        <v>11173</v>
      </c>
      <c r="W66" s="227">
        <f t="shared" si="69"/>
        <v>42625</v>
      </c>
      <c r="X66" s="227">
        <f t="shared" si="69"/>
        <v>56671</v>
      </c>
      <c r="Y66" s="227">
        <f t="shared" si="69"/>
        <v>56600</v>
      </c>
      <c r="Z66" s="225">
        <f t="shared" si="69"/>
        <v>36650</v>
      </c>
      <c r="AA66" s="422">
        <f t="shared" si="56"/>
        <v>203719</v>
      </c>
      <c r="AB66" s="318">
        <f t="shared" si="57"/>
        <v>233413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4900</v>
      </c>
      <c r="E67" s="161">
        <f t="shared" si="45"/>
        <v>24794</v>
      </c>
      <c r="F67" s="424">
        <f t="shared" si="46"/>
        <v>29694</v>
      </c>
      <c r="G67" s="163">
        <f t="shared" si="47"/>
        <v>0</v>
      </c>
      <c r="H67" s="164">
        <f t="shared" si="48"/>
        <v>11173</v>
      </c>
      <c r="I67" s="164">
        <f t="shared" si="49"/>
        <v>42625</v>
      </c>
      <c r="J67" s="164">
        <f t="shared" si="50"/>
        <v>56671</v>
      </c>
      <c r="K67" s="164">
        <f t="shared" si="51"/>
        <v>56600</v>
      </c>
      <c r="L67" s="161">
        <f t="shared" si="52"/>
        <v>36650</v>
      </c>
      <c r="M67" s="424">
        <f t="shared" si="53"/>
        <v>203719</v>
      </c>
      <c r="N67" s="320">
        <f t="shared" si="54"/>
        <v>233413</v>
      </c>
      <c r="O67" s="665"/>
      <c r="P67" s="228"/>
      <c r="Q67" s="230" t="s">
        <v>138</v>
      </c>
      <c r="R67" s="160">
        <f>VLOOKUP($AC67,原データ!$D$1:$R$2300,10,FALSE)</f>
        <v>4900</v>
      </c>
      <c r="S67" s="161">
        <f>VLOOKUP($AC67,原データ!$D$1:$R$2300,11,FALSE)</f>
        <v>24794</v>
      </c>
      <c r="T67" s="424">
        <f t="shared" si="62"/>
        <v>29694</v>
      </c>
      <c r="U67" s="163">
        <f>VLOOKUP($AC67,原データ!$D$1:$R$2300,3,FALSE)</f>
        <v>0</v>
      </c>
      <c r="V67" s="164">
        <f>VLOOKUP($AC67,原データ!$D$1:$R$2300,4,FALSE)</f>
        <v>11173</v>
      </c>
      <c r="W67" s="164">
        <f>VLOOKUP($AC67,原データ!$D$1:$R$2300,5,FALSE)</f>
        <v>42625</v>
      </c>
      <c r="X67" s="164">
        <f>VLOOKUP($AC67,原データ!$D$1:$R$2300,6,FALSE)</f>
        <v>56671</v>
      </c>
      <c r="Y67" s="164">
        <f>VLOOKUP($AC67,原データ!$D$1:$R$2300,7,FALSE)</f>
        <v>56600</v>
      </c>
      <c r="Z67" s="161">
        <f>VLOOKUP($AC67,原データ!$D$1:$R$2300,8,FALSE)</f>
        <v>36650</v>
      </c>
      <c r="AA67" s="424">
        <f t="shared" si="56"/>
        <v>203719</v>
      </c>
      <c r="AB67" s="320">
        <f t="shared" si="57"/>
        <v>233413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6833</v>
      </c>
      <c r="E68" s="225">
        <f t="shared" si="45"/>
        <v>0</v>
      </c>
      <c r="F68" s="422">
        <f t="shared" si="46"/>
        <v>6833</v>
      </c>
      <c r="G68" s="226">
        <f t="shared" si="47"/>
        <v>0</v>
      </c>
      <c r="H68" s="227">
        <f t="shared" si="48"/>
        <v>36320</v>
      </c>
      <c r="I68" s="227">
        <f t="shared" si="49"/>
        <v>0</v>
      </c>
      <c r="J68" s="227">
        <f t="shared" si="50"/>
        <v>24067</v>
      </c>
      <c r="K68" s="227">
        <f t="shared" si="51"/>
        <v>71161</v>
      </c>
      <c r="L68" s="225">
        <f t="shared" si="52"/>
        <v>28813</v>
      </c>
      <c r="M68" s="422">
        <f t="shared" si="53"/>
        <v>160361</v>
      </c>
      <c r="N68" s="318">
        <f t="shared" si="54"/>
        <v>167194</v>
      </c>
      <c r="O68" s="665"/>
      <c r="P68" s="672" t="s">
        <v>263</v>
      </c>
      <c r="Q68" s="673"/>
      <c r="R68" s="167">
        <f>VLOOKUP($AC68,原データ!$D$1:$R$2300,10,FALSE)</f>
        <v>6833</v>
      </c>
      <c r="S68" s="168">
        <f>VLOOKUP($AC68,原データ!$D$1:$R$2300,11,FALSE)</f>
        <v>0</v>
      </c>
      <c r="T68" s="425">
        <f t="shared" si="62"/>
        <v>6833</v>
      </c>
      <c r="U68" s="170">
        <f>VLOOKUP($AC68,原データ!$D$1:$R$2300,3,FALSE)</f>
        <v>0</v>
      </c>
      <c r="V68" s="171">
        <f>VLOOKUP($AC68,原データ!$D$1:$R$2300,4,FALSE)</f>
        <v>36320</v>
      </c>
      <c r="W68" s="171">
        <f>VLOOKUP($AC68,原データ!$D$1:$R$2300,5,FALSE)</f>
        <v>0</v>
      </c>
      <c r="X68" s="171">
        <f>VLOOKUP($AC68,原データ!$D$1:$R$2300,6,FALSE)</f>
        <v>24067</v>
      </c>
      <c r="Y68" s="171">
        <f>VLOOKUP($AC68,原データ!$D$1:$R$2300,7,FALSE)</f>
        <v>71161</v>
      </c>
      <c r="Z68" s="168">
        <f>VLOOKUP($AC68,原データ!$D$1:$R$2300,8,FALSE)</f>
        <v>28813</v>
      </c>
      <c r="AA68" s="425">
        <f t="shared" si="56"/>
        <v>160361</v>
      </c>
      <c r="AB68" s="316">
        <f t="shared" si="57"/>
        <v>167194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4818</v>
      </c>
      <c r="E70" s="312">
        <f t="shared" si="45"/>
        <v>18834</v>
      </c>
      <c r="F70" s="313">
        <f t="shared" si="46"/>
        <v>23652</v>
      </c>
      <c r="G70" s="314">
        <f t="shared" si="47"/>
        <v>0</v>
      </c>
      <c r="H70" s="315">
        <f t="shared" si="48"/>
        <v>81590</v>
      </c>
      <c r="I70" s="315">
        <f t="shared" si="49"/>
        <v>81725</v>
      </c>
      <c r="J70" s="315">
        <f t="shared" si="50"/>
        <v>80003</v>
      </c>
      <c r="K70" s="315">
        <f t="shared" si="51"/>
        <v>58391</v>
      </c>
      <c r="L70" s="312">
        <f t="shared" si="52"/>
        <v>31792</v>
      </c>
      <c r="M70" s="313">
        <f t="shared" si="53"/>
        <v>333501</v>
      </c>
      <c r="N70" s="585">
        <f t="shared" si="54"/>
        <v>357153</v>
      </c>
      <c r="O70" s="689" t="s">
        <v>264</v>
      </c>
      <c r="P70" s="677"/>
      <c r="Q70" s="678"/>
      <c r="R70" s="167">
        <f>VLOOKUP($AC70,原データ!$D$1:$R$2300,10,FALSE)</f>
        <v>4818</v>
      </c>
      <c r="S70" s="168">
        <f>VLOOKUP($AC70,原データ!$D$1:$R$2300,11,FALSE)</f>
        <v>18834</v>
      </c>
      <c r="T70" s="425">
        <f t="shared" si="62"/>
        <v>23652</v>
      </c>
      <c r="U70" s="170">
        <f>VLOOKUP($AC70,原データ!$D$1:$R$2300,3,FALSE)</f>
        <v>0</v>
      </c>
      <c r="V70" s="171">
        <f>VLOOKUP($AC70,原データ!$D$1:$R$2300,4,FALSE)</f>
        <v>81590</v>
      </c>
      <c r="W70" s="171">
        <f>VLOOKUP($AC70,原データ!$D$1:$R$2300,5,FALSE)</f>
        <v>81725</v>
      </c>
      <c r="X70" s="171">
        <f>VLOOKUP($AC70,原データ!$D$1:$R$2300,6,FALSE)</f>
        <v>80003</v>
      </c>
      <c r="Y70" s="171">
        <f>VLOOKUP($AC70,原データ!$D$1:$R$2300,7,FALSE)</f>
        <v>58391</v>
      </c>
      <c r="Z70" s="168">
        <f>VLOOKUP($AC70,原データ!$D$1:$R$2300,8,FALSE)</f>
        <v>31792</v>
      </c>
      <c r="AA70" s="425">
        <f t="shared" si="56"/>
        <v>333501</v>
      </c>
      <c r="AB70" s="316">
        <f t="shared" si="57"/>
        <v>357153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47078</v>
      </c>
      <c r="I71" s="315">
        <f t="shared" si="49"/>
        <v>118754</v>
      </c>
      <c r="J71" s="315">
        <f t="shared" si="50"/>
        <v>338358</v>
      </c>
      <c r="K71" s="315">
        <f t="shared" si="51"/>
        <v>135925</v>
      </c>
      <c r="L71" s="312">
        <f t="shared" si="52"/>
        <v>115890</v>
      </c>
      <c r="M71" s="313">
        <f t="shared" si="53"/>
        <v>756005</v>
      </c>
      <c r="N71" s="316">
        <f t="shared" si="54"/>
        <v>756005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47078</v>
      </c>
      <c r="W71" s="315">
        <f t="shared" si="72"/>
        <v>118754</v>
      </c>
      <c r="X71" s="315">
        <f t="shared" si="72"/>
        <v>338358</v>
      </c>
      <c r="Y71" s="315">
        <f t="shared" si="72"/>
        <v>135925</v>
      </c>
      <c r="Z71" s="312">
        <f t="shared" si="72"/>
        <v>115890</v>
      </c>
      <c r="AA71" s="313">
        <f t="shared" si="56"/>
        <v>756005</v>
      </c>
      <c r="AB71" s="316">
        <f t="shared" si="57"/>
        <v>756005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29083</v>
      </c>
      <c r="J78" s="171">
        <f t="shared" si="74"/>
        <v>29880</v>
      </c>
      <c r="K78" s="171">
        <f t="shared" si="74"/>
        <v>30469</v>
      </c>
      <c r="L78" s="168">
        <f t="shared" si="74"/>
        <v>0</v>
      </c>
      <c r="M78" s="425">
        <f t="shared" si="53"/>
        <v>89432</v>
      </c>
      <c r="N78" s="316">
        <f t="shared" si="54"/>
        <v>89432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29083</v>
      </c>
      <c r="X78" s="171">
        <f>VLOOKUP($AC78,原データ!$D$1:$R$2300,6,FALSE)</f>
        <v>29880</v>
      </c>
      <c r="Y78" s="171">
        <f>VLOOKUP($AC78,原データ!$D$1:$R$2300,7,FALSE)</f>
        <v>30469</v>
      </c>
      <c r="Z78" s="168">
        <f>VLOOKUP($AC78,原データ!$D$1:$R$2300,8,FALSE)</f>
        <v>0</v>
      </c>
      <c r="AA78" s="425">
        <f t="shared" si="56"/>
        <v>89432</v>
      </c>
      <c r="AB78" s="316">
        <f t="shared" si="57"/>
        <v>89432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47078</v>
      </c>
      <c r="I83" s="171">
        <f t="shared" si="74"/>
        <v>89671</v>
      </c>
      <c r="J83" s="171">
        <f t="shared" si="74"/>
        <v>308478</v>
      </c>
      <c r="K83" s="171">
        <f t="shared" si="74"/>
        <v>103676</v>
      </c>
      <c r="L83" s="168">
        <f t="shared" si="74"/>
        <v>115890</v>
      </c>
      <c r="M83" s="425">
        <f t="shared" si="53"/>
        <v>664793</v>
      </c>
      <c r="N83" s="321">
        <f t="shared" si="54"/>
        <v>664793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47078</v>
      </c>
      <c r="W83" s="171">
        <f>VLOOKUP($AC83,原データ!$D$1:$R$2300,5,FALSE)</f>
        <v>89671</v>
      </c>
      <c r="X83" s="171">
        <f>VLOOKUP($AC83,原データ!$D$1:$R$2300,6,FALSE)</f>
        <v>308478</v>
      </c>
      <c r="Y83" s="171">
        <f>VLOOKUP($AC83,原データ!$D$1:$R$2300,7,FALSE)</f>
        <v>103676</v>
      </c>
      <c r="Z83" s="168">
        <f>VLOOKUP($AC83,原データ!$D$1:$R$2300,8,FALSE)</f>
        <v>115890</v>
      </c>
      <c r="AA83" s="425">
        <f>SUM(U83:Z83)</f>
        <v>664793</v>
      </c>
      <c r="AB83" s="316">
        <f t="shared" si="57"/>
        <v>664793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1780</v>
      </c>
      <c r="L84" s="168">
        <f t="shared" si="78"/>
        <v>0</v>
      </c>
      <c r="M84" s="425">
        <f t="shared" si="78"/>
        <v>1780</v>
      </c>
      <c r="N84" s="321">
        <f t="shared" si="78"/>
        <v>1780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1780</v>
      </c>
      <c r="Z84" s="168">
        <f>VLOOKUP($AC84,原データ!$D$1:$R$2300,8,FALSE)</f>
        <v>0</v>
      </c>
      <c r="AA84" s="425">
        <f>SUM(U84:Z84)</f>
        <v>1780</v>
      </c>
      <c r="AB84" s="316">
        <f>SUM(AA84,T84)</f>
        <v>1780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25787</v>
      </c>
      <c r="I85" s="315">
        <f t="shared" si="49"/>
        <v>120627</v>
      </c>
      <c r="J85" s="315">
        <f t="shared" si="50"/>
        <v>638775</v>
      </c>
      <c r="K85" s="315">
        <f t="shared" si="51"/>
        <v>1619587</v>
      </c>
      <c r="L85" s="312">
        <f t="shared" si="52"/>
        <v>853120</v>
      </c>
      <c r="M85" s="313">
        <f t="shared" si="53"/>
        <v>3257896</v>
      </c>
      <c r="N85" s="316">
        <f t="shared" si="54"/>
        <v>3257896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25787</v>
      </c>
      <c r="W85" s="315">
        <f>SUM(W86:W89)</f>
        <v>120627</v>
      </c>
      <c r="X85" s="315">
        <f>SUM(X86:X89)</f>
        <v>638775</v>
      </c>
      <c r="Y85" s="315">
        <f>SUM(Y86:Y89)</f>
        <v>1619587</v>
      </c>
      <c r="Z85" s="315">
        <f>SUM(Z86:Z89)</f>
        <v>853120</v>
      </c>
      <c r="AA85" s="313">
        <f>SUM(U85:Z85)</f>
        <v>3257896</v>
      </c>
      <c r="AB85" s="316">
        <f t="shared" si="57"/>
        <v>3257896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25787</v>
      </c>
      <c r="I86" s="171">
        <f t="shared" si="49"/>
        <v>81300</v>
      </c>
      <c r="J86" s="171">
        <f t="shared" si="50"/>
        <v>482453</v>
      </c>
      <c r="K86" s="171">
        <f t="shared" si="51"/>
        <v>1262041</v>
      </c>
      <c r="L86" s="168">
        <f t="shared" si="52"/>
        <v>573400</v>
      </c>
      <c r="M86" s="425">
        <f t="shared" si="53"/>
        <v>2424981</v>
      </c>
      <c r="N86" s="316">
        <f t="shared" si="54"/>
        <v>2424981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25787</v>
      </c>
      <c r="W86" s="171">
        <f>VLOOKUP($AC86,原データ!$D$1:$R$2300,5,FALSE)</f>
        <v>81300</v>
      </c>
      <c r="X86" s="171">
        <f>VLOOKUP($AC86,原データ!$D$1:$R$2300,6,FALSE)</f>
        <v>482453</v>
      </c>
      <c r="Y86" s="171">
        <f>VLOOKUP($AC86,原データ!$D$1:$R$2300,7,FALSE)</f>
        <v>1262041</v>
      </c>
      <c r="Z86" s="168">
        <f>VLOOKUP($AC86,原データ!$D$1:$R$2300,8,FALSE)</f>
        <v>573400</v>
      </c>
      <c r="AA86" s="425">
        <f t="shared" si="56"/>
        <v>2424981</v>
      </c>
      <c r="AB86" s="316">
        <f t="shared" si="57"/>
        <v>2424981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39327</v>
      </c>
      <c r="J87" s="171">
        <f t="shared" si="50"/>
        <v>156322</v>
      </c>
      <c r="K87" s="171">
        <f t="shared" si="51"/>
        <v>231364</v>
      </c>
      <c r="L87" s="168">
        <f t="shared" si="52"/>
        <v>146672</v>
      </c>
      <c r="M87" s="425">
        <f t="shared" si="53"/>
        <v>573685</v>
      </c>
      <c r="N87" s="316">
        <f t="shared" si="54"/>
        <v>573685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39327</v>
      </c>
      <c r="X87" s="171">
        <f>VLOOKUP($AC87,原データ!$D$1:$R$2300,6,FALSE)</f>
        <v>156322</v>
      </c>
      <c r="Y87" s="171">
        <f>VLOOKUP($AC87,原データ!$D$1:$R$2300,7,FALSE)</f>
        <v>231364</v>
      </c>
      <c r="Z87" s="168">
        <f>VLOOKUP($AC87,原データ!$D$1:$R$2300,8,FALSE)</f>
        <v>146672</v>
      </c>
      <c r="AA87" s="425">
        <f t="shared" si="56"/>
        <v>573685</v>
      </c>
      <c r="AB87" s="316">
        <f t="shared" si="57"/>
        <v>573685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126182</v>
      </c>
      <c r="L89" s="168">
        <f t="shared" si="52"/>
        <v>133048</v>
      </c>
      <c r="M89" s="425">
        <f t="shared" si="53"/>
        <v>259230</v>
      </c>
      <c r="N89" s="316">
        <f t="shared" si="54"/>
        <v>259230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126182</v>
      </c>
      <c r="Z89" s="168">
        <f>VLOOKUP($AC89,原データ!$D$1:$R$2300,8,FALSE)</f>
        <v>133048</v>
      </c>
      <c r="AA89" s="425">
        <f>SUM(U89:Z89)</f>
        <v>259230</v>
      </c>
      <c r="AB89" s="316">
        <f t="shared" si="57"/>
        <v>259230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21821</v>
      </c>
      <c r="E90" s="416">
        <f t="shared" si="45"/>
        <v>61017</v>
      </c>
      <c r="F90" s="417">
        <f t="shared" si="46"/>
        <v>82838</v>
      </c>
      <c r="G90" s="418">
        <f t="shared" si="47"/>
        <v>0</v>
      </c>
      <c r="H90" s="419">
        <f t="shared" si="48"/>
        <v>808974</v>
      </c>
      <c r="I90" s="419">
        <f t="shared" si="49"/>
        <v>1133475</v>
      </c>
      <c r="J90" s="419">
        <f t="shared" si="50"/>
        <v>1965671</v>
      </c>
      <c r="K90" s="419">
        <f t="shared" si="51"/>
        <v>2844836</v>
      </c>
      <c r="L90" s="416">
        <f t="shared" si="52"/>
        <v>1578129</v>
      </c>
      <c r="M90" s="417">
        <f t="shared" si="53"/>
        <v>8331085</v>
      </c>
      <c r="N90" s="420">
        <f t="shared" si="54"/>
        <v>8413923</v>
      </c>
      <c r="O90" s="690" t="s">
        <v>148</v>
      </c>
      <c r="P90" s="691"/>
      <c r="Q90" s="692"/>
      <c r="R90" s="415">
        <f>SUM(R85,R71,R51,R70)</f>
        <v>21821</v>
      </c>
      <c r="S90" s="415">
        <f>SUM(S85,S71,S51,S70)</f>
        <v>61017</v>
      </c>
      <c r="T90" s="417">
        <f>SUM(R90:S90)</f>
        <v>82838</v>
      </c>
      <c r="U90" s="418">
        <f t="shared" ref="U90:Z90" si="79">SUM(U85,U71,U51,U70)</f>
        <v>0</v>
      </c>
      <c r="V90" s="418">
        <f t="shared" si="79"/>
        <v>808974</v>
      </c>
      <c r="W90" s="418">
        <f t="shared" si="79"/>
        <v>1133475</v>
      </c>
      <c r="X90" s="418">
        <f t="shared" si="79"/>
        <v>1965671</v>
      </c>
      <c r="Y90" s="418">
        <f t="shared" si="79"/>
        <v>2844836</v>
      </c>
      <c r="Z90" s="418">
        <f t="shared" si="79"/>
        <v>1578129</v>
      </c>
      <c r="AA90" s="417">
        <f t="shared" si="56"/>
        <v>8331085</v>
      </c>
      <c r="AB90" s="420">
        <f t="shared" si="57"/>
        <v>8413923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170030</v>
      </c>
      <c r="E98" s="312">
        <f t="shared" ref="E98:E139" si="82">S98+AH98</f>
        <v>651830</v>
      </c>
      <c r="F98" s="313">
        <f t="shared" ref="F98:F139" si="83">T98+AI98</f>
        <v>821860</v>
      </c>
      <c r="G98" s="314">
        <f t="shared" ref="G98:G139" si="84">U98+AJ98</f>
        <v>0</v>
      </c>
      <c r="H98" s="315">
        <f t="shared" ref="H98:H139" si="85">V98+AK98</f>
        <v>6545190</v>
      </c>
      <c r="I98" s="315">
        <f t="shared" ref="I98:I139" si="86">W98+AL98</f>
        <v>8123690</v>
      </c>
      <c r="J98" s="315">
        <f t="shared" ref="J98:J139" si="87">X98+AM98</f>
        <v>9085350</v>
      </c>
      <c r="K98" s="315">
        <f t="shared" ref="K98:K139" si="88">Y98+AN98</f>
        <v>10494330</v>
      </c>
      <c r="L98" s="312">
        <f t="shared" ref="L98:L139" si="89">Z98+AO98</f>
        <v>5773270</v>
      </c>
      <c r="M98" s="313">
        <f t="shared" ref="M98:M139" si="90">AA98+AP98</f>
        <v>40021830</v>
      </c>
      <c r="N98" s="316">
        <f t="shared" ref="N98:N139" si="91">AB98+AQ98</f>
        <v>40843690</v>
      </c>
      <c r="O98" s="659" t="s">
        <v>124</v>
      </c>
      <c r="P98" s="660"/>
      <c r="Q98" s="660"/>
      <c r="R98" s="311">
        <f>SUM(R99,R105,R108,R113,R117,R118)</f>
        <v>170030</v>
      </c>
      <c r="S98" s="311">
        <f>SUM(S99,S105,S108,S113,S117,S118)</f>
        <v>421830</v>
      </c>
      <c r="T98" s="313">
        <f t="shared" ref="T98:T139" si="92">SUM(R98:S98)</f>
        <v>591860</v>
      </c>
      <c r="U98" s="314">
        <f t="shared" ref="U98:Z98" si="93">SUM(U99,U105,U108,U113,U117,U118)</f>
        <v>0</v>
      </c>
      <c r="V98" s="314">
        <f t="shared" si="93"/>
        <v>6545190</v>
      </c>
      <c r="W98" s="314">
        <f t="shared" si="93"/>
        <v>8123690</v>
      </c>
      <c r="X98" s="314">
        <f t="shared" si="93"/>
        <v>9085350</v>
      </c>
      <c r="Y98" s="314">
        <f t="shared" si="93"/>
        <v>10309330</v>
      </c>
      <c r="Z98" s="314">
        <f t="shared" si="93"/>
        <v>5773270</v>
      </c>
      <c r="AA98" s="313">
        <f t="shared" ref="AA98:AA139" si="94">SUM(U98:Z98)</f>
        <v>39836830</v>
      </c>
      <c r="AB98" s="316">
        <f t="shared" ref="AB98:AB139" si="95">SUM(AA98,T98)</f>
        <v>40428690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230000</v>
      </c>
      <c r="AI98" s="313">
        <f t="shared" ref="AI98:AI139" si="96">SUM(AG98:AH98)</f>
        <v>230000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185000</v>
      </c>
      <c r="AO98" s="314">
        <f t="shared" si="97"/>
        <v>0</v>
      </c>
      <c r="AP98" s="313">
        <f t="shared" ref="AP98:AP137" si="98">SUM(AJ98:AO98)</f>
        <v>185000</v>
      </c>
      <c r="AQ98" s="316">
        <f t="shared" ref="AQ98:AQ139" si="99">SUM(AP98,AI98)</f>
        <v>415000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52700</v>
      </c>
      <c r="E99" s="225">
        <f t="shared" si="82"/>
        <v>129640</v>
      </c>
      <c r="F99" s="422">
        <f t="shared" si="83"/>
        <v>182340</v>
      </c>
      <c r="G99" s="226">
        <f t="shared" si="84"/>
        <v>0</v>
      </c>
      <c r="H99" s="227">
        <f t="shared" si="85"/>
        <v>636460</v>
      </c>
      <c r="I99" s="227">
        <f t="shared" si="86"/>
        <v>1008700</v>
      </c>
      <c r="J99" s="227">
        <f t="shared" si="87"/>
        <v>724070</v>
      </c>
      <c r="K99" s="227">
        <f t="shared" si="88"/>
        <v>1572030</v>
      </c>
      <c r="L99" s="225">
        <f t="shared" si="89"/>
        <v>2031970</v>
      </c>
      <c r="M99" s="422">
        <f t="shared" si="90"/>
        <v>5973230</v>
      </c>
      <c r="N99" s="318">
        <f t="shared" si="91"/>
        <v>6155570</v>
      </c>
      <c r="O99" s="665"/>
      <c r="P99" s="661" t="s">
        <v>125</v>
      </c>
      <c r="Q99" s="661"/>
      <c r="R99" s="224">
        <f>SUM(R100:R104)</f>
        <v>52700</v>
      </c>
      <c r="S99" s="225">
        <f>SUM(S100:S104)</f>
        <v>129640</v>
      </c>
      <c r="T99" s="422">
        <f t="shared" si="92"/>
        <v>182340</v>
      </c>
      <c r="U99" s="226">
        <f t="shared" ref="U99:Z99" si="100">SUM(U100:U104)</f>
        <v>0</v>
      </c>
      <c r="V99" s="227">
        <f t="shared" si="100"/>
        <v>636460</v>
      </c>
      <c r="W99" s="227">
        <f t="shared" si="100"/>
        <v>1008700</v>
      </c>
      <c r="X99" s="227">
        <f t="shared" si="100"/>
        <v>724070</v>
      </c>
      <c r="Y99" s="227">
        <f t="shared" si="100"/>
        <v>1572030</v>
      </c>
      <c r="Z99" s="225">
        <f t="shared" si="100"/>
        <v>2031970</v>
      </c>
      <c r="AA99" s="422">
        <f t="shared" si="94"/>
        <v>5973230</v>
      </c>
      <c r="AB99" s="318">
        <f t="shared" si="95"/>
        <v>6155570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189190</v>
      </c>
      <c r="I100" s="156">
        <f t="shared" si="86"/>
        <v>471450</v>
      </c>
      <c r="J100" s="156">
        <f t="shared" si="87"/>
        <v>144660</v>
      </c>
      <c r="K100" s="156">
        <f t="shared" si="88"/>
        <v>1147020</v>
      </c>
      <c r="L100" s="153">
        <f t="shared" si="89"/>
        <v>1741300</v>
      </c>
      <c r="M100" s="423">
        <f t="shared" si="90"/>
        <v>3693620</v>
      </c>
      <c r="N100" s="319">
        <f t="shared" si="91"/>
        <v>3693620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189190</v>
      </c>
      <c r="W100" s="156">
        <f>VLOOKUP($AC100,原データ!$D$1:$R$2300,5,FALSE)</f>
        <v>471450</v>
      </c>
      <c r="X100" s="156">
        <f>VLOOKUP($AC100,原データ!$D$1:$R$2300,6,FALSE)</f>
        <v>144660</v>
      </c>
      <c r="Y100" s="156">
        <f>VLOOKUP($AC100,原データ!$D$1:$R$2300,7,FALSE)</f>
        <v>1147020</v>
      </c>
      <c r="Z100" s="153">
        <f>VLOOKUP($AC100,原データ!$D$1:$R$2300,8,FALSE)</f>
        <v>1741300</v>
      </c>
      <c r="AA100" s="423">
        <f t="shared" si="94"/>
        <v>3693620</v>
      </c>
      <c r="AB100" s="319">
        <f t="shared" si="95"/>
        <v>3693620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31980</v>
      </c>
      <c r="E102" s="153">
        <f t="shared" si="82"/>
        <v>126650</v>
      </c>
      <c r="F102" s="423">
        <f t="shared" si="83"/>
        <v>158630</v>
      </c>
      <c r="G102" s="155">
        <f t="shared" si="84"/>
        <v>0</v>
      </c>
      <c r="H102" s="156">
        <f t="shared" si="85"/>
        <v>377640</v>
      </c>
      <c r="I102" s="156">
        <f t="shared" si="86"/>
        <v>503960</v>
      </c>
      <c r="J102" s="156">
        <f t="shared" si="87"/>
        <v>557430</v>
      </c>
      <c r="K102" s="156">
        <f t="shared" si="88"/>
        <v>350040</v>
      </c>
      <c r="L102" s="153">
        <f t="shared" si="89"/>
        <v>204810</v>
      </c>
      <c r="M102" s="423">
        <f t="shared" si="90"/>
        <v>1993880</v>
      </c>
      <c r="N102" s="319">
        <f t="shared" si="91"/>
        <v>2152510</v>
      </c>
      <c r="O102" s="665"/>
      <c r="P102" s="663"/>
      <c r="Q102" s="229" t="s">
        <v>128</v>
      </c>
      <c r="R102" s="152">
        <f>VLOOKUP($AC102,原データ!$D$1:$R$2300,10,FALSE)</f>
        <v>31980</v>
      </c>
      <c r="S102" s="153">
        <f>VLOOKUP($AC102,原データ!$D$1:$R$2300,11,FALSE)</f>
        <v>126650</v>
      </c>
      <c r="T102" s="423">
        <f t="shared" si="92"/>
        <v>158630</v>
      </c>
      <c r="U102" s="155">
        <f>VLOOKUP($AC102,原データ!$D$1:$R$2300,3,FALSE)</f>
        <v>0</v>
      </c>
      <c r="V102" s="156">
        <f>VLOOKUP($AC102,原データ!$D$1:$R$2300,4,FALSE)</f>
        <v>377640</v>
      </c>
      <c r="W102" s="156">
        <f>VLOOKUP($AC102,原データ!$D$1:$R$2300,5,FALSE)</f>
        <v>503960</v>
      </c>
      <c r="X102" s="156">
        <f>VLOOKUP($AC102,原データ!$D$1:$R$2300,6,FALSE)</f>
        <v>557430</v>
      </c>
      <c r="Y102" s="156">
        <f>VLOOKUP($AC102,原データ!$D$1:$R$2300,7,FALSE)</f>
        <v>350040</v>
      </c>
      <c r="Z102" s="153">
        <f>VLOOKUP($AC102,原データ!$D$1:$R$2300,8,FALSE)</f>
        <v>204810</v>
      </c>
      <c r="AA102" s="423">
        <f t="shared" si="94"/>
        <v>1993880</v>
      </c>
      <c r="AB102" s="319">
        <f t="shared" si="95"/>
        <v>2152510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29620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29620</v>
      </c>
      <c r="N103" s="319">
        <f t="shared" si="91"/>
        <v>29620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29620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29620</v>
      </c>
      <c r="AB103" s="319">
        <f t="shared" si="95"/>
        <v>29620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20720</v>
      </c>
      <c r="E104" s="161">
        <f t="shared" si="82"/>
        <v>2990</v>
      </c>
      <c r="F104" s="424">
        <f t="shared" si="83"/>
        <v>23710</v>
      </c>
      <c r="G104" s="163">
        <f t="shared" si="84"/>
        <v>0</v>
      </c>
      <c r="H104" s="164">
        <f t="shared" si="85"/>
        <v>40010</v>
      </c>
      <c r="I104" s="164">
        <f t="shared" si="86"/>
        <v>33290</v>
      </c>
      <c r="J104" s="164">
        <f t="shared" si="87"/>
        <v>21980</v>
      </c>
      <c r="K104" s="164">
        <f t="shared" si="88"/>
        <v>74970</v>
      </c>
      <c r="L104" s="161">
        <f t="shared" si="89"/>
        <v>85860</v>
      </c>
      <c r="M104" s="424">
        <f t="shared" si="90"/>
        <v>256110</v>
      </c>
      <c r="N104" s="320">
        <f t="shared" si="91"/>
        <v>279820</v>
      </c>
      <c r="O104" s="665"/>
      <c r="P104" s="663"/>
      <c r="Q104" s="230" t="s">
        <v>130</v>
      </c>
      <c r="R104" s="160">
        <f>VLOOKUP($AC104,原データ!$D$1:$R$2300,10,FALSE)</f>
        <v>20720</v>
      </c>
      <c r="S104" s="161">
        <f>VLOOKUP($AC104,原データ!$D$1:$R$2300,11,FALSE)</f>
        <v>2990</v>
      </c>
      <c r="T104" s="424">
        <f t="shared" si="92"/>
        <v>23710</v>
      </c>
      <c r="U104" s="163">
        <f>VLOOKUP($AC104,原データ!$D$1:$R$2300,3,FALSE)</f>
        <v>0</v>
      </c>
      <c r="V104" s="164">
        <f>VLOOKUP($AC104,原データ!$D$1:$R$2300,4,FALSE)</f>
        <v>40010</v>
      </c>
      <c r="W104" s="164">
        <f>VLOOKUP($AC104,原データ!$D$1:$R$2300,5,FALSE)</f>
        <v>33290</v>
      </c>
      <c r="X104" s="164">
        <f>VLOOKUP($AC104,原データ!$D$1:$R$2300,6,FALSE)</f>
        <v>21980</v>
      </c>
      <c r="Y104" s="164">
        <f>VLOOKUP($AC104,原データ!$D$1:$R$2300,7,FALSE)</f>
        <v>74970</v>
      </c>
      <c r="Z104" s="161">
        <f>VLOOKUP($AC104,原データ!$D$1:$R$2300,8,FALSE)</f>
        <v>85860</v>
      </c>
      <c r="AA104" s="424">
        <f t="shared" si="94"/>
        <v>256110</v>
      </c>
      <c r="AB104" s="320">
        <f t="shared" si="95"/>
        <v>279820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5263830</v>
      </c>
      <c r="I105" s="227">
        <f t="shared" si="86"/>
        <v>6252650</v>
      </c>
      <c r="J105" s="227">
        <f t="shared" si="87"/>
        <v>6929380</v>
      </c>
      <c r="K105" s="227">
        <f t="shared" si="88"/>
        <v>6823680</v>
      </c>
      <c r="L105" s="225">
        <f t="shared" si="89"/>
        <v>3086670</v>
      </c>
      <c r="M105" s="422">
        <f t="shared" si="90"/>
        <v>28356210</v>
      </c>
      <c r="N105" s="318">
        <f t="shared" si="91"/>
        <v>28356210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5263830</v>
      </c>
      <c r="W105" s="227">
        <f t="shared" si="102"/>
        <v>6252650</v>
      </c>
      <c r="X105" s="227">
        <f t="shared" si="102"/>
        <v>6929380</v>
      </c>
      <c r="Y105" s="227">
        <f t="shared" si="102"/>
        <v>6823680</v>
      </c>
      <c r="Z105" s="225">
        <f t="shared" si="102"/>
        <v>3086670</v>
      </c>
      <c r="AA105" s="422">
        <f t="shared" si="94"/>
        <v>28356210</v>
      </c>
      <c r="AB105" s="318">
        <f t="shared" si="95"/>
        <v>28356210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5141340</v>
      </c>
      <c r="I106" s="156">
        <f t="shared" si="86"/>
        <v>5746310</v>
      </c>
      <c r="J106" s="156">
        <f t="shared" si="87"/>
        <v>6448840</v>
      </c>
      <c r="K106" s="156">
        <f t="shared" si="88"/>
        <v>5587930</v>
      </c>
      <c r="L106" s="153">
        <f t="shared" si="89"/>
        <v>2735740</v>
      </c>
      <c r="M106" s="423">
        <f t="shared" si="90"/>
        <v>25660160</v>
      </c>
      <c r="N106" s="319">
        <f t="shared" si="91"/>
        <v>25660160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5141340</v>
      </c>
      <c r="W106" s="156">
        <f>VLOOKUP($AC106,原データ!$D$1:$R$2300,5,FALSE)</f>
        <v>5746310</v>
      </c>
      <c r="X106" s="156">
        <f>VLOOKUP($AC106,原データ!$D$1:$R$2300,6,FALSE)</f>
        <v>6448840</v>
      </c>
      <c r="Y106" s="156">
        <f>VLOOKUP($AC106,原データ!$D$1:$R$2300,7,FALSE)</f>
        <v>5587930</v>
      </c>
      <c r="Z106" s="153">
        <f>VLOOKUP($AC106,原データ!$D$1:$R$2300,8,FALSE)</f>
        <v>2735740</v>
      </c>
      <c r="AA106" s="423">
        <f t="shared" si="94"/>
        <v>25660160</v>
      </c>
      <c r="AB106" s="319">
        <f t="shared" si="95"/>
        <v>25660160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122490</v>
      </c>
      <c r="I107" s="164">
        <f t="shared" si="86"/>
        <v>506340</v>
      </c>
      <c r="J107" s="164">
        <f t="shared" si="87"/>
        <v>480540</v>
      </c>
      <c r="K107" s="164">
        <f t="shared" si="88"/>
        <v>1235750</v>
      </c>
      <c r="L107" s="161">
        <f t="shared" si="89"/>
        <v>350930</v>
      </c>
      <c r="M107" s="424">
        <f t="shared" si="90"/>
        <v>2696050</v>
      </c>
      <c r="N107" s="320">
        <f t="shared" si="91"/>
        <v>2696050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122490</v>
      </c>
      <c r="W107" s="164">
        <f>VLOOKUP($AC107,原データ!$D$1:$R$2300,5,FALSE)</f>
        <v>506340</v>
      </c>
      <c r="X107" s="164">
        <f>VLOOKUP($AC107,原データ!$D$1:$R$2300,6,FALSE)</f>
        <v>480540</v>
      </c>
      <c r="Y107" s="164">
        <f>VLOOKUP($AC107,原データ!$D$1:$R$2300,7,FALSE)</f>
        <v>1235750</v>
      </c>
      <c r="Z107" s="161">
        <f>VLOOKUP($AC107,原データ!$D$1:$R$2300,8,FALSE)</f>
        <v>350930</v>
      </c>
      <c r="AA107" s="424">
        <f t="shared" si="94"/>
        <v>2696050</v>
      </c>
      <c r="AB107" s="320">
        <f t="shared" si="95"/>
        <v>2696050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44250</v>
      </c>
      <c r="F108" s="422">
        <f t="shared" si="83"/>
        <v>44250</v>
      </c>
      <c r="G108" s="226">
        <f t="shared" si="84"/>
        <v>0</v>
      </c>
      <c r="H108" s="227">
        <f t="shared" si="85"/>
        <v>169970</v>
      </c>
      <c r="I108" s="227">
        <f t="shared" si="86"/>
        <v>436090</v>
      </c>
      <c r="J108" s="227">
        <f t="shared" si="87"/>
        <v>624520</v>
      </c>
      <c r="K108" s="227">
        <f t="shared" si="88"/>
        <v>636010</v>
      </c>
      <c r="L108" s="225">
        <f t="shared" si="89"/>
        <v>0</v>
      </c>
      <c r="M108" s="422">
        <f t="shared" si="90"/>
        <v>1866590</v>
      </c>
      <c r="N108" s="318">
        <f t="shared" si="91"/>
        <v>1910840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44250</v>
      </c>
      <c r="T108" s="422">
        <f>SUM(R108:S108)</f>
        <v>44250</v>
      </c>
      <c r="U108" s="226">
        <f t="shared" ref="U108:Z108" si="104">SUM(U109:U112)</f>
        <v>0</v>
      </c>
      <c r="V108" s="227">
        <f t="shared" si="104"/>
        <v>169970</v>
      </c>
      <c r="W108" s="227">
        <f t="shared" si="104"/>
        <v>436090</v>
      </c>
      <c r="X108" s="227">
        <f t="shared" si="104"/>
        <v>624520</v>
      </c>
      <c r="Y108" s="227">
        <f t="shared" si="104"/>
        <v>636010</v>
      </c>
      <c r="Z108" s="227">
        <f t="shared" si="104"/>
        <v>0</v>
      </c>
      <c r="AA108" s="422">
        <f>SUM(U108:Z108)</f>
        <v>1866590</v>
      </c>
      <c r="AB108" s="318">
        <f t="shared" si="95"/>
        <v>1910840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44250</v>
      </c>
      <c r="F109" s="423">
        <f t="shared" si="83"/>
        <v>44250</v>
      </c>
      <c r="G109" s="155">
        <f t="shared" si="84"/>
        <v>0</v>
      </c>
      <c r="H109" s="156">
        <f t="shared" si="85"/>
        <v>186690</v>
      </c>
      <c r="I109" s="156">
        <f t="shared" si="86"/>
        <v>445190</v>
      </c>
      <c r="J109" s="156">
        <f t="shared" si="87"/>
        <v>234450</v>
      </c>
      <c r="K109" s="156">
        <f t="shared" si="88"/>
        <v>636010</v>
      </c>
      <c r="L109" s="153">
        <f t="shared" si="89"/>
        <v>0</v>
      </c>
      <c r="M109" s="423">
        <f t="shared" si="90"/>
        <v>1502340</v>
      </c>
      <c r="N109" s="319">
        <f t="shared" si="91"/>
        <v>1546590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44250</v>
      </c>
      <c r="T109" s="423">
        <f t="shared" si="92"/>
        <v>44250</v>
      </c>
      <c r="U109" s="155">
        <f>VLOOKUP($AC109,原データ!$D$1:$R$2300,3,FALSE)</f>
        <v>0</v>
      </c>
      <c r="V109" s="156">
        <f>VLOOKUP($AC109,原データ!$D$1:$R$2300,4,FALSE)</f>
        <v>186690</v>
      </c>
      <c r="W109" s="156">
        <f>VLOOKUP($AC109,原データ!$D$1:$R$2300,5,FALSE)</f>
        <v>445190</v>
      </c>
      <c r="X109" s="156">
        <f>VLOOKUP($AC109,原データ!$D$1:$R$2300,6,FALSE)</f>
        <v>234450</v>
      </c>
      <c r="Y109" s="156">
        <f>VLOOKUP($AC109,原データ!$D$1:$R$2300,7,FALSE)</f>
        <v>636010</v>
      </c>
      <c r="Z109" s="153">
        <f>VLOOKUP($AC109,原データ!$D$1:$R$2300,8,FALSE)</f>
        <v>0</v>
      </c>
      <c r="AA109" s="423">
        <f t="shared" si="94"/>
        <v>1502340</v>
      </c>
      <c r="AB109" s="319">
        <f t="shared" si="95"/>
        <v>1546590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-16720</v>
      </c>
      <c r="I110" s="156">
        <f t="shared" si="86"/>
        <v>-9100</v>
      </c>
      <c r="J110" s="156">
        <f t="shared" si="87"/>
        <v>390070</v>
      </c>
      <c r="K110" s="156">
        <f t="shared" si="88"/>
        <v>0</v>
      </c>
      <c r="L110" s="153">
        <f t="shared" si="89"/>
        <v>0</v>
      </c>
      <c r="M110" s="423">
        <f t="shared" si="90"/>
        <v>364250</v>
      </c>
      <c r="N110" s="319">
        <f t="shared" si="91"/>
        <v>364250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-16720</v>
      </c>
      <c r="W110" s="156">
        <f>VLOOKUP($AC110,原データ!$D$1:$R$2300,5,FALSE)</f>
        <v>-9100</v>
      </c>
      <c r="X110" s="156">
        <f>VLOOKUP($AC110,原データ!$D$1:$R$2300,6,FALSE)</f>
        <v>390070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364250</v>
      </c>
      <c r="AB110" s="319">
        <f t="shared" si="95"/>
        <v>364250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49000</v>
      </c>
      <c r="E113" s="225">
        <f t="shared" si="82"/>
        <v>477940</v>
      </c>
      <c r="F113" s="422">
        <f t="shared" si="83"/>
        <v>526940</v>
      </c>
      <c r="G113" s="226">
        <f t="shared" si="84"/>
        <v>0</v>
      </c>
      <c r="H113" s="227">
        <f t="shared" si="85"/>
        <v>111730</v>
      </c>
      <c r="I113" s="227">
        <f t="shared" si="86"/>
        <v>426250</v>
      </c>
      <c r="J113" s="227">
        <f t="shared" si="87"/>
        <v>566710</v>
      </c>
      <c r="K113" s="227">
        <f t="shared" si="88"/>
        <v>751000</v>
      </c>
      <c r="L113" s="225">
        <f t="shared" si="89"/>
        <v>366500</v>
      </c>
      <c r="M113" s="422">
        <f t="shared" si="90"/>
        <v>2222190</v>
      </c>
      <c r="N113" s="318">
        <f t="shared" si="91"/>
        <v>2749130</v>
      </c>
      <c r="O113" s="665"/>
      <c r="P113" s="661" t="s">
        <v>137</v>
      </c>
      <c r="Q113" s="661"/>
      <c r="R113" s="224">
        <f>SUM(R114:R116)</f>
        <v>49000</v>
      </c>
      <c r="S113" s="225">
        <f>SUM(S114:S116)</f>
        <v>247940</v>
      </c>
      <c r="T113" s="422">
        <f t="shared" si="92"/>
        <v>296940</v>
      </c>
      <c r="U113" s="226">
        <f t="shared" ref="U113:Z113" si="106">SUM(U114:U116)</f>
        <v>0</v>
      </c>
      <c r="V113" s="227">
        <f t="shared" si="106"/>
        <v>111730</v>
      </c>
      <c r="W113" s="227">
        <f t="shared" si="106"/>
        <v>426250</v>
      </c>
      <c r="X113" s="227">
        <f t="shared" si="106"/>
        <v>566710</v>
      </c>
      <c r="Y113" s="227">
        <f t="shared" si="106"/>
        <v>566000</v>
      </c>
      <c r="Z113" s="225">
        <f t="shared" si="106"/>
        <v>366500</v>
      </c>
      <c r="AA113" s="422">
        <f t="shared" si="94"/>
        <v>2037190</v>
      </c>
      <c r="AB113" s="318">
        <f t="shared" si="95"/>
        <v>2334130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230000</v>
      </c>
      <c r="AI113" s="422">
        <f t="shared" si="96"/>
        <v>230000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185000</v>
      </c>
      <c r="AO113" s="225">
        <f t="shared" si="107"/>
        <v>0</v>
      </c>
      <c r="AP113" s="422">
        <f t="shared" si="98"/>
        <v>185000</v>
      </c>
      <c r="AQ113" s="318">
        <f t="shared" si="99"/>
        <v>415000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49000</v>
      </c>
      <c r="E114" s="153">
        <f t="shared" si="82"/>
        <v>247940</v>
      </c>
      <c r="F114" s="423">
        <f t="shared" si="83"/>
        <v>296940</v>
      </c>
      <c r="G114" s="155">
        <f t="shared" si="84"/>
        <v>0</v>
      </c>
      <c r="H114" s="156">
        <f t="shared" si="85"/>
        <v>111730</v>
      </c>
      <c r="I114" s="156">
        <f t="shared" si="86"/>
        <v>426250</v>
      </c>
      <c r="J114" s="156">
        <f t="shared" si="87"/>
        <v>566710</v>
      </c>
      <c r="K114" s="156">
        <f t="shared" si="88"/>
        <v>566000</v>
      </c>
      <c r="L114" s="153">
        <f t="shared" si="89"/>
        <v>366500</v>
      </c>
      <c r="M114" s="423">
        <f t="shared" si="90"/>
        <v>2037190</v>
      </c>
      <c r="N114" s="319">
        <f t="shared" si="91"/>
        <v>2334130</v>
      </c>
      <c r="O114" s="665"/>
      <c r="P114" s="662"/>
      <c r="Q114" s="229" t="s">
        <v>138</v>
      </c>
      <c r="R114" s="152">
        <f>VLOOKUP($AC114,原データ!$D$1:$R$2300,10,FALSE)</f>
        <v>49000</v>
      </c>
      <c r="S114" s="153">
        <f>VLOOKUP($AC114,原データ!$D$1:$R$2300,11,FALSE)</f>
        <v>247940</v>
      </c>
      <c r="T114" s="423">
        <f t="shared" si="92"/>
        <v>296940</v>
      </c>
      <c r="U114" s="155">
        <f>VLOOKUP($AC114,原データ!$D$1:$R$2300,3,FALSE)</f>
        <v>0</v>
      </c>
      <c r="V114" s="156">
        <f>VLOOKUP($AC114,原データ!$D$1:$R$2300,4,FALSE)</f>
        <v>111730</v>
      </c>
      <c r="W114" s="156">
        <f>VLOOKUP($AC114,原データ!$D$1:$R$2300,5,FALSE)</f>
        <v>426250</v>
      </c>
      <c r="X114" s="156">
        <f>VLOOKUP($AC114,原データ!$D$1:$R$2300,6,FALSE)</f>
        <v>566710</v>
      </c>
      <c r="Y114" s="156">
        <f>VLOOKUP($AC114,原データ!$D$1:$R$2300,7,FALSE)</f>
        <v>566000</v>
      </c>
      <c r="Z114" s="153">
        <f>VLOOKUP($AC114,原データ!$D$1:$R$2300,8,FALSE)</f>
        <v>366500</v>
      </c>
      <c r="AA114" s="423">
        <f t="shared" si="94"/>
        <v>2037190</v>
      </c>
      <c r="AB114" s="319">
        <f t="shared" si="95"/>
        <v>2334130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30000</v>
      </c>
      <c r="F115" s="423">
        <f t="shared" si="83"/>
        <v>30000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30000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30000</v>
      </c>
      <c r="AI115" s="423">
        <f t="shared" si="96"/>
        <v>30000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30000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185000</v>
      </c>
      <c r="L116" s="161">
        <f t="shared" si="89"/>
        <v>0</v>
      </c>
      <c r="M116" s="424">
        <f t="shared" si="90"/>
        <v>185000</v>
      </c>
      <c r="N116" s="320">
        <f t="shared" si="91"/>
        <v>385000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185000</v>
      </c>
      <c r="AO116" s="161">
        <f>VLOOKUP($AR116,原データ!$D$1:$R$2300,8,FALSE)</f>
        <v>0</v>
      </c>
      <c r="AP116" s="424">
        <f t="shared" si="98"/>
        <v>185000</v>
      </c>
      <c r="AQ116" s="320">
        <f t="shared" si="99"/>
        <v>385000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68330</v>
      </c>
      <c r="E117" s="168">
        <f t="shared" si="82"/>
        <v>0</v>
      </c>
      <c r="F117" s="425">
        <f t="shared" si="83"/>
        <v>68330</v>
      </c>
      <c r="G117" s="170">
        <f t="shared" si="84"/>
        <v>0</v>
      </c>
      <c r="H117" s="171">
        <f t="shared" si="85"/>
        <v>363200</v>
      </c>
      <c r="I117" s="171">
        <f t="shared" si="86"/>
        <v>0</v>
      </c>
      <c r="J117" s="171">
        <f t="shared" si="87"/>
        <v>240670</v>
      </c>
      <c r="K117" s="171">
        <f t="shared" si="88"/>
        <v>711610</v>
      </c>
      <c r="L117" s="168">
        <f t="shared" si="89"/>
        <v>288130</v>
      </c>
      <c r="M117" s="425">
        <f t="shared" si="90"/>
        <v>1603610</v>
      </c>
      <c r="N117" s="316">
        <f t="shared" si="91"/>
        <v>1671940</v>
      </c>
      <c r="O117" s="665"/>
      <c r="P117" s="672" t="s">
        <v>263</v>
      </c>
      <c r="Q117" s="673"/>
      <c r="R117" s="167">
        <f>VLOOKUP($AC117,原データ!$D$1:$R$2300,10,FALSE)</f>
        <v>68330</v>
      </c>
      <c r="S117" s="168">
        <f>VLOOKUP($AC117,原データ!$D$1:$R$2300,11,FALSE)</f>
        <v>0</v>
      </c>
      <c r="T117" s="425">
        <f t="shared" si="92"/>
        <v>68330</v>
      </c>
      <c r="U117" s="170">
        <f>VLOOKUP($AC117,原データ!$D$1:$R$2300,3,FALSE)</f>
        <v>0</v>
      </c>
      <c r="V117" s="171">
        <f>VLOOKUP($AC117,原データ!$D$1:$R$2300,4,FALSE)</f>
        <v>363200</v>
      </c>
      <c r="W117" s="171">
        <f>VLOOKUP($AC117,原データ!$D$1:$R$2300,5,FALSE)</f>
        <v>0</v>
      </c>
      <c r="X117" s="171">
        <f>VLOOKUP($AC117,原データ!$D$1:$R$2300,6,FALSE)</f>
        <v>240670</v>
      </c>
      <c r="Y117" s="171">
        <f>VLOOKUP($AC117,原データ!$D$1:$R$2300,7,FALSE)</f>
        <v>711610</v>
      </c>
      <c r="Z117" s="168">
        <f>VLOOKUP($AC117,原データ!$D$1:$R$2300,8,FALSE)</f>
        <v>288130</v>
      </c>
      <c r="AA117" s="425">
        <f t="shared" si="94"/>
        <v>1603610</v>
      </c>
      <c r="AB117" s="316">
        <f t="shared" si="95"/>
        <v>1671940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48180</v>
      </c>
      <c r="E119" s="312">
        <f t="shared" si="82"/>
        <v>188340</v>
      </c>
      <c r="F119" s="313">
        <f t="shared" si="83"/>
        <v>236520</v>
      </c>
      <c r="G119" s="314">
        <f t="shared" si="84"/>
        <v>0</v>
      </c>
      <c r="H119" s="315">
        <f t="shared" si="85"/>
        <v>815900</v>
      </c>
      <c r="I119" s="315">
        <f t="shared" si="86"/>
        <v>817250</v>
      </c>
      <c r="J119" s="315">
        <f t="shared" si="87"/>
        <v>800030</v>
      </c>
      <c r="K119" s="315">
        <f t="shared" si="88"/>
        <v>583910</v>
      </c>
      <c r="L119" s="312">
        <f t="shared" si="89"/>
        <v>317920</v>
      </c>
      <c r="M119" s="313">
        <f t="shared" si="90"/>
        <v>3335010</v>
      </c>
      <c r="N119" s="316">
        <f t="shared" si="91"/>
        <v>3571530</v>
      </c>
      <c r="O119" s="676" t="s">
        <v>141</v>
      </c>
      <c r="P119" s="677"/>
      <c r="Q119" s="678"/>
      <c r="R119" s="167">
        <f>VLOOKUP($AC119,原データ!$D$1:$R$2300,10,FALSE)</f>
        <v>48180</v>
      </c>
      <c r="S119" s="168">
        <f>VLOOKUP($AC119,原データ!$D$1:$R$2300,11,FALSE)</f>
        <v>188340</v>
      </c>
      <c r="T119" s="425">
        <f t="shared" si="92"/>
        <v>236520</v>
      </c>
      <c r="U119" s="170">
        <f>VLOOKUP($AC119,原データ!$D$1:$R$2300,3,FALSE)</f>
        <v>0</v>
      </c>
      <c r="V119" s="171">
        <f>VLOOKUP($AC119,原データ!$D$1:$R$2300,4,FALSE)</f>
        <v>815900</v>
      </c>
      <c r="W119" s="171">
        <f>VLOOKUP($AC119,原データ!$D$1:$R$2300,5,FALSE)</f>
        <v>817250</v>
      </c>
      <c r="X119" s="171">
        <f>VLOOKUP($AC119,原データ!$D$1:$R$2300,6,FALSE)</f>
        <v>800030</v>
      </c>
      <c r="Y119" s="171">
        <f>VLOOKUP($AC119,原データ!$D$1:$R$2300,7,FALSE)</f>
        <v>583910</v>
      </c>
      <c r="Z119" s="168">
        <f>VLOOKUP($AC119,原データ!$D$1:$R$2300,8,FALSE)</f>
        <v>317920</v>
      </c>
      <c r="AA119" s="425">
        <f t="shared" si="94"/>
        <v>3335010</v>
      </c>
      <c r="AB119" s="316">
        <f t="shared" si="95"/>
        <v>3571530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470780</v>
      </c>
      <c r="I120" s="315">
        <f t="shared" si="86"/>
        <v>1187540</v>
      </c>
      <c r="J120" s="315">
        <f t="shared" si="87"/>
        <v>3383580</v>
      </c>
      <c r="K120" s="315">
        <f t="shared" si="88"/>
        <v>1359250</v>
      </c>
      <c r="L120" s="312">
        <f t="shared" si="89"/>
        <v>1158900</v>
      </c>
      <c r="M120" s="313">
        <f t="shared" si="90"/>
        <v>7560050</v>
      </c>
      <c r="N120" s="316">
        <f t="shared" si="91"/>
        <v>7560050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470780</v>
      </c>
      <c r="W120" s="315">
        <f t="shared" si="109"/>
        <v>1187540</v>
      </c>
      <c r="X120" s="315">
        <f t="shared" si="109"/>
        <v>3383580</v>
      </c>
      <c r="Y120" s="315">
        <f t="shared" si="109"/>
        <v>1359250</v>
      </c>
      <c r="Z120" s="312">
        <f t="shared" si="109"/>
        <v>1158900</v>
      </c>
      <c r="AA120" s="313">
        <f t="shared" si="94"/>
        <v>7560050</v>
      </c>
      <c r="AB120" s="316">
        <f t="shared" si="95"/>
        <v>7560050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290830</v>
      </c>
      <c r="J127" s="171">
        <f t="shared" si="111"/>
        <v>298800</v>
      </c>
      <c r="K127" s="171">
        <f t="shared" si="111"/>
        <v>304690</v>
      </c>
      <c r="L127" s="168">
        <f t="shared" si="111"/>
        <v>0</v>
      </c>
      <c r="M127" s="425">
        <f t="shared" si="90"/>
        <v>894320</v>
      </c>
      <c r="N127" s="316">
        <f t="shared" si="91"/>
        <v>894320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290830</v>
      </c>
      <c r="X127" s="171">
        <f>VLOOKUP($AC127,原データ!$D$1:$R$2300,6,FALSE)</f>
        <v>298800</v>
      </c>
      <c r="Y127" s="171">
        <f>VLOOKUP($AC127,原データ!$D$1:$R$2300,7,FALSE)</f>
        <v>304690</v>
      </c>
      <c r="Z127" s="168">
        <f>VLOOKUP($AC127,原データ!$D$1:$R$2300,8,FALSE)</f>
        <v>0</v>
      </c>
      <c r="AA127" s="425">
        <f t="shared" si="94"/>
        <v>894320</v>
      </c>
      <c r="AB127" s="316">
        <f t="shared" si="95"/>
        <v>894320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470780</v>
      </c>
      <c r="I132" s="171">
        <f t="shared" si="116"/>
        <v>896710</v>
      </c>
      <c r="J132" s="171">
        <f t="shared" si="116"/>
        <v>3084780</v>
      </c>
      <c r="K132" s="171">
        <f t="shared" si="116"/>
        <v>1036760</v>
      </c>
      <c r="L132" s="168">
        <f t="shared" si="116"/>
        <v>1158900</v>
      </c>
      <c r="M132" s="425">
        <f t="shared" si="116"/>
        <v>6647930</v>
      </c>
      <c r="N132" s="321">
        <f t="shared" si="116"/>
        <v>6647930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470780</v>
      </c>
      <c r="W132" s="171">
        <f>VLOOKUP($AC132,原データ!$D$1:$R$2300,5,FALSE)</f>
        <v>896710</v>
      </c>
      <c r="X132" s="171">
        <f>VLOOKUP($AC132,原データ!$D$1:$R$2300,6,FALSE)</f>
        <v>3084780</v>
      </c>
      <c r="Y132" s="171">
        <f>VLOOKUP($AC132,原データ!$D$1:$R$2300,7,FALSE)</f>
        <v>1036760</v>
      </c>
      <c r="Z132" s="168">
        <f>VLOOKUP($AC132,原データ!$D$1:$R$2300,8,FALSE)</f>
        <v>1158900</v>
      </c>
      <c r="AA132" s="425">
        <f>SUM(U132:Z132)</f>
        <v>6647930</v>
      </c>
      <c r="AB132" s="316">
        <f>SUM(AA132,T132)</f>
        <v>6647930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17800</v>
      </c>
      <c r="L133" s="168">
        <f t="shared" si="111"/>
        <v>0</v>
      </c>
      <c r="M133" s="425">
        <f t="shared" si="90"/>
        <v>17800</v>
      </c>
      <c r="N133" s="321">
        <f t="shared" si="91"/>
        <v>17800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17800</v>
      </c>
      <c r="Z133" s="168">
        <f>VLOOKUP($AC133,原データ!$D$1:$R$2300,8,FALSE)</f>
        <v>0</v>
      </c>
      <c r="AA133" s="425">
        <f>SUM(U133:Z133)</f>
        <v>17800</v>
      </c>
      <c r="AB133" s="316">
        <f t="shared" si="95"/>
        <v>17800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257870</v>
      </c>
      <c r="I134" s="315">
        <f t="shared" si="86"/>
        <v>1206270</v>
      </c>
      <c r="J134" s="315">
        <f t="shared" si="87"/>
        <v>6387750</v>
      </c>
      <c r="K134" s="315">
        <f t="shared" si="88"/>
        <v>16195870</v>
      </c>
      <c r="L134" s="312">
        <f t="shared" si="89"/>
        <v>8531200</v>
      </c>
      <c r="M134" s="313">
        <f t="shared" si="90"/>
        <v>32578960</v>
      </c>
      <c r="N134" s="316">
        <f t="shared" si="91"/>
        <v>32578960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257870</v>
      </c>
      <c r="W134" s="315">
        <f>SUM(W135:W138)</f>
        <v>1206270</v>
      </c>
      <c r="X134" s="315">
        <f>SUM(X135:X138)</f>
        <v>6387750</v>
      </c>
      <c r="Y134" s="315">
        <f>SUM(Y135:Y138)</f>
        <v>16195870</v>
      </c>
      <c r="Z134" s="315">
        <f>SUM(Z135:Z138)</f>
        <v>8531200</v>
      </c>
      <c r="AA134" s="313">
        <f>SUM(U134:Z134)</f>
        <v>32578960</v>
      </c>
      <c r="AB134" s="316">
        <f>SUM(AA134,T134)</f>
        <v>32578960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257870</v>
      </c>
      <c r="I135" s="171">
        <f t="shared" si="86"/>
        <v>813000</v>
      </c>
      <c r="J135" s="171">
        <f t="shared" si="87"/>
        <v>4824530</v>
      </c>
      <c r="K135" s="171">
        <f t="shared" si="88"/>
        <v>12620410</v>
      </c>
      <c r="L135" s="168">
        <f t="shared" si="89"/>
        <v>5734000</v>
      </c>
      <c r="M135" s="425">
        <f t="shared" si="90"/>
        <v>24249810</v>
      </c>
      <c r="N135" s="316">
        <f t="shared" si="91"/>
        <v>24249810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257870</v>
      </c>
      <c r="W135" s="171">
        <f>VLOOKUP($AC135,原データ!$D$1:$R$2300,5,FALSE)</f>
        <v>813000</v>
      </c>
      <c r="X135" s="171">
        <f>VLOOKUP($AC135,原データ!$D$1:$R$2300,6,FALSE)</f>
        <v>4824530</v>
      </c>
      <c r="Y135" s="171">
        <f>VLOOKUP($AC135,原データ!$D$1:$R$2300,7,FALSE)</f>
        <v>12620410</v>
      </c>
      <c r="Z135" s="168">
        <f>VLOOKUP($AC135,原データ!$D$1:$R$2300,8,FALSE)</f>
        <v>5734000</v>
      </c>
      <c r="AA135" s="425">
        <f t="shared" si="94"/>
        <v>24249810</v>
      </c>
      <c r="AB135" s="316">
        <f t="shared" si="95"/>
        <v>24249810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393270</v>
      </c>
      <c r="J136" s="171">
        <f t="shared" si="87"/>
        <v>1563220</v>
      </c>
      <c r="K136" s="171">
        <f t="shared" si="88"/>
        <v>2313640</v>
      </c>
      <c r="L136" s="168">
        <f t="shared" si="89"/>
        <v>1466720</v>
      </c>
      <c r="M136" s="425">
        <f t="shared" si="90"/>
        <v>5736850</v>
      </c>
      <c r="N136" s="316">
        <f t="shared" si="91"/>
        <v>5736850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393270</v>
      </c>
      <c r="X136" s="171">
        <f>VLOOKUP($AC136,原データ!$D$1:$R$2300,6,FALSE)</f>
        <v>1563220</v>
      </c>
      <c r="Y136" s="171">
        <f>VLOOKUP($AC136,原データ!$D$1:$R$2300,7,FALSE)</f>
        <v>2313640</v>
      </c>
      <c r="Z136" s="168">
        <f>VLOOKUP($AC136,原データ!$D$1:$R$2300,8,FALSE)</f>
        <v>1466720</v>
      </c>
      <c r="AA136" s="425">
        <f t="shared" si="94"/>
        <v>5736850</v>
      </c>
      <c r="AB136" s="316">
        <f t="shared" si="95"/>
        <v>5736850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1261820</v>
      </c>
      <c r="L138" s="168">
        <f t="shared" si="89"/>
        <v>1330480</v>
      </c>
      <c r="M138" s="425">
        <f t="shared" si="90"/>
        <v>2592300</v>
      </c>
      <c r="N138" s="316">
        <f t="shared" si="91"/>
        <v>2592300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1261820</v>
      </c>
      <c r="Z138" s="168">
        <f>VLOOKUP($AC138,原データ!$D$1:$R$2300,8,FALSE)</f>
        <v>1330480</v>
      </c>
      <c r="AA138" s="425">
        <f>SUM(U138:Z138)</f>
        <v>2592300</v>
      </c>
      <c r="AB138" s="316">
        <f t="shared" si="95"/>
        <v>2592300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218210</v>
      </c>
      <c r="E139" s="416">
        <f t="shared" si="82"/>
        <v>840170</v>
      </c>
      <c r="F139" s="417">
        <f t="shared" si="83"/>
        <v>1058380</v>
      </c>
      <c r="G139" s="418">
        <f t="shared" si="84"/>
        <v>0</v>
      </c>
      <c r="H139" s="419">
        <f t="shared" si="85"/>
        <v>8089740</v>
      </c>
      <c r="I139" s="419">
        <f t="shared" si="86"/>
        <v>11334750</v>
      </c>
      <c r="J139" s="419">
        <f t="shared" si="87"/>
        <v>19656710</v>
      </c>
      <c r="K139" s="419">
        <f t="shared" si="88"/>
        <v>28633360</v>
      </c>
      <c r="L139" s="416">
        <f t="shared" si="89"/>
        <v>15781290</v>
      </c>
      <c r="M139" s="417">
        <f t="shared" si="90"/>
        <v>83495850</v>
      </c>
      <c r="N139" s="420">
        <f t="shared" si="91"/>
        <v>84554230</v>
      </c>
      <c r="O139" s="684" t="s">
        <v>148</v>
      </c>
      <c r="P139" s="685"/>
      <c r="Q139" s="685"/>
      <c r="R139" s="415">
        <f>SUM(R98,R120,R134,R119)</f>
        <v>218210</v>
      </c>
      <c r="S139" s="415">
        <f>SUM(S98,S120,S134,S119)</f>
        <v>610170</v>
      </c>
      <c r="T139" s="417">
        <f t="shared" si="92"/>
        <v>828380</v>
      </c>
      <c r="U139" s="418">
        <f t="shared" ref="U139:Z139" si="117">SUM(U98,U120,U134,U119)</f>
        <v>0</v>
      </c>
      <c r="V139" s="418">
        <f t="shared" si="117"/>
        <v>8089740</v>
      </c>
      <c r="W139" s="418">
        <f t="shared" si="117"/>
        <v>11334750</v>
      </c>
      <c r="X139" s="418">
        <f t="shared" si="117"/>
        <v>19656710</v>
      </c>
      <c r="Y139" s="418">
        <f t="shared" si="117"/>
        <v>28448360</v>
      </c>
      <c r="Z139" s="418">
        <f t="shared" si="117"/>
        <v>15781290</v>
      </c>
      <c r="AA139" s="417">
        <f t="shared" si="94"/>
        <v>83310850</v>
      </c>
      <c r="AB139" s="420">
        <f t="shared" si="95"/>
        <v>84139230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230000</v>
      </c>
      <c r="AI139" s="417">
        <f t="shared" si="96"/>
        <v>230000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185000</v>
      </c>
      <c r="AO139" s="418">
        <f t="shared" si="118"/>
        <v>0</v>
      </c>
      <c r="AP139" s="417">
        <f>SUM(AJ139:AO139)</f>
        <v>185000</v>
      </c>
      <c r="AQ139" s="420">
        <f t="shared" si="99"/>
        <v>415000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153027</v>
      </c>
      <c r="E141" s="312">
        <f t="shared" ref="E141:E182" si="120">S141+AH141</f>
        <v>538981</v>
      </c>
      <c r="F141" s="313">
        <f t="shared" ref="F141:F182" si="121">T141+AI141</f>
        <v>692008</v>
      </c>
      <c r="G141" s="314">
        <f t="shared" ref="G141:G182" si="122">U141+AJ141</f>
        <v>0</v>
      </c>
      <c r="H141" s="315">
        <f t="shared" ref="H141:H182" si="123">V141+AK141</f>
        <v>5816684</v>
      </c>
      <c r="I141" s="315">
        <f t="shared" ref="I141:I182" si="124">W141+AL141</f>
        <v>7201318</v>
      </c>
      <c r="J141" s="315">
        <f t="shared" ref="J141:J182" si="125">X141+AM141</f>
        <v>8070265</v>
      </c>
      <c r="K141" s="315">
        <f t="shared" ref="K141:K182" si="126">Y141+AN141</f>
        <v>9068178</v>
      </c>
      <c r="L141" s="312">
        <f t="shared" ref="L141:L182" si="127">Z141+AO141</f>
        <v>5189049</v>
      </c>
      <c r="M141" s="313">
        <f t="shared" ref="M141:M182" si="128">AA141+AP141</f>
        <v>35345494</v>
      </c>
      <c r="N141" s="316">
        <f t="shared" ref="N141:N182" si="129">AB141+AQ141</f>
        <v>36037502</v>
      </c>
      <c r="O141" s="659" t="s">
        <v>124</v>
      </c>
      <c r="P141" s="660"/>
      <c r="Q141" s="660"/>
      <c r="R141" s="311">
        <f>SUM(R142,R148,R151,R156,R160,R161)</f>
        <v>153027</v>
      </c>
      <c r="S141" s="311">
        <f>SUM(S142,S148,S151,S156,S160,S161)</f>
        <v>371981</v>
      </c>
      <c r="T141" s="313">
        <f>SUM(R141:S141)</f>
        <v>525008</v>
      </c>
      <c r="U141" s="314">
        <f t="shared" ref="U141:Z141" si="130">SUM(U142,U148,U151,U156,U160,U161)</f>
        <v>0</v>
      </c>
      <c r="V141" s="314">
        <f t="shared" si="130"/>
        <v>5816684</v>
      </c>
      <c r="W141" s="314">
        <f t="shared" si="130"/>
        <v>7201318</v>
      </c>
      <c r="X141" s="314">
        <f t="shared" si="130"/>
        <v>8070265</v>
      </c>
      <c r="Y141" s="314">
        <f t="shared" si="130"/>
        <v>8901678</v>
      </c>
      <c r="Z141" s="314">
        <f t="shared" si="130"/>
        <v>5189049</v>
      </c>
      <c r="AA141" s="313">
        <f t="shared" ref="AA141:AA182" si="131">SUM(U141:Z141)</f>
        <v>35178994</v>
      </c>
      <c r="AB141" s="316">
        <f t="shared" ref="AB141:AB182" si="132">SUM(AA141,T141)</f>
        <v>35704002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167000</v>
      </c>
      <c r="AI141" s="313">
        <f>SUM(AG141:AH141)</f>
        <v>167000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166500</v>
      </c>
      <c r="AO141" s="314">
        <f t="shared" si="133"/>
        <v>0</v>
      </c>
      <c r="AP141" s="313">
        <f t="shared" ref="AP141:AP180" si="134">SUM(AJ141:AO141)</f>
        <v>166500</v>
      </c>
      <c r="AQ141" s="316">
        <f t="shared" ref="AQ141:AQ182" si="135">SUM(AP141,AI141)</f>
        <v>333500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47430</v>
      </c>
      <c r="E142" s="225">
        <f t="shared" si="120"/>
        <v>112010</v>
      </c>
      <c r="F142" s="422">
        <f t="shared" si="121"/>
        <v>159440</v>
      </c>
      <c r="G142" s="226">
        <f t="shared" si="122"/>
        <v>0</v>
      </c>
      <c r="H142" s="227">
        <f t="shared" si="123"/>
        <v>572814</v>
      </c>
      <c r="I142" s="227">
        <f t="shared" si="124"/>
        <v>892980</v>
      </c>
      <c r="J142" s="227">
        <f t="shared" si="125"/>
        <v>645901</v>
      </c>
      <c r="K142" s="227">
        <f t="shared" si="126"/>
        <v>1292771</v>
      </c>
      <c r="L142" s="225">
        <f t="shared" si="127"/>
        <v>1828773</v>
      </c>
      <c r="M142" s="422">
        <f t="shared" si="128"/>
        <v>5233239</v>
      </c>
      <c r="N142" s="318">
        <f t="shared" si="129"/>
        <v>5392679</v>
      </c>
      <c r="O142" s="665"/>
      <c r="P142" s="661" t="s">
        <v>125</v>
      </c>
      <c r="Q142" s="661"/>
      <c r="R142" s="224">
        <f>SUM(R143:R147)</f>
        <v>47430</v>
      </c>
      <c r="S142" s="225">
        <f>SUM(S143:S147)</f>
        <v>112010</v>
      </c>
      <c r="T142" s="422">
        <f t="shared" ref="T142:T182" si="136">SUM(R142:S142)</f>
        <v>159440</v>
      </c>
      <c r="U142" s="226">
        <f t="shared" ref="U142:Z142" si="137">SUM(U143:U147)</f>
        <v>0</v>
      </c>
      <c r="V142" s="227">
        <f t="shared" si="137"/>
        <v>572814</v>
      </c>
      <c r="W142" s="227">
        <f t="shared" si="137"/>
        <v>892980</v>
      </c>
      <c r="X142" s="227">
        <f t="shared" si="137"/>
        <v>645901</v>
      </c>
      <c r="Y142" s="227">
        <f t="shared" si="137"/>
        <v>1292771</v>
      </c>
      <c r="Z142" s="225">
        <f t="shared" si="137"/>
        <v>1828773</v>
      </c>
      <c r="AA142" s="422">
        <f t="shared" si="131"/>
        <v>5233239</v>
      </c>
      <c r="AB142" s="318">
        <f t="shared" si="132"/>
        <v>5392679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170271</v>
      </c>
      <c r="I143" s="156">
        <f t="shared" si="124"/>
        <v>409455</v>
      </c>
      <c r="J143" s="156">
        <f t="shared" si="125"/>
        <v>127042</v>
      </c>
      <c r="K143" s="156">
        <f t="shared" si="126"/>
        <v>946956</v>
      </c>
      <c r="L143" s="153">
        <f t="shared" si="127"/>
        <v>1567170</v>
      </c>
      <c r="M143" s="423">
        <f t="shared" si="128"/>
        <v>3220894</v>
      </c>
      <c r="N143" s="319">
        <f t="shared" si="129"/>
        <v>3220894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170271</v>
      </c>
      <c r="W143" s="156">
        <f>VLOOKUP($AC143,原データ!$D$1:$R$2300,5,FALSE)</f>
        <v>409455</v>
      </c>
      <c r="X143" s="156">
        <f>VLOOKUP($AC143,原データ!$D$1:$R$2300,6,FALSE)</f>
        <v>127042</v>
      </c>
      <c r="Y143" s="156">
        <f>VLOOKUP($AC143,原データ!$D$1:$R$2300,7,FALSE)</f>
        <v>946956</v>
      </c>
      <c r="Z143" s="153">
        <f>VLOOKUP($AC143,原データ!$D$1:$R$2300,8,FALSE)</f>
        <v>1567170</v>
      </c>
      <c r="AA143" s="423">
        <f t="shared" si="131"/>
        <v>3220894</v>
      </c>
      <c r="AB143" s="319">
        <f t="shared" si="132"/>
        <v>3220894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28782</v>
      </c>
      <c r="E145" s="153">
        <f t="shared" si="120"/>
        <v>109319</v>
      </c>
      <c r="F145" s="423">
        <f t="shared" si="121"/>
        <v>138101</v>
      </c>
      <c r="G145" s="155">
        <f t="shared" si="122"/>
        <v>0</v>
      </c>
      <c r="H145" s="156">
        <f t="shared" si="123"/>
        <v>339876</v>
      </c>
      <c r="I145" s="156">
        <f t="shared" si="124"/>
        <v>453564</v>
      </c>
      <c r="J145" s="156">
        <f t="shared" si="125"/>
        <v>500445</v>
      </c>
      <c r="K145" s="156">
        <f t="shared" si="126"/>
        <v>283020</v>
      </c>
      <c r="L145" s="153">
        <f t="shared" si="127"/>
        <v>184329</v>
      </c>
      <c r="M145" s="423">
        <f t="shared" si="128"/>
        <v>1761234</v>
      </c>
      <c r="N145" s="319">
        <f t="shared" si="129"/>
        <v>1899335</v>
      </c>
      <c r="O145" s="665"/>
      <c r="P145" s="663"/>
      <c r="Q145" s="229" t="s">
        <v>128</v>
      </c>
      <c r="R145" s="152">
        <f>VLOOKUP($AC145,原データ!$D$1:$R$2300,10,FALSE)</f>
        <v>28782</v>
      </c>
      <c r="S145" s="153">
        <f>VLOOKUP($AC145,原データ!$D$1:$R$2300,11,FALSE)</f>
        <v>109319</v>
      </c>
      <c r="T145" s="423">
        <f t="shared" si="136"/>
        <v>138101</v>
      </c>
      <c r="U145" s="155">
        <f>VLOOKUP($AC145,原データ!$D$1:$R$2300,3,FALSE)</f>
        <v>0</v>
      </c>
      <c r="V145" s="156">
        <f>VLOOKUP($AC145,原データ!$D$1:$R$2300,4,FALSE)</f>
        <v>339876</v>
      </c>
      <c r="W145" s="156">
        <f>VLOOKUP($AC145,原データ!$D$1:$R$2300,5,FALSE)</f>
        <v>453564</v>
      </c>
      <c r="X145" s="156">
        <f>VLOOKUP($AC145,原データ!$D$1:$R$2300,6,FALSE)</f>
        <v>500445</v>
      </c>
      <c r="Y145" s="156">
        <f>VLOOKUP($AC145,原データ!$D$1:$R$2300,7,FALSE)</f>
        <v>283020</v>
      </c>
      <c r="Z145" s="153">
        <f>VLOOKUP($AC145,原データ!$D$1:$R$2300,8,FALSE)</f>
        <v>184329</v>
      </c>
      <c r="AA145" s="423">
        <f t="shared" si="131"/>
        <v>1761234</v>
      </c>
      <c r="AB145" s="319">
        <f t="shared" si="132"/>
        <v>1899335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26658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26658</v>
      </c>
      <c r="N146" s="319">
        <f t="shared" si="129"/>
        <v>26658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26658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26658</v>
      </c>
      <c r="AB146" s="319">
        <f t="shared" si="132"/>
        <v>26658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18648</v>
      </c>
      <c r="E147" s="161">
        <f t="shared" si="120"/>
        <v>2691</v>
      </c>
      <c r="F147" s="424">
        <f t="shared" si="121"/>
        <v>21339</v>
      </c>
      <c r="G147" s="163">
        <f t="shared" si="122"/>
        <v>0</v>
      </c>
      <c r="H147" s="164">
        <f t="shared" si="123"/>
        <v>36009</v>
      </c>
      <c r="I147" s="164">
        <f t="shared" si="124"/>
        <v>29961</v>
      </c>
      <c r="J147" s="164">
        <f t="shared" si="125"/>
        <v>18414</v>
      </c>
      <c r="K147" s="164">
        <f t="shared" si="126"/>
        <v>62795</v>
      </c>
      <c r="L147" s="161">
        <f t="shared" si="127"/>
        <v>77274</v>
      </c>
      <c r="M147" s="424">
        <f t="shared" si="128"/>
        <v>224453</v>
      </c>
      <c r="N147" s="320">
        <f t="shared" si="129"/>
        <v>245792</v>
      </c>
      <c r="O147" s="665"/>
      <c r="P147" s="663"/>
      <c r="Q147" s="230" t="s">
        <v>130</v>
      </c>
      <c r="R147" s="160">
        <f>VLOOKUP($AC147,原データ!$D$1:$R$2300,10,FALSE)</f>
        <v>18648</v>
      </c>
      <c r="S147" s="161">
        <f>VLOOKUP($AC147,原データ!$D$1:$R$2300,11,FALSE)</f>
        <v>2691</v>
      </c>
      <c r="T147" s="424">
        <f t="shared" si="136"/>
        <v>21339</v>
      </c>
      <c r="U147" s="163">
        <f>VLOOKUP($AC147,原データ!$D$1:$R$2300,3,FALSE)</f>
        <v>0</v>
      </c>
      <c r="V147" s="164">
        <f>VLOOKUP($AC147,原データ!$D$1:$R$2300,4,FALSE)</f>
        <v>36009</v>
      </c>
      <c r="W147" s="164">
        <f>VLOOKUP($AC147,原データ!$D$1:$R$2300,5,FALSE)</f>
        <v>29961</v>
      </c>
      <c r="X147" s="164">
        <f>VLOOKUP($AC147,原データ!$D$1:$R$2300,6,FALSE)</f>
        <v>18414</v>
      </c>
      <c r="Y147" s="164">
        <f>VLOOKUP($AC147,原データ!$D$1:$R$2300,7,FALSE)</f>
        <v>62795</v>
      </c>
      <c r="Z147" s="161">
        <f>VLOOKUP($AC147,原データ!$D$1:$R$2300,8,FALSE)</f>
        <v>77274</v>
      </c>
      <c r="AA147" s="424">
        <f t="shared" si="131"/>
        <v>224453</v>
      </c>
      <c r="AB147" s="320">
        <f t="shared" si="132"/>
        <v>245792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4663960</v>
      </c>
      <c r="I148" s="227">
        <f t="shared" si="124"/>
        <v>5547631</v>
      </c>
      <c r="J148" s="227">
        <f t="shared" si="125"/>
        <v>6140334</v>
      </c>
      <c r="K148" s="227">
        <f t="shared" si="126"/>
        <v>5954069</v>
      </c>
      <c r="L148" s="225">
        <f t="shared" si="127"/>
        <v>2773959</v>
      </c>
      <c r="M148" s="422">
        <f t="shared" si="128"/>
        <v>25079953</v>
      </c>
      <c r="N148" s="318">
        <f t="shared" si="129"/>
        <v>25079953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4663960</v>
      </c>
      <c r="W148" s="227">
        <f t="shared" si="140"/>
        <v>5547631</v>
      </c>
      <c r="X148" s="227">
        <f t="shared" si="140"/>
        <v>6140334</v>
      </c>
      <c r="Y148" s="227">
        <f t="shared" si="140"/>
        <v>5954069</v>
      </c>
      <c r="Z148" s="225">
        <f t="shared" si="140"/>
        <v>2773959</v>
      </c>
      <c r="AA148" s="422">
        <f t="shared" si="131"/>
        <v>25079953</v>
      </c>
      <c r="AB148" s="318">
        <f t="shared" si="132"/>
        <v>25079953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4554701</v>
      </c>
      <c r="I149" s="156">
        <f t="shared" si="124"/>
        <v>5091925</v>
      </c>
      <c r="J149" s="156">
        <f t="shared" si="125"/>
        <v>5803956</v>
      </c>
      <c r="K149" s="156">
        <f t="shared" si="126"/>
        <v>5008030</v>
      </c>
      <c r="L149" s="153">
        <f t="shared" si="127"/>
        <v>2458122</v>
      </c>
      <c r="M149" s="423">
        <f t="shared" si="128"/>
        <v>22916734</v>
      </c>
      <c r="N149" s="319">
        <f t="shared" si="129"/>
        <v>22916734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4554701</v>
      </c>
      <c r="W149" s="156">
        <f>VLOOKUP($AC149,原データ!$D$1:$R$2300,5,FALSE)</f>
        <v>5091925</v>
      </c>
      <c r="X149" s="156">
        <f>VLOOKUP($AC149,原データ!$D$1:$R$2300,6,FALSE)</f>
        <v>5803956</v>
      </c>
      <c r="Y149" s="156">
        <f>VLOOKUP($AC149,原データ!$D$1:$R$2300,7,FALSE)</f>
        <v>5008030</v>
      </c>
      <c r="Z149" s="153">
        <f>VLOOKUP($AC149,原データ!$D$1:$R$2300,8,FALSE)</f>
        <v>2458122</v>
      </c>
      <c r="AA149" s="423">
        <f t="shared" si="131"/>
        <v>22916734</v>
      </c>
      <c r="AB149" s="319">
        <f t="shared" si="132"/>
        <v>22916734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109259</v>
      </c>
      <c r="I150" s="164">
        <f t="shared" si="124"/>
        <v>455706</v>
      </c>
      <c r="J150" s="164">
        <f t="shared" si="125"/>
        <v>336378</v>
      </c>
      <c r="K150" s="164">
        <f t="shared" si="126"/>
        <v>946039</v>
      </c>
      <c r="L150" s="161">
        <f t="shared" si="127"/>
        <v>315837</v>
      </c>
      <c r="M150" s="424">
        <f t="shared" si="128"/>
        <v>2163219</v>
      </c>
      <c r="N150" s="320">
        <f t="shared" si="129"/>
        <v>2163219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109259</v>
      </c>
      <c r="W150" s="164">
        <f>VLOOKUP($AC150,原データ!$D$1:$R$2300,5,FALSE)</f>
        <v>455706</v>
      </c>
      <c r="X150" s="164">
        <f>VLOOKUP($AC150,原データ!$D$1:$R$2300,6,FALSE)</f>
        <v>336378</v>
      </c>
      <c r="Y150" s="164">
        <f>VLOOKUP($AC150,原データ!$D$1:$R$2300,7,FALSE)</f>
        <v>946039</v>
      </c>
      <c r="Z150" s="161">
        <f>VLOOKUP($AC150,原データ!$D$1:$R$2300,8,FALSE)</f>
        <v>315837</v>
      </c>
      <c r="AA150" s="424">
        <f t="shared" si="131"/>
        <v>2163219</v>
      </c>
      <c r="AB150" s="320">
        <f t="shared" si="132"/>
        <v>2163219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39825</v>
      </c>
      <c r="F151" s="422">
        <f t="shared" si="121"/>
        <v>39825</v>
      </c>
      <c r="G151" s="226">
        <f t="shared" si="122"/>
        <v>0</v>
      </c>
      <c r="H151" s="227">
        <f t="shared" si="123"/>
        <v>152973</v>
      </c>
      <c r="I151" s="227">
        <f t="shared" si="124"/>
        <v>387584</v>
      </c>
      <c r="J151" s="227">
        <f t="shared" si="125"/>
        <v>562068</v>
      </c>
      <c r="K151" s="227">
        <f t="shared" si="126"/>
        <v>572409</v>
      </c>
      <c r="L151" s="225">
        <f t="shared" si="127"/>
        <v>0</v>
      </c>
      <c r="M151" s="422">
        <f t="shared" si="128"/>
        <v>1675034</v>
      </c>
      <c r="N151" s="318">
        <f t="shared" si="129"/>
        <v>1714859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39825</v>
      </c>
      <c r="T151" s="422">
        <f>SUM(R151:S151)</f>
        <v>39825</v>
      </c>
      <c r="U151" s="226">
        <f t="shared" ref="U151:Z151" si="142">SUM(U152:U155)</f>
        <v>0</v>
      </c>
      <c r="V151" s="227">
        <f t="shared" si="142"/>
        <v>152973</v>
      </c>
      <c r="W151" s="227">
        <f t="shared" si="142"/>
        <v>387584</v>
      </c>
      <c r="X151" s="227">
        <f t="shared" si="142"/>
        <v>562068</v>
      </c>
      <c r="Y151" s="227">
        <f t="shared" si="142"/>
        <v>572409</v>
      </c>
      <c r="Z151" s="227">
        <f t="shared" si="142"/>
        <v>0</v>
      </c>
      <c r="AA151" s="422">
        <f>SUM(U151:Z151)</f>
        <v>1675034</v>
      </c>
      <c r="AB151" s="318">
        <f>SUM(AA151,T151)</f>
        <v>1714859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39825</v>
      </c>
      <c r="F152" s="423">
        <f t="shared" si="121"/>
        <v>39825</v>
      </c>
      <c r="G152" s="155">
        <f t="shared" si="122"/>
        <v>0</v>
      </c>
      <c r="H152" s="156">
        <f t="shared" si="123"/>
        <v>168021</v>
      </c>
      <c r="I152" s="156">
        <f t="shared" si="124"/>
        <v>395774</v>
      </c>
      <c r="J152" s="156">
        <f t="shared" si="125"/>
        <v>211005</v>
      </c>
      <c r="K152" s="156">
        <f t="shared" si="126"/>
        <v>572409</v>
      </c>
      <c r="L152" s="153">
        <f t="shared" si="127"/>
        <v>0</v>
      </c>
      <c r="M152" s="423">
        <f t="shared" si="128"/>
        <v>1347209</v>
      </c>
      <c r="N152" s="319">
        <f t="shared" si="129"/>
        <v>1387034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39825</v>
      </c>
      <c r="T152" s="423">
        <f t="shared" si="136"/>
        <v>39825</v>
      </c>
      <c r="U152" s="155">
        <f>VLOOKUP($AC152,原データ!$D$1:$R$2300,3,FALSE)</f>
        <v>0</v>
      </c>
      <c r="V152" s="156">
        <f>VLOOKUP($AC152,原データ!$D$1:$R$2300,4,FALSE)</f>
        <v>168021</v>
      </c>
      <c r="W152" s="156">
        <f>VLOOKUP($AC152,原データ!$D$1:$R$2300,5,FALSE)</f>
        <v>395774</v>
      </c>
      <c r="X152" s="156">
        <f>VLOOKUP($AC152,原データ!$D$1:$R$2300,6,FALSE)</f>
        <v>211005</v>
      </c>
      <c r="Y152" s="156">
        <f>VLOOKUP($AC152,原データ!$D$1:$R$2300,7,FALSE)</f>
        <v>572409</v>
      </c>
      <c r="Z152" s="153">
        <f>VLOOKUP($AC152,原データ!$D$1:$R$2300,8,FALSE)</f>
        <v>0</v>
      </c>
      <c r="AA152" s="423">
        <f t="shared" si="131"/>
        <v>1347209</v>
      </c>
      <c r="AB152" s="319">
        <f t="shared" si="132"/>
        <v>1387034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-15048</v>
      </c>
      <c r="I153" s="156">
        <f t="shared" si="124"/>
        <v>-8190</v>
      </c>
      <c r="J153" s="156">
        <f t="shared" si="125"/>
        <v>351063</v>
      </c>
      <c r="K153" s="156">
        <f t="shared" si="126"/>
        <v>0</v>
      </c>
      <c r="L153" s="153">
        <f t="shared" si="127"/>
        <v>0</v>
      </c>
      <c r="M153" s="423">
        <f t="shared" si="128"/>
        <v>327825</v>
      </c>
      <c r="N153" s="319">
        <f t="shared" si="129"/>
        <v>327825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-15048</v>
      </c>
      <c r="W153" s="156">
        <f>VLOOKUP($AC153,原データ!$D$1:$R$2300,5,FALSE)</f>
        <v>-8190</v>
      </c>
      <c r="X153" s="156">
        <f>VLOOKUP($AC153,原データ!$D$1:$R$2300,6,FALSE)</f>
        <v>351063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327825</v>
      </c>
      <c r="AB153" s="319">
        <f t="shared" si="132"/>
        <v>327825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44100</v>
      </c>
      <c r="E156" s="225">
        <f t="shared" si="120"/>
        <v>387146</v>
      </c>
      <c r="F156" s="422">
        <f t="shared" si="121"/>
        <v>431246</v>
      </c>
      <c r="G156" s="226">
        <f t="shared" si="122"/>
        <v>0</v>
      </c>
      <c r="H156" s="227">
        <f t="shared" si="123"/>
        <v>100057</v>
      </c>
      <c r="I156" s="227">
        <f t="shared" si="124"/>
        <v>373123</v>
      </c>
      <c r="J156" s="227">
        <f t="shared" si="125"/>
        <v>505359</v>
      </c>
      <c r="K156" s="227">
        <f t="shared" si="126"/>
        <v>661408</v>
      </c>
      <c r="L156" s="225">
        <f t="shared" si="127"/>
        <v>327000</v>
      </c>
      <c r="M156" s="422">
        <f t="shared" si="128"/>
        <v>1966947</v>
      </c>
      <c r="N156" s="318">
        <f t="shared" si="129"/>
        <v>2398193</v>
      </c>
      <c r="O156" s="665"/>
      <c r="P156" s="661" t="s">
        <v>137</v>
      </c>
      <c r="Q156" s="661"/>
      <c r="R156" s="224">
        <f>SUM(R157:R159)</f>
        <v>44100</v>
      </c>
      <c r="S156" s="225">
        <f>SUM(S157:S159)</f>
        <v>220146</v>
      </c>
      <c r="T156" s="422">
        <f t="shared" si="136"/>
        <v>264246</v>
      </c>
      <c r="U156" s="226">
        <f t="shared" ref="U156:Z156" si="144">SUM(U157:U159)</f>
        <v>0</v>
      </c>
      <c r="V156" s="227">
        <f t="shared" si="144"/>
        <v>100057</v>
      </c>
      <c r="W156" s="227">
        <f t="shared" si="144"/>
        <v>373123</v>
      </c>
      <c r="X156" s="227">
        <f t="shared" si="144"/>
        <v>505359</v>
      </c>
      <c r="Y156" s="227">
        <f t="shared" si="144"/>
        <v>494908</v>
      </c>
      <c r="Z156" s="225">
        <f t="shared" si="144"/>
        <v>327000</v>
      </c>
      <c r="AA156" s="422">
        <f t="shared" si="131"/>
        <v>1800447</v>
      </c>
      <c r="AB156" s="318">
        <f t="shared" si="132"/>
        <v>2064693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167000</v>
      </c>
      <c r="AI156" s="422">
        <f t="shared" si="138"/>
        <v>167000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166500</v>
      </c>
      <c r="AO156" s="225">
        <f t="shared" si="145"/>
        <v>0</v>
      </c>
      <c r="AP156" s="422">
        <f t="shared" si="134"/>
        <v>166500</v>
      </c>
      <c r="AQ156" s="318">
        <f t="shared" si="135"/>
        <v>333500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44100</v>
      </c>
      <c r="E157" s="153">
        <f t="shared" si="120"/>
        <v>220146</v>
      </c>
      <c r="F157" s="423">
        <f t="shared" si="121"/>
        <v>264246</v>
      </c>
      <c r="G157" s="155">
        <f t="shared" si="122"/>
        <v>0</v>
      </c>
      <c r="H157" s="156">
        <f t="shared" si="123"/>
        <v>100057</v>
      </c>
      <c r="I157" s="156">
        <f t="shared" si="124"/>
        <v>373123</v>
      </c>
      <c r="J157" s="156">
        <f t="shared" si="125"/>
        <v>505359</v>
      </c>
      <c r="K157" s="156">
        <f t="shared" si="126"/>
        <v>494908</v>
      </c>
      <c r="L157" s="153">
        <f t="shared" si="127"/>
        <v>327000</v>
      </c>
      <c r="M157" s="423">
        <f t="shared" si="128"/>
        <v>1800447</v>
      </c>
      <c r="N157" s="319">
        <f t="shared" si="129"/>
        <v>2064693</v>
      </c>
      <c r="O157" s="665"/>
      <c r="P157" s="662"/>
      <c r="Q157" s="229" t="s">
        <v>138</v>
      </c>
      <c r="R157" s="152">
        <f>VLOOKUP($AC157,原データ!$D$1:$R$2300,10,FALSE)</f>
        <v>44100</v>
      </c>
      <c r="S157" s="153">
        <f>VLOOKUP($AC157,原データ!$D$1:$R$2300,11,FALSE)</f>
        <v>220146</v>
      </c>
      <c r="T157" s="423">
        <f t="shared" si="136"/>
        <v>264246</v>
      </c>
      <c r="U157" s="155">
        <f>VLOOKUP($AC157,原データ!$D$1:$R$2300,3,FALSE)</f>
        <v>0</v>
      </c>
      <c r="V157" s="156">
        <f>VLOOKUP($AC157,原データ!$D$1:$R$2300,4,FALSE)</f>
        <v>100057</v>
      </c>
      <c r="W157" s="156">
        <f>VLOOKUP($AC157,原データ!$D$1:$R$2300,5,FALSE)</f>
        <v>373123</v>
      </c>
      <c r="X157" s="156">
        <f>VLOOKUP($AC157,原データ!$D$1:$R$2300,6,FALSE)</f>
        <v>505359</v>
      </c>
      <c r="Y157" s="156">
        <f>VLOOKUP($AC157,原データ!$D$1:$R$2300,7,FALSE)</f>
        <v>494908</v>
      </c>
      <c r="Z157" s="153">
        <f>VLOOKUP($AC157,原データ!$D$1:$R$2300,8,FALSE)</f>
        <v>327000</v>
      </c>
      <c r="AA157" s="423">
        <f t="shared" si="131"/>
        <v>1800447</v>
      </c>
      <c r="AB157" s="319">
        <f t="shared" si="132"/>
        <v>2064693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27000</v>
      </c>
      <c r="F158" s="423">
        <f t="shared" si="121"/>
        <v>27000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27000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27000</v>
      </c>
      <c r="AI158" s="423">
        <f t="shared" si="138"/>
        <v>27000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27000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140000</v>
      </c>
      <c r="F159" s="424">
        <f t="shared" si="121"/>
        <v>140000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166500</v>
      </c>
      <c r="L159" s="161">
        <f t="shared" si="127"/>
        <v>0</v>
      </c>
      <c r="M159" s="424">
        <f t="shared" si="128"/>
        <v>166500</v>
      </c>
      <c r="N159" s="320">
        <f t="shared" si="129"/>
        <v>306500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140000</v>
      </c>
      <c r="AI159" s="424">
        <f t="shared" si="138"/>
        <v>140000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166500</v>
      </c>
      <c r="AO159" s="161">
        <f>VLOOKUP($AR159,原データ!$D$1:$R$2300,8,FALSE)</f>
        <v>0</v>
      </c>
      <c r="AP159" s="424">
        <f t="shared" si="134"/>
        <v>166500</v>
      </c>
      <c r="AQ159" s="320">
        <f t="shared" si="135"/>
        <v>306500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61497</v>
      </c>
      <c r="E160" s="168">
        <f t="shared" si="120"/>
        <v>0</v>
      </c>
      <c r="F160" s="425">
        <f t="shared" si="121"/>
        <v>61497</v>
      </c>
      <c r="G160" s="170">
        <f t="shared" si="122"/>
        <v>0</v>
      </c>
      <c r="H160" s="171">
        <f t="shared" si="123"/>
        <v>326880</v>
      </c>
      <c r="I160" s="171">
        <f t="shared" si="124"/>
        <v>0</v>
      </c>
      <c r="J160" s="171">
        <f t="shared" si="125"/>
        <v>216603</v>
      </c>
      <c r="K160" s="171">
        <f t="shared" si="126"/>
        <v>587521</v>
      </c>
      <c r="L160" s="168">
        <f t="shared" si="127"/>
        <v>259317</v>
      </c>
      <c r="M160" s="425">
        <f t="shared" si="128"/>
        <v>1390321</v>
      </c>
      <c r="N160" s="316">
        <f t="shared" si="129"/>
        <v>1451818</v>
      </c>
      <c r="O160" s="665"/>
      <c r="P160" s="672" t="s">
        <v>263</v>
      </c>
      <c r="Q160" s="673"/>
      <c r="R160" s="167">
        <f>VLOOKUP($AC160,原データ!$D$1:$R$2300,10,FALSE)</f>
        <v>61497</v>
      </c>
      <c r="S160" s="168">
        <f>VLOOKUP($AC160,原データ!$D$1:$R$2300,11,FALSE)</f>
        <v>0</v>
      </c>
      <c r="T160" s="425">
        <f t="shared" si="136"/>
        <v>61497</v>
      </c>
      <c r="U160" s="170">
        <f>VLOOKUP($AC160,原データ!$D$1:$R$2300,3,FALSE)</f>
        <v>0</v>
      </c>
      <c r="V160" s="171">
        <f>VLOOKUP($AC160,原データ!$D$1:$R$2300,4,FALSE)</f>
        <v>326880</v>
      </c>
      <c r="W160" s="171">
        <f>VLOOKUP($AC160,原データ!$D$1:$R$2300,5,FALSE)</f>
        <v>0</v>
      </c>
      <c r="X160" s="171">
        <f>VLOOKUP($AC160,原データ!$D$1:$R$2300,6,FALSE)</f>
        <v>216603</v>
      </c>
      <c r="Y160" s="171">
        <f>VLOOKUP($AC160,原データ!$D$1:$R$2300,7,FALSE)</f>
        <v>587521</v>
      </c>
      <c r="Z160" s="168">
        <f>VLOOKUP($AC160,原データ!$D$1:$R$2300,8,FALSE)</f>
        <v>259317</v>
      </c>
      <c r="AA160" s="425">
        <f t="shared" si="131"/>
        <v>1390321</v>
      </c>
      <c r="AB160" s="316">
        <f t="shared" si="132"/>
        <v>1451818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48180</v>
      </c>
      <c r="E162" s="312">
        <f t="shared" si="120"/>
        <v>188340</v>
      </c>
      <c r="F162" s="313">
        <f t="shared" si="121"/>
        <v>236520</v>
      </c>
      <c r="G162" s="314">
        <f t="shared" si="122"/>
        <v>0</v>
      </c>
      <c r="H162" s="315">
        <f t="shared" si="123"/>
        <v>815900</v>
      </c>
      <c r="I162" s="315">
        <f t="shared" si="124"/>
        <v>817250</v>
      </c>
      <c r="J162" s="315">
        <f t="shared" si="125"/>
        <v>800030</v>
      </c>
      <c r="K162" s="315">
        <f t="shared" si="126"/>
        <v>583910</v>
      </c>
      <c r="L162" s="312">
        <f t="shared" si="127"/>
        <v>317920</v>
      </c>
      <c r="M162" s="313">
        <f t="shared" si="128"/>
        <v>3335010</v>
      </c>
      <c r="N162" s="316">
        <f t="shared" si="129"/>
        <v>3571530</v>
      </c>
      <c r="O162" s="676" t="s">
        <v>141</v>
      </c>
      <c r="P162" s="677"/>
      <c r="Q162" s="678"/>
      <c r="R162" s="167">
        <f>VLOOKUP($AC162,原データ!$D$1:$R$2300,10,FALSE)</f>
        <v>48180</v>
      </c>
      <c r="S162" s="168">
        <f>VLOOKUP($AC162,原データ!$D$1:$R$2300,11,FALSE)</f>
        <v>188340</v>
      </c>
      <c r="T162" s="425">
        <f t="shared" si="136"/>
        <v>236520</v>
      </c>
      <c r="U162" s="170">
        <f>VLOOKUP($AC162,原データ!$D$1:$R$2300,3,FALSE)</f>
        <v>0</v>
      </c>
      <c r="V162" s="171">
        <f>VLOOKUP($AC162,原データ!$D$1:$R$2300,4,FALSE)</f>
        <v>815900</v>
      </c>
      <c r="W162" s="171">
        <f>VLOOKUP($AC162,原データ!$D$1:$R$2300,5,FALSE)</f>
        <v>817250</v>
      </c>
      <c r="X162" s="171">
        <f>VLOOKUP($AC162,原データ!$D$1:$R$2300,6,FALSE)</f>
        <v>800030</v>
      </c>
      <c r="Y162" s="171">
        <f>VLOOKUP($AC162,原データ!$D$1:$R$2300,7,FALSE)</f>
        <v>583910</v>
      </c>
      <c r="Z162" s="168">
        <f>VLOOKUP($AC162,原データ!$D$1:$R$2300,8,FALSE)</f>
        <v>317920</v>
      </c>
      <c r="AA162" s="425">
        <f t="shared" si="131"/>
        <v>3335010</v>
      </c>
      <c r="AB162" s="316">
        <f t="shared" si="132"/>
        <v>3571530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363182</v>
      </c>
      <c r="I163" s="315">
        <f t="shared" si="124"/>
        <v>1068786</v>
      </c>
      <c r="J163" s="315">
        <f t="shared" si="125"/>
        <v>2982416</v>
      </c>
      <c r="K163" s="315">
        <f t="shared" si="126"/>
        <v>1223325</v>
      </c>
      <c r="L163" s="312">
        <f t="shared" si="127"/>
        <v>1043010</v>
      </c>
      <c r="M163" s="313">
        <f t="shared" si="128"/>
        <v>6680719</v>
      </c>
      <c r="N163" s="316">
        <f t="shared" si="129"/>
        <v>6680719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363182</v>
      </c>
      <c r="W163" s="314">
        <f t="shared" si="147"/>
        <v>1068786</v>
      </c>
      <c r="X163" s="314">
        <f t="shared" si="147"/>
        <v>2982416</v>
      </c>
      <c r="Y163" s="314">
        <f t="shared" si="147"/>
        <v>1223325</v>
      </c>
      <c r="Z163" s="314">
        <f t="shared" si="147"/>
        <v>1043010</v>
      </c>
      <c r="AA163" s="313">
        <f t="shared" si="131"/>
        <v>6680719</v>
      </c>
      <c r="AB163" s="316">
        <f t="shared" si="132"/>
        <v>6680719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261747</v>
      </c>
      <c r="J170" s="171">
        <f t="shared" si="149"/>
        <v>268920</v>
      </c>
      <c r="K170" s="171">
        <f t="shared" si="149"/>
        <v>274221</v>
      </c>
      <c r="L170" s="168">
        <f t="shared" si="149"/>
        <v>0</v>
      </c>
      <c r="M170" s="425">
        <f t="shared" si="128"/>
        <v>804888</v>
      </c>
      <c r="N170" s="316">
        <f t="shared" si="129"/>
        <v>804888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261747</v>
      </c>
      <c r="X170" s="171">
        <f>VLOOKUP($AC170,原データ!$D$1:$R$2300,6,FALSE)</f>
        <v>268920</v>
      </c>
      <c r="Y170" s="171">
        <f>VLOOKUP($AC170,原データ!$D$1:$R$2300,7,FALSE)</f>
        <v>274221</v>
      </c>
      <c r="Z170" s="168">
        <f>VLOOKUP($AC170,原データ!$D$1:$R$2300,8,FALSE)</f>
        <v>0</v>
      </c>
      <c r="AA170" s="425">
        <f t="shared" si="131"/>
        <v>804888</v>
      </c>
      <c r="AB170" s="316">
        <f t="shared" si="132"/>
        <v>804888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363182</v>
      </c>
      <c r="I175" s="171">
        <f t="shared" si="149"/>
        <v>807039</v>
      </c>
      <c r="J175" s="171">
        <f t="shared" si="149"/>
        <v>2713496</v>
      </c>
      <c r="K175" s="171">
        <f t="shared" si="149"/>
        <v>933084</v>
      </c>
      <c r="L175" s="168">
        <f t="shared" si="149"/>
        <v>1043010</v>
      </c>
      <c r="M175" s="425">
        <f t="shared" si="128"/>
        <v>5859811</v>
      </c>
      <c r="N175" s="321">
        <f t="shared" si="129"/>
        <v>5859811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363182</v>
      </c>
      <c r="W175" s="171">
        <f>VLOOKUP($AC175,原データ!$D$1:$R$2300,5,FALSE)</f>
        <v>807039</v>
      </c>
      <c r="X175" s="171">
        <f>VLOOKUP($AC175,原データ!$D$1:$R$2300,6,FALSE)</f>
        <v>2713496</v>
      </c>
      <c r="Y175" s="171">
        <f>VLOOKUP($AC175,原データ!$D$1:$R$2300,7,FALSE)</f>
        <v>933084</v>
      </c>
      <c r="Z175" s="168">
        <f>VLOOKUP($AC175,原データ!$D$1:$R$2300,8,FALSE)</f>
        <v>1043010</v>
      </c>
      <c r="AA175" s="425">
        <f>SUM(U175:Z175)</f>
        <v>5859811</v>
      </c>
      <c r="AB175" s="316">
        <f t="shared" si="132"/>
        <v>5859811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16020</v>
      </c>
      <c r="L176" s="168">
        <f t="shared" si="154"/>
        <v>0</v>
      </c>
      <c r="M176" s="425">
        <f t="shared" si="154"/>
        <v>16020</v>
      </c>
      <c r="N176" s="321">
        <f t="shared" si="154"/>
        <v>16020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16020</v>
      </c>
      <c r="Z176" s="168">
        <f>VLOOKUP($AC176,原データ!$D$1:$R$2300,8,FALSE)</f>
        <v>0</v>
      </c>
      <c r="AA176" s="425">
        <f>SUM(U176:Z176)</f>
        <v>16020</v>
      </c>
      <c r="AB176" s="316">
        <f>SUM(AA176,T176)</f>
        <v>16020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232083</v>
      </c>
      <c r="I177" s="315">
        <f t="shared" si="124"/>
        <v>1085643</v>
      </c>
      <c r="J177" s="315">
        <f t="shared" si="125"/>
        <v>5595715</v>
      </c>
      <c r="K177" s="315">
        <f t="shared" si="126"/>
        <v>14576283</v>
      </c>
      <c r="L177" s="312">
        <f t="shared" si="127"/>
        <v>7672352</v>
      </c>
      <c r="M177" s="313">
        <f t="shared" si="128"/>
        <v>29162076</v>
      </c>
      <c r="N177" s="316">
        <f t="shared" si="129"/>
        <v>29162076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232083</v>
      </c>
      <c r="W177" s="315">
        <f>SUM(W178:W181)</f>
        <v>1085643</v>
      </c>
      <c r="X177" s="315">
        <f>SUM(X178:X181)</f>
        <v>5595715</v>
      </c>
      <c r="Y177" s="315">
        <f>SUM(Y178:Y181)</f>
        <v>14576283</v>
      </c>
      <c r="Z177" s="315">
        <f>SUM(Z178:Z181)</f>
        <v>7672352</v>
      </c>
      <c r="AA177" s="313">
        <f t="shared" si="131"/>
        <v>29162076</v>
      </c>
      <c r="AB177" s="316">
        <f t="shared" si="132"/>
        <v>29162076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232083</v>
      </c>
      <c r="I178" s="171">
        <f t="shared" si="124"/>
        <v>731700</v>
      </c>
      <c r="J178" s="171">
        <f t="shared" si="125"/>
        <v>4289049</v>
      </c>
      <c r="K178" s="171">
        <f t="shared" si="126"/>
        <v>11358369</v>
      </c>
      <c r="L178" s="168">
        <f t="shared" si="127"/>
        <v>5142424</v>
      </c>
      <c r="M178" s="425">
        <f t="shared" si="128"/>
        <v>21753625</v>
      </c>
      <c r="N178" s="316">
        <f t="shared" si="129"/>
        <v>21753625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232083</v>
      </c>
      <c r="W178" s="171">
        <f>VLOOKUP($AC178,原データ!$D$1:$R$2300,5,FALSE)</f>
        <v>731700</v>
      </c>
      <c r="X178" s="171">
        <f>VLOOKUP($AC178,原データ!$D$1:$R$2300,6,FALSE)</f>
        <v>4289049</v>
      </c>
      <c r="Y178" s="171">
        <f>VLOOKUP($AC178,原データ!$D$1:$R$2300,7,FALSE)</f>
        <v>11358369</v>
      </c>
      <c r="Z178" s="168">
        <f>VLOOKUP($AC178,原データ!$D$1:$R$2300,8,FALSE)</f>
        <v>5142424</v>
      </c>
      <c r="AA178" s="425">
        <f t="shared" si="131"/>
        <v>21753625</v>
      </c>
      <c r="AB178" s="316">
        <f t="shared" si="132"/>
        <v>21753625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353943</v>
      </c>
      <c r="J179" s="171">
        <f t="shared" si="125"/>
        <v>1306666</v>
      </c>
      <c r="K179" s="171">
        <f t="shared" si="126"/>
        <v>2082276</v>
      </c>
      <c r="L179" s="168">
        <f t="shared" si="127"/>
        <v>1332496</v>
      </c>
      <c r="M179" s="425">
        <f t="shared" si="128"/>
        <v>5075381</v>
      </c>
      <c r="N179" s="316">
        <f t="shared" si="129"/>
        <v>5075381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353943</v>
      </c>
      <c r="X179" s="171">
        <f>VLOOKUP($AC179,原データ!$D$1:$R$2300,6,FALSE)</f>
        <v>1306666</v>
      </c>
      <c r="Y179" s="171">
        <f>VLOOKUP($AC179,原データ!$D$1:$R$2300,7,FALSE)</f>
        <v>2082276</v>
      </c>
      <c r="Z179" s="168">
        <f>VLOOKUP($AC179,原データ!$D$1:$R$2300,8,FALSE)</f>
        <v>1332496</v>
      </c>
      <c r="AA179" s="425">
        <f t="shared" si="131"/>
        <v>5075381</v>
      </c>
      <c r="AB179" s="316">
        <f t="shared" si="132"/>
        <v>5075381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1135638</v>
      </c>
      <c r="L181" s="168">
        <f t="shared" si="127"/>
        <v>1197432</v>
      </c>
      <c r="M181" s="425">
        <f t="shared" si="128"/>
        <v>2333070</v>
      </c>
      <c r="N181" s="316">
        <f t="shared" si="129"/>
        <v>2333070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1135638</v>
      </c>
      <c r="Z181" s="168">
        <f>VLOOKUP($AC181,原データ!$D$1:$R$2300,8,FALSE)</f>
        <v>1197432</v>
      </c>
      <c r="AA181" s="425">
        <f>SUM(U181:Z181)</f>
        <v>2333070</v>
      </c>
      <c r="AB181" s="316">
        <f t="shared" si="132"/>
        <v>2333070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201207</v>
      </c>
      <c r="E182" s="416">
        <f t="shared" si="120"/>
        <v>727321</v>
      </c>
      <c r="F182" s="417">
        <f t="shared" si="121"/>
        <v>928528</v>
      </c>
      <c r="G182" s="418">
        <f t="shared" si="122"/>
        <v>0</v>
      </c>
      <c r="H182" s="419">
        <f t="shared" si="123"/>
        <v>7227849</v>
      </c>
      <c r="I182" s="419">
        <f t="shared" si="124"/>
        <v>10172997</v>
      </c>
      <c r="J182" s="419">
        <f t="shared" si="125"/>
        <v>17448426</v>
      </c>
      <c r="K182" s="419">
        <f t="shared" si="126"/>
        <v>25451696</v>
      </c>
      <c r="L182" s="416">
        <f t="shared" si="127"/>
        <v>14222331</v>
      </c>
      <c r="M182" s="417">
        <f t="shared" si="128"/>
        <v>74523299</v>
      </c>
      <c r="N182" s="420">
        <f t="shared" si="129"/>
        <v>75451827</v>
      </c>
      <c r="O182" s="684" t="s">
        <v>80</v>
      </c>
      <c r="P182" s="685"/>
      <c r="Q182" s="685"/>
      <c r="R182" s="415">
        <f>SUM(R177,R163,R141,R162)</f>
        <v>201207</v>
      </c>
      <c r="S182" s="415">
        <f>SUM(S177,S163,S141,S162)</f>
        <v>560321</v>
      </c>
      <c r="T182" s="417">
        <f t="shared" si="136"/>
        <v>761528</v>
      </c>
      <c r="U182" s="418">
        <f t="shared" ref="U182:Z182" si="155">SUM(U177,U163,U141,U162)</f>
        <v>0</v>
      </c>
      <c r="V182" s="418">
        <f t="shared" si="155"/>
        <v>7227849</v>
      </c>
      <c r="W182" s="418">
        <f t="shared" si="155"/>
        <v>10172997</v>
      </c>
      <c r="X182" s="418">
        <f t="shared" si="155"/>
        <v>17448426</v>
      </c>
      <c r="Y182" s="418">
        <f t="shared" si="155"/>
        <v>25285196</v>
      </c>
      <c r="Z182" s="418">
        <f t="shared" si="155"/>
        <v>14222331</v>
      </c>
      <c r="AA182" s="417">
        <f t="shared" si="131"/>
        <v>74356799</v>
      </c>
      <c r="AB182" s="420">
        <f t="shared" si="132"/>
        <v>75118327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167000</v>
      </c>
      <c r="AI182" s="417">
        <f t="shared" si="138"/>
        <v>167000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166500</v>
      </c>
      <c r="AO182" s="418">
        <f t="shared" si="156"/>
        <v>0</v>
      </c>
      <c r="AP182" s="417">
        <f>SUM(AJ182:AO182)</f>
        <v>166500</v>
      </c>
      <c r="AQ182" s="420">
        <f t="shared" si="135"/>
        <v>333500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4</v>
      </c>
      <c r="F8" s="313">
        <f t="shared" si="0"/>
        <v>4</v>
      </c>
      <c r="G8" s="314">
        <f t="shared" si="0"/>
        <v>0</v>
      </c>
      <c r="H8" s="315">
        <f t="shared" si="0"/>
        <v>3</v>
      </c>
      <c r="I8" s="315">
        <f t="shared" si="0"/>
        <v>6</v>
      </c>
      <c r="J8" s="315">
        <f t="shared" si="0"/>
        <v>2</v>
      </c>
      <c r="K8" s="315">
        <f t="shared" si="0"/>
        <v>8</v>
      </c>
      <c r="L8" s="312">
        <f t="shared" si="0"/>
        <v>0</v>
      </c>
      <c r="M8" s="313">
        <f t="shared" si="0"/>
        <v>19</v>
      </c>
      <c r="N8" s="316">
        <f t="shared" si="0"/>
        <v>23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4</v>
      </c>
      <c r="T8" s="313">
        <f t="shared" ref="T8:T47" si="1">SUM(R8:S8)</f>
        <v>4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6</v>
      </c>
      <c r="X8" s="314">
        <f t="shared" si="2"/>
        <v>2</v>
      </c>
      <c r="Y8" s="314">
        <f t="shared" si="2"/>
        <v>8</v>
      </c>
      <c r="Z8" s="314">
        <f t="shared" si="2"/>
        <v>0</v>
      </c>
      <c r="AA8" s="313">
        <f>SUM(U8:Z8)</f>
        <v>19</v>
      </c>
      <c r="AB8" s="316">
        <f t="shared" ref="AB8:AB47" si="3">SUM(AA8,T8)</f>
        <v>23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1</v>
      </c>
      <c r="K9" s="227">
        <f t="shared" si="0"/>
        <v>5</v>
      </c>
      <c r="L9" s="225">
        <f t="shared" si="0"/>
        <v>0</v>
      </c>
      <c r="M9" s="422">
        <f t="shared" si="0"/>
        <v>6</v>
      </c>
      <c r="N9" s="318">
        <f t="shared" si="0"/>
        <v>8</v>
      </c>
      <c r="O9" s="752"/>
      <c r="P9" s="661" t="s">
        <v>125</v>
      </c>
      <c r="Q9" s="661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1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6</v>
      </c>
      <c r="AB9" s="318">
        <f t="shared" si="3"/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2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2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2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2</v>
      </c>
      <c r="L12" s="153">
        <f t="shared" si="0"/>
        <v>0</v>
      </c>
      <c r="M12" s="423">
        <f t="shared" si="0"/>
        <v>3</v>
      </c>
      <c r="N12" s="319">
        <f t="shared" si="0"/>
        <v>5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2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5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2</v>
      </c>
      <c r="J15" s="227">
        <f t="shared" si="0"/>
        <v>0</v>
      </c>
      <c r="K15" s="227">
        <f t="shared" si="0"/>
        <v>1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2</v>
      </c>
      <c r="X15" s="227">
        <f t="shared" si="11"/>
        <v>0</v>
      </c>
      <c r="Y15" s="227">
        <f t="shared" si="11"/>
        <v>1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0</v>
      </c>
      <c r="K16" s="156">
        <f t="shared" si="0"/>
        <v>1</v>
      </c>
      <c r="L16" s="153">
        <f t="shared" si="0"/>
        <v>0</v>
      </c>
      <c r="M16" s="423">
        <f t="shared" si="0"/>
        <v>5</v>
      </c>
      <c r="N16" s="319">
        <f t="shared" si="0"/>
        <v>5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5</v>
      </c>
      <c r="AB16" s="319">
        <f t="shared" si="3"/>
        <v>5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3</v>
      </c>
      <c r="J23" s="227">
        <f t="shared" si="0"/>
        <v>1</v>
      </c>
      <c r="K23" s="227">
        <f t="shared" si="0"/>
        <v>2</v>
      </c>
      <c r="L23" s="225">
        <f t="shared" si="0"/>
        <v>0</v>
      </c>
      <c r="M23" s="422">
        <f t="shared" si="0"/>
        <v>6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3</v>
      </c>
      <c r="X23" s="227">
        <f t="shared" si="16"/>
        <v>1</v>
      </c>
      <c r="Y23" s="227">
        <f t="shared" si="16"/>
        <v>2</v>
      </c>
      <c r="Z23" s="225">
        <f t="shared" si="16"/>
        <v>0</v>
      </c>
      <c r="AA23" s="422">
        <f t="shared" si="8"/>
        <v>6</v>
      </c>
      <c r="AB23" s="318">
        <f t="shared" si="3"/>
        <v>8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3</v>
      </c>
      <c r="J24" s="156">
        <f t="shared" si="0"/>
        <v>1</v>
      </c>
      <c r="K24" s="156">
        <f t="shared" si="0"/>
        <v>2</v>
      </c>
      <c r="L24" s="153">
        <f t="shared" si="0"/>
        <v>0</v>
      </c>
      <c r="M24" s="423">
        <f t="shared" si="0"/>
        <v>6</v>
      </c>
      <c r="N24" s="319">
        <f t="shared" si="0"/>
        <v>8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8"/>
        <v>6</v>
      </c>
      <c r="AB24" s="319">
        <f t="shared" si="3"/>
        <v>8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2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2</v>
      </c>
      <c r="Y30" s="315">
        <f t="shared" si="19"/>
        <v>0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2</v>
      </c>
      <c r="K42" s="171">
        <f t="shared" si="32"/>
        <v>0</v>
      </c>
      <c r="L42" s="168">
        <f t="shared" si="33"/>
        <v>0</v>
      </c>
      <c r="M42" s="425">
        <f t="shared" si="22"/>
        <v>2</v>
      </c>
      <c r="N42" s="321">
        <f t="shared" si="23"/>
        <v>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1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1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4</v>
      </c>
      <c r="F49" s="417">
        <f t="shared" si="28"/>
        <v>4</v>
      </c>
      <c r="G49" s="418">
        <f>U49+AJ49</f>
        <v>0</v>
      </c>
      <c r="H49" s="419">
        <f t="shared" si="29"/>
        <v>3</v>
      </c>
      <c r="I49" s="419">
        <f t="shared" si="30"/>
        <v>6</v>
      </c>
      <c r="J49" s="419">
        <f t="shared" si="31"/>
        <v>5</v>
      </c>
      <c r="K49" s="419">
        <f t="shared" si="32"/>
        <v>8</v>
      </c>
      <c r="L49" s="416">
        <f t="shared" si="33"/>
        <v>1</v>
      </c>
      <c r="M49" s="417">
        <f t="shared" si="22"/>
        <v>23</v>
      </c>
      <c r="N49" s="420">
        <f t="shared" si="23"/>
        <v>27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4</v>
      </c>
      <c r="T49" s="417">
        <f>SUM(R49:S49)</f>
        <v>4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6</v>
      </c>
      <c r="X49" s="419">
        <f t="shared" si="40"/>
        <v>5</v>
      </c>
      <c r="Y49" s="419">
        <f t="shared" si="40"/>
        <v>8</v>
      </c>
      <c r="Z49" s="416">
        <f t="shared" si="40"/>
        <v>1</v>
      </c>
      <c r="AA49" s="417">
        <f>SUM(U49:Z49)</f>
        <v>23</v>
      </c>
      <c r="AB49" s="420">
        <f>SUM(AA49,T49)</f>
        <v>27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5666</v>
      </c>
      <c r="F51" s="313">
        <f t="shared" si="42"/>
        <v>5666</v>
      </c>
      <c r="G51" s="314">
        <f t="shared" si="42"/>
        <v>0</v>
      </c>
      <c r="H51" s="315">
        <f t="shared" si="42"/>
        <v>22251</v>
      </c>
      <c r="I51" s="315">
        <f t="shared" si="42"/>
        <v>23171</v>
      </c>
      <c r="J51" s="315">
        <f t="shared" si="42"/>
        <v>2922</v>
      </c>
      <c r="K51" s="315">
        <f t="shared" si="42"/>
        <v>95651</v>
      </c>
      <c r="L51" s="312">
        <f t="shared" si="42"/>
        <v>0</v>
      </c>
      <c r="M51" s="313">
        <f t="shared" si="42"/>
        <v>143995</v>
      </c>
      <c r="N51" s="316">
        <f t="shared" si="42"/>
        <v>149661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5666</v>
      </c>
      <c r="T51" s="313">
        <f>SUM(R51:S51)</f>
        <v>5666</v>
      </c>
      <c r="U51" s="314">
        <f t="shared" ref="U51:Z51" si="43">SUM(U52,U58,U61,U66,U68,U69)</f>
        <v>0</v>
      </c>
      <c r="V51" s="314">
        <f t="shared" si="43"/>
        <v>22251</v>
      </c>
      <c r="W51" s="314">
        <f t="shared" si="43"/>
        <v>23171</v>
      </c>
      <c r="X51" s="314">
        <f t="shared" si="43"/>
        <v>2922</v>
      </c>
      <c r="Y51" s="314">
        <f t="shared" si="43"/>
        <v>95651</v>
      </c>
      <c r="Z51" s="314">
        <f t="shared" si="43"/>
        <v>0</v>
      </c>
      <c r="AA51" s="313">
        <f t="shared" ref="AA51:AA90" si="44">SUM(U51:Z51)</f>
        <v>143995</v>
      </c>
      <c r="AB51" s="316">
        <f t="shared" ref="AB51:AB90" si="45">SUM(AA51,T51)</f>
        <v>149661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4666</v>
      </c>
      <c r="F52" s="422">
        <f t="shared" si="42"/>
        <v>4666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1242</v>
      </c>
      <c r="K52" s="227">
        <f t="shared" si="42"/>
        <v>72516</v>
      </c>
      <c r="L52" s="225">
        <f t="shared" si="42"/>
        <v>0</v>
      </c>
      <c r="M52" s="422">
        <f t="shared" si="42"/>
        <v>73758</v>
      </c>
      <c r="N52" s="318">
        <f t="shared" si="42"/>
        <v>78424</v>
      </c>
      <c r="O52" s="754"/>
      <c r="P52" s="664" t="s">
        <v>125</v>
      </c>
      <c r="Q52" s="696"/>
      <c r="R52" s="224">
        <f>SUM(R53:R57)</f>
        <v>0</v>
      </c>
      <c r="S52" s="225">
        <f>SUM(S53:S57)</f>
        <v>4666</v>
      </c>
      <c r="T52" s="422">
        <f t="shared" ref="T52:T88" si="50">SUM(R52:S52)</f>
        <v>4666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1242</v>
      </c>
      <c r="Y52" s="227">
        <f t="shared" si="51"/>
        <v>72516</v>
      </c>
      <c r="Z52" s="225">
        <f t="shared" si="51"/>
        <v>0</v>
      </c>
      <c r="AA52" s="422">
        <f t="shared" si="44"/>
        <v>73758</v>
      </c>
      <c r="AB52" s="318">
        <f t="shared" si="45"/>
        <v>78424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66974</v>
      </c>
      <c r="L53" s="153">
        <f t="shared" si="42"/>
        <v>0</v>
      </c>
      <c r="M53" s="423">
        <f t="shared" si="42"/>
        <v>66974</v>
      </c>
      <c r="N53" s="319">
        <f t="shared" si="42"/>
        <v>66974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66974</v>
      </c>
      <c r="Z53" s="153">
        <f>VLOOKUP($AC53,原データ!$D$1:$R$2300,8,FALSE)</f>
        <v>0</v>
      </c>
      <c r="AA53" s="423">
        <f t="shared" si="44"/>
        <v>66974</v>
      </c>
      <c r="AB53" s="319">
        <f t="shared" si="45"/>
        <v>66974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4666</v>
      </c>
      <c r="F55" s="423">
        <f t="shared" si="42"/>
        <v>4666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1242</v>
      </c>
      <c r="K55" s="156">
        <f t="shared" si="42"/>
        <v>4968</v>
      </c>
      <c r="L55" s="153">
        <f t="shared" si="42"/>
        <v>0</v>
      </c>
      <c r="M55" s="423">
        <f t="shared" si="42"/>
        <v>6210</v>
      </c>
      <c r="N55" s="319">
        <f t="shared" si="42"/>
        <v>10876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4666</v>
      </c>
      <c r="T55" s="423">
        <f t="shared" si="50"/>
        <v>4666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1242</v>
      </c>
      <c r="Y55" s="156">
        <f>VLOOKUP($AC55,原データ!$D$1:$R$2300,7,FALSE)</f>
        <v>4968</v>
      </c>
      <c r="Z55" s="153">
        <f>VLOOKUP($AC55,原データ!$D$1:$R$2300,8,FALSE)</f>
        <v>0</v>
      </c>
      <c r="AA55" s="423">
        <f t="shared" si="44"/>
        <v>6210</v>
      </c>
      <c r="AB55" s="319">
        <f t="shared" si="45"/>
        <v>10876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574</v>
      </c>
      <c r="L57" s="161">
        <f t="shared" si="42"/>
        <v>0</v>
      </c>
      <c r="M57" s="424">
        <f t="shared" si="42"/>
        <v>574</v>
      </c>
      <c r="N57" s="320">
        <f t="shared" si="42"/>
        <v>574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574</v>
      </c>
      <c r="Z57" s="161">
        <f>VLOOKUP($AC57,原データ!$D$1:$R$2300,8,FALSE)</f>
        <v>0</v>
      </c>
      <c r="AA57" s="424">
        <f t="shared" si="44"/>
        <v>574</v>
      </c>
      <c r="AB57" s="320">
        <f t="shared" si="45"/>
        <v>574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22251</v>
      </c>
      <c r="I58" s="227">
        <f t="shared" si="42"/>
        <v>15232</v>
      </c>
      <c r="J58" s="227">
        <f t="shared" si="42"/>
        <v>0</v>
      </c>
      <c r="K58" s="227">
        <f t="shared" si="42"/>
        <v>21107</v>
      </c>
      <c r="L58" s="225">
        <f t="shared" si="42"/>
        <v>0</v>
      </c>
      <c r="M58" s="422">
        <f t="shared" si="42"/>
        <v>58590</v>
      </c>
      <c r="N58" s="318">
        <f t="shared" si="42"/>
        <v>58590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22251</v>
      </c>
      <c r="W58" s="227">
        <f t="shared" si="53"/>
        <v>15232</v>
      </c>
      <c r="X58" s="227">
        <f t="shared" si="53"/>
        <v>0</v>
      </c>
      <c r="Y58" s="227">
        <f t="shared" si="53"/>
        <v>21107</v>
      </c>
      <c r="Z58" s="225">
        <f t="shared" si="53"/>
        <v>0</v>
      </c>
      <c r="AA58" s="422">
        <f t="shared" si="44"/>
        <v>58590</v>
      </c>
      <c r="AB58" s="318">
        <f t="shared" si="45"/>
        <v>58590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21269</v>
      </c>
      <c r="I59" s="156">
        <f t="shared" si="42"/>
        <v>15232</v>
      </c>
      <c r="J59" s="156">
        <f t="shared" si="42"/>
        <v>0</v>
      </c>
      <c r="K59" s="156">
        <f t="shared" si="42"/>
        <v>21107</v>
      </c>
      <c r="L59" s="153">
        <f t="shared" si="42"/>
        <v>0</v>
      </c>
      <c r="M59" s="423">
        <f t="shared" si="42"/>
        <v>57608</v>
      </c>
      <c r="N59" s="319">
        <f t="shared" si="42"/>
        <v>57608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21269</v>
      </c>
      <c r="W59" s="156">
        <f>VLOOKUP($AC59,原データ!$D$1:$R$2300,5,FALSE)</f>
        <v>15232</v>
      </c>
      <c r="X59" s="156">
        <f>VLOOKUP($AC59,原データ!$D$1:$R$2300,6,FALSE)</f>
        <v>0</v>
      </c>
      <c r="Y59" s="156">
        <f>VLOOKUP($AC59,原データ!$D$1:$R$2300,7,FALSE)</f>
        <v>21107</v>
      </c>
      <c r="Z59" s="153">
        <f>VLOOKUP($AC59,原データ!$D$1:$R$2300,8,FALSE)</f>
        <v>0</v>
      </c>
      <c r="AA59" s="423">
        <f t="shared" si="44"/>
        <v>57608</v>
      </c>
      <c r="AB59" s="319">
        <f t="shared" si="45"/>
        <v>57608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982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982</v>
      </c>
      <c r="N60" s="320">
        <f t="shared" si="42"/>
        <v>982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982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982</v>
      </c>
      <c r="AB60" s="320">
        <f t="shared" si="45"/>
        <v>982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4897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4897</v>
      </c>
      <c r="N61" s="318">
        <f t="shared" si="42"/>
        <v>4897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4897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4897</v>
      </c>
      <c r="AB61" s="318">
        <f t="shared" si="45"/>
        <v>4897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4897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4897</v>
      </c>
      <c r="N62" s="319">
        <f t="shared" si="42"/>
        <v>4897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4897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4897</v>
      </c>
      <c r="AB62" s="319">
        <f t="shared" si="45"/>
        <v>4897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1000</v>
      </c>
      <c r="F66" s="422">
        <f t="shared" si="42"/>
        <v>1000</v>
      </c>
      <c r="G66" s="226">
        <f t="shared" si="42"/>
        <v>0</v>
      </c>
      <c r="H66" s="227">
        <f t="shared" si="42"/>
        <v>0</v>
      </c>
      <c r="I66" s="227">
        <f t="shared" si="42"/>
        <v>3042</v>
      </c>
      <c r="J66" s="227">
        <f t="shared" si="42"/>
        <v>1680</v>
      </c>
      <c r="K66" s="227">
        <f t="shared" si="42"/>
        <v>2028</v>
      </c>
      <c r="L66" s="225">
        <f t="shared" si="42"/>
        <v>0</v>
      </c>
      <c r="M66" s="422">
        <f t="shared" si="42"/>
        <v>6750</v>
      </c>
      <c r="N66" s="318">
        <f t="shared" si="42"/>
        <v>7750</v>
      </c>
      <c r="O66" s="754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50"/>
        <v>1000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3042</v>
      </c>
      <c r="X66" s="227">
        <f t="shared" si="58"/>
        <v>1680</v>
      </c>
      <c r="Y66" s="227">
        <f t="shared" si="58"/>
        <v>2028</v>
      </c>
      <c r="Z66" s="225">
        <f t="shared" si="58"/>
        <v>0</v>
      </c>
      <c r="AA66" s="422">
        <f t="shared" si="44"/>
        <v>6750</v>
      </c>
      <c r="AB66" s="318">
        <f t="shared" si="45"/>
        <v>7750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1000</v>
      </c>
      <c r="F67" s="424">
        <f t="shared" si="42"/>
        <v>1000</v>
      </c>
      <c r="G67" s="163">
        <f t="shared" si="42"/>
        <v>0</v>
      </c>
      <c r="H67" s="164">
        <f t="shared" si="42"/>
        <v>0</v>
      </c>
      <c r="I67" s="164">
        <f t="shared" si="42"/>
        <v>3042</v>
      </c>
      <c r="J67" s="164">
        <f t="shared" si="42"/>
        <v>1680</v>
      </c>
      <c r="K67" s="164">
        <f t="shared" si="42"/>
        <v>2028</v>
      </c>
      <c r="L67" s="161">
        <f t="shared" si="42"/>
        <v>0</v>
      </c>
      <c r="M67" s="424">
        <f t="shared" si="42"/>
        <v>6750</v>
      </c>
      <c r="N67" s="320">
        <f t="shared" si="42"/>
        <v>7750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50"/>
        <v>1000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3042</v>
      </c>
      <c r="X67" s="164">
        <f>VLOOKUP($AC67,原データ!$D$1:$R$2300,6,FALSE)</f>
        <v>1680</v>
      </c>
      <c r="Y67" s="164">
        <f>VLOOKUP($AC67,原データ!$D$1:$R$2300,7,FALSE)</f>
        <v>2028</v>
      </c>
      <c r="Z67" s="161">
        <f>VLOOKUP($AC67,原データ!$D$1:$R$2300,8,FALSE)</f>
        <v>0</v>
      </c>
      <c r="AA67" s="424">
        <f t="shared" si="44"/>
        <v>6750</v>
      </c>
      <c r="AB67" s="320">
        <f t="shared" si="45"/>
        <v>7750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62806</v>
      </c>
      <c r="K71" s="315">
        <f t="shared" si="42"/>
        <v>0</v>
      </c>
      <c r="L71" s="312">
        <f t="shared" si="42"/>
        <v>0</v>
      </c>
      <c r="M71" s="313">
        <f t="shared" si="42"/>
        <v>62806</v>
      </c>
      <c r="N71" s="316">
        <f t="shared" si="42"/>
        <v>62806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62806</v>
      </c>
      <c r="Y71" s="315">
        <f t="shared" si="61"/>
        <v>0</v>
      </c>
      <c r="Z71" s="312">
        <f t="shared" si="61"/>
        <v>0</v>
      </c>
      <c r="AA71" s="313">
        <f>SUM(U71:Z71)</f>
        <v>62806</v>
      </c>
      <c r="AB71" s="316">
        <f>SUM(AA71,T71)</f>
        <v>62806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62806</v>
      </c>
      <c r="K83" s="171">
        <f t="shared" si="67"/>
        <v>0</v>
      </c>
      <c r="L83" s="168">
        <f t="shared" si="67"/>
        <v>0</v>
      </c>
      <c r="M83" s="425">
        <f t="shared" si="67"/>
        <v>62806</v>
      </c>
      <c r="N83" s="321">
        <f t="shared" si="67"/>
        <v>62806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62806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62806</v>
      </c>
      <c r="AB83" s="316">
        <f t="shared" si="45"/>
        <v>62806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27248</v>
      </c>
      <c r="K85" s="315">
        <f t="shared" si="67"/>
        <v>0</v>
      </c>
      <c r="L85" s="312">
        <f t="shared" si="67"/>
        <v>18176</v>
      </c>
      <c r="M85" s="313">
        <f t="shared" si="67"/>
        <v>45424</v>
      </c>
      <c r="N85" s="316">
        <f t="shared" si="67"/>
        <v>45424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27248</v>
      </c>
      <c r="Y85" s="315">
        <f t="shared" si="70"/>
        <v>0</v>
      </c>
      <c r="Z85" s="312">
        <f t="shared" si="70"/>
        <v>18176</v>
      </c>
      <c r="AA85" s="313">
        <f t="shared" si="44"/>
        <v>45424</v>
      </c>
      <c r="AB85" s="316">
        <f t="shared" si="45"/>
        <v>45424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18176</v>
      </c>
      <c r="M86" s="425">
        <f t="shared" si="67"/>
        <v>18176</v>
      </c>
      <c r="N86" s="316">
        <f t="shared" si="67"/>
        <v>18176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18176</v>
      </c>
      <c r="AA86" s="425">
        <f t="shared" si="44"/>
        <v>18176</v>
      </c>
      <c r="AB86" s="316">
        <f t="shared" si="45"/>
        <v>18176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27248</v>
      </c>
      <c r="K87" s="171">
        <f t="shared" si="67"/>
        <v>0</v>
      </c>
      <c r="L87" s="168">
        <f t="shared" si="67"/>
        <v>0</v>
      </c>
      <c r="M87" s="425">
        <f t="shared" si="67"/>
        <v>27248</v>
      </c>
      <c r="N87" s="316">
        <f t="shared" si="67"/>
        <v>27248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27248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27248</v>
      </c>
      <c r="AB87" s="316">
        <f t="shared" si="45"/>
        <v>27248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5666</v>
      </c>
      <c r="F90" s="417">
        <f t="shared" si="66"/>
        <v>5666</v>
      </c>
      <c r="G90" s="418">
        <f>U90+AJ90</f>
        <v>0</v>
      </c>
      <c r="H90" s="419">
        <f t="shared" si="67"/>
        <v>22251</v>
      </c>
      <c r="I90" s="419">
        <f t="shared" si="67"/>
        <v>23171</v>
      </c>
      <c r="J90" s="419">
        <f t="shared" si="67"/>
        <v>92976</v>
      </c>
      <c r="K90" s="419">
        <f t="shared" si="67"/>
        <v>95651</v>
      </c>
      <c r="L90" s="416">
        <f t="shared" si="67"/>
        <v>18176</v>
      </c>
      <c r="M90" s="417">
        <f t="shared" si="67"/>
        <v>252225</v>
      </c>
      <c r="N90" s="420">
        <f t="shared" si="67"/>
        <v>257891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5666</v>
      </c>
      <c r="T90" s="417">
        <f>SUM(R90:S90)</f>
        <v>5666</v>
      </c>
      <c r="U90" s="418">
        <f t="shared" ref="U90:Z90" si="73">SUM(U85,U71,U51,U70)</f>
        <v>0</v>
      </c>
      <c r="V90" s="419">
        <f t="shared" si="73"/>
        <v>22251</v>
      </c>
      <c r="W90" s="419">
        <f t="shared" si="73"/>
        <v>23171</v>
      </c>
      <c r="X90" s="419">
        <f t="shared" si="73"/>
        <v>92976</v>
      </c>
      <c r="Y90" s="419">
        <f t="shared" si="73"/>
        <v>95651</v>
      </c>
      <c r="Z90" s="416">
        <f t="shared" si="73"/>
        <v>18176</v>
      </c>
      <c r="AA90" s="417">
        <f t="shared" si="44"/>
        <v>252225</v>
      </c>
      <c r="AB90" s="420">
        <f t="shared" si="45"/>
        <v>257891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56660</v>
      </c>
      <c r="F98" s="313">
        <f t="shared" si="75"/>
        <v>56660</v>
      </c>
      <c r="G98" s="314">
        <f t="shared" si="75"/>
        <v>0</v>
      </c>
      <c r="H98" s="315">
        <f t="shared" si="75"/>
        <v>222510</v>
      </c>
      <c r="I98" s="315">
        <f t="shared" si="75"/>
        <v>231710</v>
      </c>
      <c r="J98" s="315">
        <f t="shared" si="75"/>
        <v>29220</v>
      </c>
      <c r="K98" s="315">
        <f t="shared" si="75"/>
        <v>956510</v>
      </c>
      <c r="L98" s="312">
        <f t="shared" si="75"/>
        <v>0</v>
      </c>
      <c r="M98" s="313">
        <f t="shared" si="75"/>
        <v>1439950</v>
      </c>
      <c r="N98" s="316">
        <f t="shared" si="75"/>
        <v>1496610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56660</v>
      </c>
      <c r="T98" s="313">
        <f t="shared" ref="T98:T139" si="76">SUM(R98:S98)</f>
        <v>56660</v>
      </c>
      <c r="U98" s="314">
        <f t="shared" ref="U98:Z98" si="77">SUM(U99,U105,U108,U113,U117,U118)</f>
        <v>0</v>
      </c>
      <c r="V98" s="314">
        <f t="shared" si="77"/>
        <v>222510</v>
      </c>
      <c r="W98" s="314">
        <f t="shared" si="77"/>
        <v>231710</v>
      </c>
      <c r="X98" s="314">
        <f t="shared" si="77"/>
        <v>29220</v>
      </c>
      <c r="Y98" s="314">
        <f t="shared" si="77"/>
        <v>956510</v>
      </c>
      <c r="Z98" s="314">
        <f t="shared" si="77"/>
        <v>0</v>
      </c>
      <c r="AA98" s="313">
        <f t="shared" ref="AA98:AA139" si="78">SUM(U98:Z98)</f>
        <v>1439950</v>
      </c>
      <c r="AB98" s="316">
        <f t="shared" ref="AB98:AB139" si="79">SUM(AA98,T98)</f>
        <v>1496610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46660</v>
      </c>
      <c r="F99" s="422">
        <f t="shared" si="75"/>
        <v>46660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12420</v>
      </c>
      <c r="K99" s="227">
        <f t="shared" si="75"/>
        <v>725160</v>
      </c>
      <c r="L99" s="225">
        <f t="shared" si="75"/>
        <v>0</v>
      </c>
      <c r="M99" s="422">
        <f t="shared" si="75"/>
        <v>737580</v>
      </c>
      <c r="N99" s="318">
        <f t="shared" si="75"/>
        <v>784240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46660</v>
      </c>
      <c r="T99" s="422">
        <f t="shared" si="76"/>
        <v>46660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12420</v>
      </c>
      <c r="Y99" s="227">
        <f>SUM(Y100:Y104)</f>
        <v>725160</v>
      </c>
      <c r="Z99" s="225">
        <f t="shared" si="84"/>
        <v>0</v>
      </c>
      <c r="AA99" s="422">
        <f t="shared" si="78"/>
        <v>737580</v>
      </c>
      <c r="AB99" s="318">
        <f t="shared" si="79"/>
        <v>784240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669740</v>
      </c>
      <c r="L100" s="153">
        <f t="shared" si="75"/>
        <v>0</v>
      </c>
      <c r="M100" s="423">
        <f t="shared" si="75"/>
        <v>669740</v>
      </c>
      <c r="N100" s="319">
        <f t="shared" si="75"/>
        <v>669740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669740</v>
      </c>
      <c r="Z100" s="153">
        <f>VLOOKUP($AC100,原データ!$D$1:$R$2300,8,FALSE)</f>
        <v>0</v>
      </c>
      <c r="AA100" s="423">
        <f t="shared" si="78"/>
        <v>669740</v>
      </c>
      <c r="AB100" s="319">
        <f t="shared" si="79"/>
        <v>669740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46660</v>
      </c>
      <c r="F102" s="423">
        <f t="shared" si="75"/>
        <v>46660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12420</v>
      </c>
      <c r="K102" s="156">
        <f t="shared" si="75"/>
        <v>49680</v>
      </c>
      <c r="L102" s="153">
        <f t="shared" si="75"/>
        <v>0</v>
      </c>
      <c r="M102" s="423">
        <f t="shared" si="75"/>
        <v>62100</v>
      </c>
      <c r="N102" s="319">
        <f t="shared" si="75"/>
        <v>108760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46660</v>
      </c>
      <c r="T102" s="423">
        <f t="shared" si="76"/>
        <v>46660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12420</v>
      </c>
      <c r="Y102" s="156">
        <f>VLOOKUP($AC102,原データ!$D$1:$R$2300,7,FALSE)</f>
        <v>49680</v>
      </c>
      <c r="Z102" s="153">
        <f>VLOOKUP($AC102,原データ!$D$1:$R$2300,8,FALSE)</f>
        <v>0</v>
      </c>
      <c r="AA102" s="423">
        <f t="shared" si="78"/>
        <v>62100</v>
      </c>
      <c r="AB102" s="319">
        <f t="shared" si="79"/>
        <v>108760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5740</v>
      </c>
      <c r="L104" s="161">
        <f t="shared" si="75"/>
        <v>0</v>
      </c>
      <c r="M104" s="424">
        <f t="shared" si="75"/>
        <v>5740</v>
      </c>
      <c r="N104" s="320">
        <f t="shared" si="75"/>
        <v>5740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5740</v>
      </c>
      <c r="Z104" s="161">
        <f>VLOOKUP($AC104,原データ!$D$1:$R$2300,8,FALSE)</f>
        <v>0</v>
      </c>
      <c r="AA104" s="424">
        <f t="shared" si="78"/>
        <v>5740</v>
      </c>
      <c r="AB104" s="320">
        <f t="shared" si="79"/>
        <v>5740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222510</v>
      </c>
      <c r="I105" s="227">
        <f t="shared" si="75"/>
        <v>152320</v>
      </c>
      <c r="J105" s="227">
        <f t="shared" si="75"/>
        <v>0</v>
      </c>
      <c r="K105" s="227">
        <f t="shared" si="75"/>
        <v>211070</v>
      </c>
      <c r="L105" s="225">
        <f t="shared" si="75"/>
        <v>0</v>
      </c>
      <c r="M105" s="422">
        <f t="shared" si="75"/>
        <v>585900</v>
      </c>
      <c r="N105" s="318">
        <f t="shared" si="75"/>
        <v>585900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222510</v>
      </c>
      <c r="W105" s="227">
        <f t="shared" si="86"/>
        <v>152320</v>
      </c>
      <c r="X105" s="227">
        <f t="shared" si="86"/>
        <v>0</v>
      </c>
      <c r="Y105" s="227">
        <f t="shared" si="86"/>
        <v>211070</v>
      </c>
      <c r="Z105" s="225">
        <f t="shared" si="86"/>
        <v>0</v>
      </c>
      <c r="AA105" s="422">
        <f t="shared" si="78"/>
        <v>585900</v>
      </c>
      <c r="AB105" s="318">
        <f t="shared" si="79"/>
        <v>585900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212690</v>
      </c>
      <c r="I106" s="156">
        <f t="shared" si="75"/>
        <v>152320</v>
      </c>
      <c r="J106" s="156">
        <f t="shared" si="75"/>
        <v>0</v>
      </c>
      <c r="K106" s="156">
        <f t="shared" si="75"/>
        <v>211070</v>
      </c>
      <c r="L106" s="153">
        <f t="shared" si="75"/>
        <v>0</v>
      </c>
      <c r="M106" s="423">
        <f t="shared" si="75"/>
        <v>576080</v>
      </c>
      <c r="N106" s="319">
        <f t="shared" si="75"/>
        <v>576080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212690</v>
      </c>
      <c r="W106" s="156">
        <f>VLOOKUP($AC106,原データ!$D$1:$R$2300,5,FALSE)</f>
        <v>152320</v>
      </c>
      <c r="X106" s="156">
        <f>VLOOKUP($AC106,原データ!$D$1:$R$2300,6,FALSE)</f>
        <v>0</v>
      </c>
      <c r="Y106" s="156">
        <f>VLOOKUP($AC106,原データ!$D$1:$R$2300,7,FALSE)</f>
        <v>211070</v>
      </c>
      <c r="Z106" s="153">
        <f>VLOOKUP($AC106,原データ!$D$1:$R$2300,8,FALSE)</f>
        <v>0</v>
      </c>
      <c r="AA106" s="423">
        <f t="shared" si="78"/>
        <v>576080</v>
      </c>
      <c r="AB106" s="319">
        <f t="shared" si="79"/>
        <v>576080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9820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9820</v>
      </c>
      <c r="N107" s="320">
        <f t="shared" si="75"/>
        <v>9820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9820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9820</v>
      </c>
      <c r="AB107" s="320">
        <f t="shared" si="79"/>
        <v>9820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48970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48970</v>
      </c>
      <c r="N108" s="318">
        <f t="shared" si="75"/>
        <v>48970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48970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48970</v>
      </c>
      <c r="AB108" s="318">
        <f t="shared" si="79"/>
        <v>48970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48970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48970</v>
      </c>
      <c r="N109" s="319">
        <f t="shared" si="75"/>
        <v>48970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48970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48970</v>
      </c>
      <c r="AB109" s="319">
        <f t="shared" si="79"/>
        <v>48970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10000</v>
      </c>
      <c r="F113" s="422">
        <f t="shared" si="75"/>
        <v>10000</v>
      </c>
      <c r="G113" s="226">
        <f t="shared" si="75"/>
        <v>0</v>
      </c>
      <c r="H113" s="227">
        <f t="shared" si="75"/>
        <v>0</v>
      </c>
      <c r="I113" s="227">
        <f t="shared" si="75"/>
        <v>30420</v>
      </c>
      <c r="J113" s="227">
        <f t="shared" si="75"/>
        <v>16800</v>
      </c>
      <c r="K113" s="227">
        <f t="shared" si="75"/>
        <v>20280</v>
      </c>
      <c r="L113" s="225">
        <f t="shared" si="75"/>
        <v>0</v>
      </c>
      <c r="M113" s="422">
        <f t="shared" si="75"/>
        <v>67500</v>
      </c>
      <c r="N113" s="318">
        <f t="shared" si="75"/>
        <v>77500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76"/>
        <v>10000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30420</v>
      </c>
      <c r="X113" s="227">
        <f t="shared" si="91"/>
        <v>16800</v>
      </c>
      <c r="Y113" s="227">
        <f t="shared" si="91"/>
        <v>20280</v>
      </c>
      <c r="Z113" s="225">
        <f t="shared" si="91"/>
        <v>0</v>
      </c>
      <c r="AA113" s="422">
        <f t="shared" si="78"/>
        <v>67500</v>
      </c>
      <c r="AB113" s="318">
        <f t="shared" si="79"/>
        <v>77500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10000</v>
      </c>
      <c r="F114" s="423">
        <f t="shared" si="75"/>
        <v>10000</v>
      </c>
      <c r="G114" s="155">
        <f t="shared" si="75"/>
        <v>0</v>
      </c>
      <c r="H114" s="156">
        <f t="shared" si="75"/>
        <v>0</v>
      </c>
      <c r="I114" s="156">
        <f t="shared" si="75"/>
        <v>30420</v>
      </c>
      <c r="J114" s="156">
        <f t="shared" si="75"/>
        <v>16800</v>
      </c>
      <c r="K114" s="156">
        <f t="shared" si="75"/>
        <v>20280</v>
      </c>
      <c r="L114" s="153">
        <f t="shared" si="75"/>
        <v>0</v>
      </c>
      <c r="M114" s="423">
        <f t="shared" si="75"/>
        <v>67500</v>
      </c>
      <c r="N114" s="319">
        <f t="shared" si="75"/>
        <v>77500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76"/>
        <v>10000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30420</v>
      </c>
      <c r="X114" s="156">
        <f>VLOOKUP($AC114,原データ!$D$1:$R$2300,6,FALSE)</f>
        <v>16800</v>
      </c>
      <c r="Y114" s="156">
        <f>VLOOKUP($AC114,原データ!$D$1:$R$2300,7,FALSE)</f>
        <v>20280</v>
      </c>
      <c r="Z114" s="153">
        <f>VLOOKUP($AC114,原データ!$D$1:$R$2300,8,FALSE)</f>
        <v>0</v>
      </c>
      <c r="AA114" s="423">
        <f t="shared" si="78"/>
        <v>67500</v>
      </c>
      <c r="AB114" s="319">
        <f t="shared" si="79"/>
        <v>77500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628060</v>
      </c>
      <c r="K120" s="315">
        <f t="shared" si="75"/>
        <v>0</v>
      </c>
      <c r="L120" s="312">
        <f t="shared" si="75"/>
        <v>0</v>
      </c>
      <c r="M120" s="313">
        <f t="shared" si="75"/>
        <v>628060</v>
      </c>
      <c r="N120" s="316">
        <f t="shared" si="75"/>
        <v>628060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628060</v>
      </c>
      <c r="Y120" s="315">
        <f t="shared" si="94"/>
        <v>0</v>
      </c>
      <c r="Z120" s="312">
        <f t="shared" si="94"/>
        <v>0</v>
      </c>
      <c r="AA120" s="313">
        <f t="shared" si="78"/>
        <v>628060</v>
      </c>
      <c r="AB120" s="316">
        <f t="shared" si="79"/>
        <v>628060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628060</v>
      </c>
      <c r="K132" s="171">
        <f t="shared" si="102"/>
        <v>0</v>
      </c>
      <c r="L132" s="168">
        <f t="shared" si="102"/>
        <v>0</v>
      </c>
      <c r="M132" s="425">
        <f t="shared" si="97"/>
        <v>628060</v>
      </c>
      <c r="N132" s="321">
        <f t="shared" si="98"/>
        <v>628060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628060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628060</v>
      </c>
      <c r="AB132" s="316">
        <f t="shared" si="79"/>
        <v>628060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272480</v>
      </c>
      <c r="K134" s="315">
        <f t="shared" si="102"/>
        <v>0</v>
      </c>
      <c r="L134" s="312">
        <f t="shared" si="102"/>
        <v>181760</v>
      </c>
      <c r="M134" s="313">
        <f t="shared" si="97"/>
        <v>454240</v>
      </c>
      <c r="N134" s="316">
        <f t="shared" si="98"/>
        <v>454240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272480</v>
      </c>
      <c r="Y134" s="315">
        <f t="shared" si="107"/>
        <v>0</v>
      </c>
      <c r="Z134" s="312">
        <f t="shared" si="107"/>
        <v>181760</v>
      </c>
      <c r="AA134" s="313">
        <f t="shared" si="78"/>
        <v>454240</v>
      </c>
      <c r="AB134" s="316">
        <f t="shared" si="79"/>
        <v>454240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181760</v>
      </c>
      <c r="M135" s="425">
        <f t="shared" si="97"/>
        <v>181760</v>
      </c>
      <c r="N135" s="316">
        <f t="shared" si="98"/>
        <v>181760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181760</v>
      </c>
      <c r="AA135" s="425">
        <f t="shared" si="78"/>
        <v>181760</v>
      </c>
      <c r="AB135" s="316">
        <f t="shared" si="79"/>
        <v>181760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272480</v>
      </c>
      <c r="K136" s="171">
        <f t="shared" si="102"/>
        <v>0</v>
      </c>
      <c r="L136" s="168">
        <f t="shared" si="102"/>
        <v>0</v>
      </c>
      <c r="M136" s="425">
        <f t="shared" si="97"/>
        <v>272480</v>
      </c>
      <c r="N136" s="316">
        <f t="shared" si="98"/>
        <v>272480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272480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272480</v>
      </c>
      <c r="AB136" s="316">
        <f t="shared" si="79"/>
        <v>272480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56660</v>
      </c>
      <c r="F139" s="417">
        <f t="shared" si="101"/>
        <v>56660</v>
      </c>
      <c r="G139" s="418">
        <f>U139+AJ139</f>
        <v>0</v>
      </c>
      <c r="H139" s="419">
        <f t="shared" si="102"/>
        <v>222510</v>
      </c>
      <c r="I139" s="419">
        <f t="shared" si="102"/>
        <v>231710</v>
      </c>
      <c r="J139" s="419">
        <f t="shared" si="102"/>
        <v>929760</v>
      </c>
      <c r="K139" s="419">
        <f t="shared" si="102"/>
        <v>956510</v>
      </c>
      <c r="L139" s="416">
        <f t="shared" si="102"/>
        <v>181760</v>
      </c>
      <c r="M139" s="417">
        <f t="shared" si="97"/>
        <v>2522250</v>
      </c>
      <c r="N139" s="420">
        <f t="shared" si="98"/>
        <v>2578910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56660</v>
      </c>
      <c r="T139" s="417">
        <f t="shared" si="76"/>
        <v>56660</v>
      </c>
      <c r="U139" s="418">
        <f t="shared" ref="U139:Z139" si="110">SUM(U98,U120,U134,U119)</f>
        <v>0</v>
      </c>
      <c r="V139" s="419">
        <f t="shared" si="110"/>
        <v>222510</v>
      </c>
      <c r="W139" s="419">
        <f t="shared" si="110"/>
        <v>231710</v>
      </c>
      <c r="X139" s="419">
        <f t="shared" si="110"/>
        <v>929760</v>
      </c>
      <c r="Y139" s="419">
        <f t="shared" si="110"/>
        <v>956510</v>
      </c>
      <c r="Z139" s="416">
        <f t="shared" si="110"/>
        <v>181760</v>
      </c>
      <c r="AA139" s="417">
        <f t="shared" si="78"/>
        <v>2522250</v>
      </c>
      <c r="AB139" s="420">
        <f t="shared" si="79"/>
        <v>2578910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45328</v>
      </c>
      <c r="F141" s="313">
        <f t="shared" si="112"/>
        <v>45328</v>
      </c>
      <c r="G141" s="314">
        <f t="shared" si="112"/>
        <v>0</v>
      </c>
      <c r="H141" s="315">
        <f t="shared" si="112"/>
        <v>178008</v>
      </c>
      <c r="I141" s="315">
        <f t="shared" si="112"/>
        <v>185368</v>
      </c>
      <c r="J141" s="315">
        <f t="shared" si="112"/>
        <v>23376</v>
      </c>
      <c r="K141" s="315">
        <f t="shared" si="112"/>
        <v>765208</v>
      </c>
      <c r="L141" s="312">
        <f t="shared" si="112"/>
        <v>0</v>
      </c>
      <c r="M141" s="313">
        <f t="shared" si="112"/>
        <v>1151960</v>
      </c>
      <c r="N141" s="316">
        <f t="shared" si="112"/>
        <v>1197288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45328</v>
      </c>
      <c r="T141" s="313">
        <f t="shared" ref="T141:T182" si="113">SUM(R141:S141)</f>
        <v>45328</v>
      </c>
      <c r="U141" s="314">
        <f t="shared" ref="U141:Z141" si="114">SUM(U142,U148,U151,U156,U160,U161)</f>
        <v>0</v>
      </c>
      <c r="V141" s="314">
        <f t="shared" si="114"/>
        <v>178008</v>
      </c>
      <c r="W141" s="314">
        <f t="shared" si="114"/>
        <v>185368</v>
      </c>
      <c r="X141" s="314">
        <f t="shared" si="114"/>
        <v>23376</v>
      </c>
      <c r="Y141" s="314">
        <f t="shared" si="114"/>
        <v>765208</v>
      </c>
      <c r="Z141" s="314">
        <f t="shared" si="114"/>
        <v>0</v>
      </c>
      <c r="AA141" s="313">
        <f t="shared" ref="AA141:AA182" si="115">SUM(U141:Z141)</f>
        <v>1151960</v>
      </c>
      <c r="AB141" s="316">
        <f t="shared" ref="AB141:AB182" si="116">SUM(AA141,T141)</f>
        <v>1197288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37328</v>
      </c>
      <c r="F142" s="422">
        <f t="shared" si="112"/>
        <v>37328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9936</v>
      </c>
      <c r="K142" s="227">
        <f t="shared" si="112"/>
        <v>580128</v>
      </c>
      <c r="L142" s="225">
        <f t="shared" si="112"/>
        <v>0</v>
      </c>
      <c r="M142" s="422">
        <f t="shared" si="112"/>
        <v>590064</v>
      </c>
      <c r="N142" s="318">
        <f t="shared" si="112"/>
        <v>627392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37328</v>
      </c>
      <c r="T142" s="422">
        <f t="shared" si="113"/>
        <v>37328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9936</v>
      </c>
      <c r="Y142" s="227">
        <f t="shared" si="120"/>
        <v>580128</v>
      </c>
      <c r="Z142" s="225">
        <f t="shared" si="120"/>
        <v>0</v>
      </c>
      <c r="AA142" s="422">
        <f t="shared" si="115"/>
        <v>590064</v>
      </c>
      <c r="AB142" s="318">
        <f t="shared" si="116"/>
        <v>627392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535792</v>
      </c>
      <c r="L143" s="153">
        <f t="shared" si="112"/>
        <v>0</v>
      </c>
      <c r="M143" s="423">
        <f t="shared" si="112"/>
        <v>535792</v>
      </c>
      <c r="N143" s="319">
        <f t="shared" si="112"/>
        <v>535792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535792</v>
      </c>
      <c r="Z143" s="153">
        <f>VLOOKUP($AC143,原データ!$D$1:$R$2300,8,FALSE)</f>
        <v>0</v>
      </c>
      <c r="AA143" s="423">
        <f t="shared" si="115"/>
        <v>535792</v>
      </c>
      <c r="AB143" s="319">
        <f t="shared" si="116"/>
        <v>535792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37328</v>
      </c>
      <c r="F145" s="423">
        <f t="shared" si="112"/>
        <v>37328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9936</v>
      </c>
      <c r="K145" s="156">
        <f t="shared" si="112"/>
        <v>39744</v>
      </c>
      <c r="L145" s="153">
        <f t="shared" si="112"/>
        <v>0</v>
      </c>
      <c r="M145" s="423">
        <f t="shared" si="112"/>
        <v>49680</v>
      </c>
      <c r="N145" s="319">
        <f t="shared" si="112"/>
        <v>87008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37328</v>
      </c>
      <c r="T145" s="423">
        <f t="shared" si="113"/>
        <v>37328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9936</v>
      </c>
      <c r="Y145" s="156">
        <f>VLOOKUP($AC145,原データ!$D$1:$R$2300,7,FALSE)</f>
        <v>39744</v>
      </c>
      <c r="Z145" s="153">
        <f>VLOOKUP($AC145,原データ!$D$1:$R$2300,8,FALSE)</f>
        <v>0</v>
      </c>
      <c r="AA145" s="423">
        <f t="shared" si="115"/>
        <v>49680</v>
      </c>
      <c r="AB145" s="319">
        <f t="shared" si="116"/>
        <v>87008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4592</v>
      </c>
      <c r="L147" s="161">
        <f t="shared" si="112"/>
        <v>0</v>
      </c>
      <c r="M147" s="424">
        <f t="shared" si="112"/>
        <v>4592</v>
      </c>
      <c r="N147" s="320">
        <f t="shared" si="112"/>
        <v>4592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4592</v>
      </c>
      <c r="Z147" s="161">
        <f>VLOOKUP($AC147,原データ!$D$1:$R$2300,8,FALSE)</f>
        <v>0</v>
      </c>
      <c r="AA147" s="424">
        <f t="shared" si="115"/>
        <v>4592</v>
      </c>
      <c r="AB147" s="320">
        <f t="shared" si="116"/>
        <v>4592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178008</v>
      </c>
      <c r="I148" s="227">
        <f t="shared" si="112"/>
        <v>121856</v>
      </c>
      <c r="J148" s="227">
        <f t="shared" si="112"/>
        <v>0</v>
      </c>
      <c r="K148" s="227">
        <f t="shared" si="112"/>
        <v>168856</v>
      </c>
      <c r="L148" s="225">
        <f t="shared" si="112"/>
        <v>0</v>
      </c>
      <c r="M148" s="422">
        <f t="shared" si="112"/>
        <v>468720</v>
      </c>
      <c r="N148" s="318">
        <f t="shared" si="112"/>
        <v>468720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178008</v>
      </c>
      <c r="W148" s="227">
        <f t="shared" si="123"/>
        <v>121856</v>
      </c>
      <c r="X148" s="227">
        <f t="shared" si="123"/>
        <v>0</v>
      </c>
      <c r="Y148" s="227">
        <f t="shared" si="123"/>
        <v>168856</v>
      </c>
      <c r="Z148" s="225">
        <f t="shared" si="123"/>
        <v>0</v>
      </c>
      <c r="AA148" s="422">
        <f t="shared" si="115"/>
        <v>468720</v>
      </c>
      <c r="AB148" s="318">
        <f t="shared" si="116"/>
        <v>468720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170152</v>
      </c>
      <c r="I149" s="156">
        <f t="shared" si="112"/>
        <v>121856</v>
      </c>
      <c r="J149" s="156">
        <f t="shared" si="112"/>
        <v>0</v>
      </c>
      <c r="K149" s="156">
        <f t="shared" si="112"/>
        <v>168856</v>
      </c>
      <c r="L149" s="153">
        <f t="shared" si="112"/>
        <v>0</v>
      </c>
      <c r="M149" s="423">
        <f t="shared" si="112"/>
        <v>460864</v>
      </c>
      <c r="N149" s="319">
        <f t="shared" si="112"/>
        <v>460864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170152</v>
      </c>
      <c r="W149" s="156">
        <f>VLOOKUP($AC149,原データ!$D$1:$R$2300,5,FALSE)</f>
        <v>121856</v>
      </c>
      <c r="X149" s="156">
        <f>VLOOKUP($AC149,原データ!$D$1:$R$2300,6,FALSE)</f>
        <v>0</v>
      </c>
      <c r="Y149" s="156">
        <f>VLOOKUP($AC149,原データ!$D$1:$R$2300,7,FALSE)</f>
        <v>168856</v>
      </c>
      <c r="Z149" s="153">
        <f>VLOOKUP($AC149,原データ!$D$1:$R$2300,8,FALSE)</f>
        <v>0</v>
      </c>
      <c r="AA149" s="423">
        <f t="shared" si="115"/>
        <v>460864</v>
      </c>
      <c r="AB149" s="319">
        <f t="shared" si="116"/>
        <v>460864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7856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7856</v>
      </c>
      <c r="N150" s="320">
        <f t="shared" si="112"/>
        <v>7856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7856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7856</v>
      </c>
      <c r="AB150" s="320">
        <f t="shared" si="116"/>
        <v>7856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39176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39176</v>
      </c>
      <c r="N151" s="318">
        <f t="shared" si="112"/>
        <v>39176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39176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39176</v>
      </c>
      <c r="AB151" s="318">
        <f t="shared" si="116"/>
        <v>39176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39176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39176</v>
      </c>
      <c r="N152" s="319">
        <f t="shared" si="112"/>
        <v>39176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39176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39176</v>
      </c>
      <c r="AB152" s="319">
        <f t="shared" si="116"/>
        <v>39176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8000</v>
      </c>
      <c r="F156" s="422">
        <f t="shared" si="112"/>
        <v>8000</v>
      </c>
      <c r="G156" s="226">
        <f t="shared" si="112"/>
        <v>0</v>
      </c>
      <c r="H156" s="227">
        <f t="shared" si="112"/>
        <v>0</v>
      </c>
      <c r="I156" s="227">
        <f t="shared" si="112"/>
        <v>24336</v>
      </c>
      <c r="J156" s="227">
        <f t="shared" si="112"/>
        <v>13440</v>
      </c>
      <c r="K156" s="227">
        <f t="shared" si="112"/>
        <v>16224</v>
      </c>
      <c r="L156" s="225">
        <f t="shared" si="112"/>
        <v>0</v>
      </c>
      <c r="M156" s="422">
        <f t="shared" si="112"/>
        <v>54000</v>
      </c>
      <c r="N156" s="318">
        <f t="shared" si="112"/>
        <v>62000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8000</v>
      </c>
      <c r="T156" s="422">
        <f t="shared" si="113"/>
        <v>8000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24336</v>
      </c>
      <c r="X156" s="227">
        <f t="shared" si="128"/>
        <v>13440</v>
      </c>
      <c r="Y156" s="227">
        <f t="shared" si="128"/>
        <v>16224</v>
      </c>
      <c r="Z156" s="225">
        <f t="shared" si="128"/>
        <v>0</v>
      </c>
      <c r="AA156" s="422">
        <f t="shared" si="115"/>
        <v>54000</v>
      </c>
      <c r="AB156" s="318">
        <f t="shared" si="116"/>
        <v>62000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8000</v>
      </c>
      <c r="F157" s="423">
        <f t="shared" si="112"/>
        <v>8000</v>
      </c>
      <c r="G157" s="155">
        <f t="shared" si="112"/>
        <v>0</v>
      </c>
      <c r="H157" s="156">
        <f t="shared" si="112"/>
        <v>0</v>
      </c>
      <c r="I157" s="156">
        <f t="shared" si="112"/>
        <v>24336</v>
      </c>
      <c r="J157" s="156">
        <f t="shared" si="112"/>
        <v>13440</v>
      </c>
      <c r="K157" s="156">
        <f t="shared" si="112"/>
        <v>16224</v>
      </c>
      <c r="L157" s="153">
        <f t="shared" si="112"/>
        <v>0</v>
      </c>
      <c r="M157" s="423">
        <f t="shared" si="112"/>
        <v>54000</v>
      </c>
      <c r="N157" s="319">
        <f t="shared" si="112"/>
        <v>62000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8000</v>
      </c>
      <c r="T157" s="423">
        <f t="shared" si="113"/>
        <v>8000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24336</v>
      </c>
      <c r="X157" s="156">
        <f>VLOOKUP($AC157,原データ!$D$1:$R$2300,6,FALSE)</f>
        <v>13440</v>
      </c>
      <c r="Y157" s="156">
        <f>VLOOKUP($AC157,原データ!$D$1:$R$2300,7,FALSE)</f>
        <v>16224</v>
      </c>
      <c r="Z157" s="153">
        <f>VLOOKUP($AC157,原データ!$D$1:$R$2300,8,FALSE)</f>
        <v>0</v>
      </c>
      <c r="AA157" s="423">
        <f t="shared" si="115"/>
        <v>54000</v>
      </c>
      <c r="AB157" s="319">
        <f t="shared" si="116"/>
        <v>62000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502448</v>
      </c>
      <c r="K163" s="315">
        <f t="shared" si="112"/>
        <v>0</v>
      </c>
      <c r="L163" s="312">
        <f t="shared" si="112"/>
        <v>0</v>
      </c>
      <c r="M163" s="313">
        <f t="shared" si="112"/>
        <v>502448</v>
      </c>
      <c r="N163" s="316">
        <f t="shared" si="112"/>
        <v>502448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502448</v>
      </c>
      <c r="Y163" s="314">
        <f t="shared" si="131"/>
        <v>0</v>
      </c>
      <c r="Z163" s="314">
        <f t="shared" si="131"/>
        <v>0</v>
      </c>
      <c r="AA163" s="313">
        <f>SUM(U163:Z163)</f>
        <v>502448</v>
      </c>
      <c r="AB163" s="316">
        <f>SUM(AA163,T163)</f>
        <v>502448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502448</v>
      </c>
      <c r="K175" s="171">
        <f t="shared" si="139"/>
        <v>0</v>
      </c>
      <c r="L175" s="168">
        <f t="shared" si="139"/>
        <v>0</v>
      </c>
      <c r="M175" s="425">
        <f t="shared" si="134"/>
        <v>502448</v>
      </c>
      <c r="N175" s="321">
        <f t="shared" si="135"/>
        <v>502448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502448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502448</v>
      </c>
      <c r="AB175" s="316">
        <f t="shared" si="116"/>
        <v>502448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217984</v>
      </c>
      <c r="K177" s="315">
        <f t="shared" si="139"/>
        <v>0</v>
      </c>
      <c r="L177" s="312">
        <f t="shared" si="139"/>
        <v>145408</v>
      </c>
      <c r="M177" s="313">
        <f t="shared" si="134"/>
        <v>363392</v>
      </c>
      <c r="N177" s="316">
        <f t="shared" si="135"/>
        <v>363392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217984</v>
      </c>
      <c r="Y177" s="315">
        <f t="shared" si="144"/>
        <v>0</v>
      </c>
      <c r="Z177" s="312">
        <f t="shared" si="144"/>
        <v>145408</v>
      </c>
      <c r="AA177" s="313">
        <f t="shared" si="115"/>
        <v>363392</v>
      </c>
      <c r="AB177" s="316">
        <f t="shared" si="116"/>
        <v>363392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145408</v>
      </c>
      <c r="M178" s="425">
        <f t="shared" si="134"/>
        <v>145408</v>
      </c>
      <c r="N178" s="316">
        <f t="shared" si="135"/>
        <v>145408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145408</v>
      </c>
      <c r="AA178" s="425">
        <f t="shared" si="115"/>
        <v>145408</v>
      </c>
      <c r="AB178" s="316">
        <f t="shared" si="116"/>
        <v>145408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217984</v>
      </c>
      <c r="K179" s="171">
        <f t="shared" si="139"/>
        <v>0</v>
      </c>
      <c r="L179" s="168">
        <f t="shared" si="139"/>
        <v>0</v>
      </c>
      <c r="M179" s="425">
        <f t="shared" si="134"/>
        <v>217984</v>
      </c>
      <c r="N179" s="316">
        <f t="shared" si="135"/>
        <v>217984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217984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217984</v>
      </c>
      <c r="AB179" s="316">
        <f t="shared" si="116"/>
        <v>217984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45328</v>
      </c>
      <c r="F182" s="417">
        <f t="shared" si="138"/>
        <v>45328</v>
      </c>
      <c r="G182" s="418">
        <f>U182+AJ182</f>
        <v>0</v>
      </c>
      <c r="H182" s="419">
        <f t="shared" si="139"/>
        <v>178008</v>
      </c>
      <c r="I182" s="419">
        <f t="shared" si="139"/>
        <v>185368</v>
      </c>
      <c r="J182" s="419">
        <f t="shared" si="139"/>
        <v>743808</v>
      </c>
      <c r="K182" s="419">
        <f t="shared" si="139"/>
        <v>765208</v>
      </c>
      <c r="L182" s="416">
        <f t="shared" si="139"/>
        <v>145408</v>
      </c>
      <c r="M182" s="417">
        <f t="shared" si="134"/>
        <v>2017800</v>
      </c>
      <c r="N182" s="420">
        <f t="shared" si="135"/>
        <v>2063128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45328</v>
      </c>
      <c r="T182" s="417">
        <f t="shared" si="113"/>
        <v>45328</v>
      </c>
      <c r="U182" s="418">
        <f t="shared" ref="U182:Z182" si="147">SUM(U177,U163,U141,U162)</f>
        <v>0</v>
      </c>
      <c r="V182" s="419">
        <f t="shared" si="147"/>
        <v>178008</v>
      </c>
      <c r="W182" s="419">
        <f t="shared" si="147"/>
        <v>185368</v>
      </c>
      <c r="X182" s="419">
        <f t="shared" si="147"/>
        <v>743808</v>
      </c>
      <c r="Y182" s="419">
        <f t="shared" si="147"/>
        <v>765208</v>
      </c>
      <c r="Z182" s="416">
        <f t="shared" si="147"/>
        <v>145408</v>
      </c>
      <c r="AA182" s="417">
        <f t="shared" si="115"/>
        <v>2017800</v>
      </c>
      <c r="AB182" s="420">
        <f t="shared" si="116"/>
        <v>2063128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4</v>
      </c>
      <c r="J8" s="315">
        <f t="shared" si="0"/>
        <v>7</v>
      </c>
      <c r="K8" s="315">
        <f t="shared" si="0"/>
        <v>18</v>
      </c>
      <c r="L8" s="312">
        <f t="shared" si="0"/>
        <v>3</v>
      </c>
      <c r="M8" s="313">
        <f t="shared" si="0"/>
        <v>35</v>
      </c>
      <c r="N8" s="316">
        <f t="shared" si="0"/>
        <v>37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4</v>
      </c>
      <c r="X8" s="314">
        <f t="shared" si="2"/>
        <v>7</v>
      </c>
      <c r="Y8" s="314">
        <f t="shared" si="2"/>
        <v>18</v>
      </c>
      <c r="Z8" s="314">
        <f t="shared" si="2"/>
        <v>3</v>
      </c>
      <c r="AA8" s="313">
        <f>SUM(U8:Z8)</f>
        <v>35</v>
      </c>
      <c r="AB8" s="316">
        <f t="shared" ref="AB8:AB47" si="3">SUM(AA8,T8)</f>
        <v>36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3</v>
      </c>
      <c r="K9" s="227">
        <f t="shared" si="0"/>
        <v>9</v>
      </c>
      <c r="L9" s="225">
        <f t="shared" si="0"/>
        <v>0</v>
      </c>
      <c r="M9" s="422">
        <f t="shared" si="0"/>
        <v>12</v>
      </c>
      <c r="N9" s="318">
        <f t="shared" si="0"/>
        <v>12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3</v>
      </c>
      <c r="Y9" s="227">
        <f t="shared" si="7"/>
        <v>9</v>
      </c>
      <c r="Z9" s="225">
        <f t="shared" si="7"/>
        <v>0</v>
      </c>
      <c r="AA9" s="422">
        <f t="shared" ref="AA9:AA47" si="8">SUM(U9:Z9)</f>
        <v>12</v>
      </c>
      <c r="AB9" s="318">
        <f t="shared" si="3"/>
        <v>12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5</v>
      </c>
      <c r="L10" s="153">
        <f t="shared" si="0"/>
        <v>0</v>
      </c>
      <c r="M10" s="423">
        <f t="shared" si="0"/>
        <v>7</v>
      </c>
      <c r="N10" s="319">
        <f t="shared" si="0"/>
        <v>7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5</v>
      </c>
      <c r="Z10" s="153">
        <f>VLOOKUP($AC10,原データ!$D$1:$R$2300,8,FALSE)</f>
        <v>0</v>
      </c>
      <c r="AA10" s="423">
        <f t="shared" si="8"/>
        <v>7</v>
      </c>
      <c r="AB10" s="319">
        <f t="shared" si="3"/>
        <v>7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2</v>
      </c>
      <c r="L12" s="153">
        <f t="shared" si="0"/>
        <v>0</v>
      </c>
      <c r="M12" s="423">
        <f t="shared" si="0"/>
        <v>2</v>
      </c>
      <c r="N12" s="319">
        <f t="shared" si="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0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2</v>
      </c>
      <c r="K15" s="227">
        <f t="shared" si="0"/>
        <v>3</v>
      </c>
      <c r="L15" s="225">
        <f t="shared" si="0"/>
        <v>2</v>
      </c>
      <c r="M15" s="422">
        <f t="shared" si="0"/>
        <v>11</v>
      </c>
      <c r="N15" s="318">
        <f t="shared" si="0"/>
        <v>11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2</v>
      </c>
      <c r="Y15" s="227">
        <f t="shared" si="11"/>
        <v>3</v>
      </c>
      <c r="Z15" s="225">
        <f t="shared" si="11"/>
        <v>2</v>
      </c>
      <c r="AA15" s="422">
        <f t="shared" si="8"/>
        <v>11</v>
      </c>
      <c r="AB15" s="318">
        <f t="shared" si="3"/>
        <v>11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6</v>
      </c>
      <c r="N16" s="319">
        <f t="shared" si="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6</v>
      </c>
      <c r="AB16" s="319">
        <f t="shared" si="3"/>
        <v>6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2</v>
      </c>
      <c r="K17" s="164">
        <f t="shared" si="0"/>
        <v>3</v>
      </c>
      <c r="L17" s="161">
        <f t="shared" si="0"/>
        <v>0</v>
      </c>
      <c r="M17" s="424">
        <f t="shared" si="0"/>
        <v>5</v>
      </c>
      <c r="N17" s="320">
        <f t="shared" si="0"/>
        <v>5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5</v>
      </c>
      <c r="AB17" s="320">
        <f t="shared" si="3"/>
        <v>5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5</v>
      </c>
      <c r="L23" s="225">
        <f t="shared" si="0"/>
        <v>1</v>
      </c>
      <c r="M23" s="422">
        <f t="shared" si="0"/>
        <v>11</v>
      </c>
      <c r="N23" s="318">
        <f t="shared" si="0"/>
        <v>13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2</v>
      </c>
      <c r="X23" s="227">
        <f t="shared" si="15"/>
        <v>2</v>
      </c>
      <c r="Y23" s="227">
        <f t="shared" si="15"/>
        <v>5</v>
      </c>
      <c r="Z23" s="225">
        <f t="shared" si="15"/>
        <v>1</v>
      </c>
      <c r="AA23" s="422">
        <f t="shared" si="8"/>
        <v>11</v>
      </c>
      <c r="AB23" s="318">
        <f t="shared" si="3"/>
        <v>12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5</v>
      </c>
      <c r="L24" s="153">
        <f t="shared" si="0"/>
        <v>1</v>
      </c>
      <c r="M24" s="423">
        <f t="shared" si="0"/>
        <v>11</v>
      </c>
      <c r="N24" s="319">
        <f t="shared" si="0"/>
        <v>12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8"/>
        <v>11</v>
      </c>
      <c r="AB24" s="319">
        <f t="shared" si="3"/>
        <v>12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2</v>
      </c>
      <c r="N42" s="321">
        <f t="shared" si="20"/>
        <v>2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0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5</v>
      </c>
      <c r="I49" s="419">
        <f t="shared" si="20"/>
        <v>4</v>
      </c>
      <c r="J49" s="419">
        <f t="shared" si="20"/>
        <v>8</v>
      </c>
      <c r="K49" s="419">
        <f t="shared" si="20"/>
        <v>18</v>
      </c>
      <c r="L49" s="416">
        <f t="shared" si="20"/>
        <v>3</v>
      </c>
      <c r="M49" s="417">
        <f t="shared" si="20"/>
        <v>38</v>
      </c>
      <c r="N49" s="420">
        <f t="shared" si="20"/>
        <v>40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5</v>
      </c>
      <c r="W49" s="418">
        <f t="shared" si="27"/>
        <v>4</v>
      </c>
      <c r="X49" s="418">
        <f t="shared" si="27"/>
        <v>8</v>
      </c>
      <c r="Y49" s="418">
        <f t="shared" si="27"/>
        <v>18</v>
      </c>
      <c r="Z49" s="418">
        <f t="shared" si="27"/>
        <v>3</v>
      </c>
      <c r="AA49" s="417">
        <f>SUM(U49:Z49)</f>
        <v>38</v>
      </c>
      <c r="AB49" s="420">
        <f>SUM(AA49,T49)</f>
        <v>39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1000</v>
      </c>
      <c r="F51" s="313">
        <f t="shared" si="29"/>
        <v>1000</v>
      </c>
      <c r="G51" s="314">
        <f t="shared" si="29"/>
        <v>0</v>
      </c>
      <c r="H51" s="315">
        <f t="shared" si="29"/>
        <v>25868</v>
      </c>
      <c r="I51" s="315">
        <f t="shared" si="29"/>
        <v>35991</v>
      </c>
      <c r="J51" s="315">
        <f t="shared" si="29"/>
        <v>51814</v>
      </c>
      <c r="K51" s="315">
        <f t="shared" si="29"/>
        <v>140534</v>
      </c>
      <c r="L51" s="312">
        <f t="shared" si="29"/>
        <v>3447</v>
      </c>
      <c r="M51" s="313">
        <f t="shared" si="29"/>
        <v>257654</v>
      </c>
      <c r="N51" s="316">
        <f t="shared" si="29"/>
        <v>258654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1000</v>
      </c>
      <c r="T51" s="313">
        <f>SUM(R51:S51)</f>
        <v>1000</v>
      </c>
      <c r="U51" s="314">
        <f t="shared" ref="U51:Z51" si="30">SUM(U52,U58,U61,U66,U68,U69)</f>
        <v>0</v>
      </c>
      <c r="V51" s="314">
        <f t="shared" si="30"/>
        <v>25868</v>
      </c>
      <c r="W51" s="314">
        <f t="shared" si="30"/>
        <v>35991</v>
      </c>
      <c r="X51" s="314">
        <f t="shared" si="30"/>
        <v>51814</v>
      </c>
      <c r="Y51" s="314">
        <f t="shared" si="30"/>
        <v>140534</v>
      </c>
      <c r="Z51" s="314">
        <f t="shared" si="30"/>
        <v>3447</v>
      </c>
      <c r="AA51" s="313">
        <f t="shared" ref="AA51:AA90" si="31">SUM(U51:Z51)</f>
        <v>257654</v>
      </c>
      <c r="AB51" s="316">
        <f t="shared" ref="AB51:AB90" si="32">SUM(AA51,T51)</f>
        <v>258654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2260</v>
      </c>
      <c r="K52" s="227">
        <f t="shared" si="29"/>
        <v>24770</v>
      </c>
      <c r="L52" s="225">
        <f t="shared" si="29"/>
        <v>0</v>
      </c>
      <c r="M52" s="422">
        <f t="shared" si="29"/>
        <v>27030</v>
      </c>
      <c r="N52" s="318">
        <f t="shared" si="29"/>
        <v>27030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2260</v>
      </c>
      <c r="Y52" s="227">
        <f t="shared" si="38"/>
        <v>24770</v>
      </c>
      <c r="Z52" s="225">
        <f t="shared" si="38"/>
        <v>0</v>
      </c>
      <c r="AA52" s="422">
        <f t="shared" si="31"/>
        <v>27030</v>
      </c>
      <c r="AB52" s="318">
        <f t="shared" si="32"/>
        <v>27030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1576</v>
      </c>
      <c r="K53" s="156">
        <f t="shared" si="29"/>
        <v>9194</v>
      </c>
      <c r="L53" s="153">
        <f t="shared" si="29"/>
        <v>0</v>
      </c>
      <c r="M53" s="423">
        <f t="shared" si="29"/>
        <v>10770</v>
      </c>
      <c r="N53" s="319">
        <f t="shared" si="29"/>
        <v>10770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1576</v>
      </c>
      <c r="Y53" s="156">
        <f>VLOOKUP($AC53,原データ!$D$1:$R$2300,7,FALSE)</f>
        <v>9194</v>
      </c>
      <c r="Z53" s="153">
        <f>VLOOKUP($AC53,原データ!$D$1:$R$2300,8,FALSE)</f>
        <v>0</v>
      </c>
      <c r="AA53" s="423">
        <f t="shared" si="31"/>
        <v>10770</v>
      </c>
      <c r="AB53" s="319">
        <f t="shared" si="32"/>
        <v>10770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13524</v>
      </c>
      <c r="L55" s="153">
        <f t="shared" si="29"/>
        <v>0</v>
      </c>
      <c r="M55" s="423">
        <f t="shared" si="29"/>
        <v>13524</v>
      </c>
      <c r="N55" s="319">
        <f t="shared" si="29"/>
        <v>13524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13524</v>
      </c>
      <c r="Z55" s="153">
        <f>VLOOKUP($AC55,原データ!$D$1:$R$2300,8,FALSE)</f>
        <v>0</v>
      </c>
      <c r="AA55" s="423">
        <f t="shared" si="31"/>
        <v>13524</v>
      </c>
      <c r="AB55" s="319">
        <f t="shared" si="32"/>
        <v>13524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684</v>
      </c>
      <c r="K57" s="164">
        <f t="shared" si="29"/>
        <v>2052</v>
      </c>
      <c r="L57" s="161">
        <f t="shared" si="29"/>
        <v>0</v>
      </c>
      <c r="M57" s="424">
        <f t="shared" si="29"/>
        <v>2736</v>
      </c>
      <c r="N57" s="320">
        <f t="shared" si="29"/>
        <v>2736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2052</v>
      </c>
      <c r="Z57" s="161">
        <f>VLOOKUP($AC57,原データ!$D$1:$R$2300,8,FALSE)</f>
        <v>0</v>
      </c>
      <c r="AA57" s="424">
        <f t="shared" si="31"/>
        <v>2736</v>
      </c>
      <c r="AB57" s="320">
        <f t="shared" si="32"/>
        <v>2736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25618</v>
      </c>
      <c r="I58" s="227">
        <f t="shared" si="29"/>
        <v>32261</v>
      </c>
      <c r="J58" s="227">
        <f t="shared" si="29"/>
        <v>48054</v>
      </c>
      <c r="K58" s="227">
        <f t="shared" si="29"/>
        <v>83068</v>
      </c>
      <c r="L58" s="225">
        <f t="shared" si="29"/>
        <v>2022</v>
      </c>
      <c r="M58" s="422">
        <f t="shared" si="29"/>
        <v>191023</v>
      </c>
      <c r="N58" s="318">
        <f t="shared" si="29"/>
        <v>191023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25618</v>
      </c>
      <c r="W58" s="227">
        <f t="shared" si="40"/>
        <v>32261</v>
      </c>
      <c r="X58" s="227">
        <f t="shared" si="40"/>
        <v>48054</v>
      </c>
      <c r="Y58" s="227">
        <f t="shared" si="40"/>
        <v>83068</v>
      </c>
      <c r="Z58" s="225">
        <f t="shared" si="40"/>
        <v>2022</v>
      </c>
      <c r="AA58" s="422">
        <f t="shared" si="31"/>
        <v>191023</v>
      </c>
      <c r="AB58" s="318">
        <f t="shared" si="32"/>
        <v>191023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25618</v>
      </c>
      <c r="I59" s="156">
        <f t="shared" si="29"/>
        <v>32261</v>
      </c>
      <c r="J59" s="156">
        <f t="shared" si="29"/>
        <v>0</v>
      </c>
      <c r="K59" s="156">
        <f t="shared" si="29"/>
        <v>0</v>
      </c>
      <c r="L59" s="153">
        <f t="shared" si="29"/>
        <v>2022</v>
      </c>
      <c r="M59" s="423">
        <f t="shared" si="29"/>
        <v>59901</v>
      </c>
      <c r="N59" s="319">
        <f t="shared" si="29"/>
        <v>59901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25618</v>
      </c>
      <c r="W59" s="156">
        <f>VLOOKUP($AC59,原データ!$D$1:$R$2300,5,FALSE)</f>
        <v>32261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2022</v>
      </c>
      <c r="AA59" s="423">
        <f t="shared" si="31"/>
        <v>59901</v>
      </c>
      <c r="AB59" s="319">
        <f t="shared" si="32"/>
        <v>59901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48054</v>
      </c>
      <c r="K60" s="164">
        <f t="shared" si="29"/>
        <v>83068</v>
      </c>
      <c r="L60" s="161">
        <f t="shared" si="29"/>
        <v>0</v>
      </c>
      <c r="M60" s="424">
        <f t="shared" si="29"/>
        <v>131122</v>
      </c>
      <c r="N60" s="320">
        <f t="shared" si="29"/>
        <v>131122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48054</v>
      </c>
      <c r="Y60" s="164">
        <f>VLOOKUP($AC60,原データ!$D$1:$R$2300,7,FALSE)</f>
        <v>83068</v>
      </c>
      <c r="Z60" s="161">
        <f>VLOOKUP($AC60,原データ!$D$1:$R$2300,8,FALSE)</f>
        <v>0</v>
      </c>
      <c r="AA60" s="424">
        <f t="shared" si="31"/>
        <v>131122</v>
      </c>
      <c r="AB60" s="320">
        <f t="shared" si="32"/>
        <v>131122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1000</v>
      </c>
      <c r="F66" s="422">
        <f t="shared" si="29"/>
        <v>1000</v>
      </c>
      <c r="G66" s="226">
        <f t="shared" si="29"/>
        <v>0</v>
      </c>
      <c r="H66" s="227">
        <f t="shared" si="29"/>
        <v>250</v>
      </c>
      <c r="I66" s="227">
        <f t="shared" si="29"/>
        <v>3730</v>
      </c>
      <c r="J66" s="227">
        <f t="shared" si="29"/>
        <v>1500</v>
      </c>
      <c r="K66" s="227">
        <f t="shared" si="29"/>
        <v>6232</v>
      </c>
      <c r="L66" s="225">
        <f t="shared" si="29"/>
        <v>1425</v>
      </c>
      <c r="M66" s="422">
        <f t="shared" si="29"/>
        <v>13137</v>
      </c>
      <c r="N66" s="318">
        <f t="shared" si="29"/>
        <v>14137</v>
      </c>
      <c r="O66" s="665"/>
      <c r="P66" s="664" t="s">
        <v>137</v>
      </c>
      <c r="Q66" s="696"/>
      <c r="R66" s="224">
        <f>SUM(R67)</f>
        <v>0</v>
      </c>
      <c r="S66" s="225">
        <f>SUM(S67)</f>
        <v>1000</v>
      </c>
      <c r="T66" s="422">
        <f t="shared" si="37"/>
        <v>1000</v>
      </c>
      <c r="U66" s="226">
        <f t="shared" ref="U66:Z66" si="44">SUM(U67)</f>
        <v>0</v>
      </c>
      <c r="V66" s="227">
        <f t="shared" si="44"/>
        <v>250</v>
      </c>
      <c r="W66" s="227">
        <f t="shared" si="44"/>
        <v>3730</v>
      </c>
      <c r="X66" s="227">
        <f t="shared" si="44"/>
        <v>1500</v>
      </c>
      <c r="Y66" s="227">
        <f t="shared" si="44"/>
        <v>6232</v>
      </c>
      <c r="Z66" s="225">
        <f t="shared" si="44"/>
        <v>1425</v>
      </c>
      <c r="AA66" s="422">
        <f t="shared" si="31"/>
        <v>13137</v>
      </c>
      <c r="AB66" s="318">
        <f t="shared" si="32"/>
        <v>14137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1000</v>
      </c>
      <c r="F67" s="424">
        <f t="shared" si="29"/>
        <v>1000</v>
      </c>
      <c r="G67" s="163">
        <f t="shared" si="29"/>
        <v>0</v>
      </c>
      <c r="H67" s="164">
        <f t="shared" si="29"/>
        <v>250</v>
      </c>
      <c r="I67" s="164">
        <f t="shared" si="29"/>
        <v>3730</v>
      </c>
      <c r="J67" s="164">
        <f t="shared" si="29"/>
        <v>1500</v>
      </c>
      <c r="K67" s="164">
        <f t="shared" si="29"/>
        <v>6232</v>
      </c>
      <c r="L67" s="161">
        <f t="shared" si="29"/>
        <v>1425</v>
      </c>
      <c r="M67" s="424">
        <f t="shared" si="29"/>
        <v>13137</v>
      </c>
      <c r="N67" s="320">
        <f t="shared" si="29"/>
        <v>14137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1000</v>
      </c>
      <c r="T67" s="424">
        <f t="shared" si="37"/>
        <v>1000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3730</v>
      </c>
      <c r="X67" s="164">
        <f>VLOOKUP($AC67,原データ!$D$1:$R$2300,6,FALSE)</f>
        <v>1500</v>
      </c>
      <c r="Y67" s="164">
        <f>VLOOKUP($AC67,原データ!$D$1:$R$2300,7,FALSE)</f>
        <v>6232</v>
      </c>
      <c r="Z67" s="161">
        <f>VLOOKUP($AC67,原データ!$D$1:$R$2300,8,FALSE)</f>
        <v>1425</v>
      </c>
      <c r="AA67" s="424">
        <f t="shared" si="31"/>
        <v>13137</v>
      </c>
      <c r="AB67" s="320">
        <f t="shared" si="32"/>
        <v>14137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26464</v>
      </c>
      <c r="L68" s="168">
        <f t="shared" si="29"/>
        <v>0</v>
      </c>
      <c r="M68" s="425">
        <f t="shared" si="29"/>
        <v>26464</v>
      </c>
      <c r="N68" s="316">
        <f t="shared" si="29"/>
        <v>26464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26464</v>
      </c>
      <c r="Z68" s="168">
        <f>VLOOKUP($AC68,原データ!$D$1:$R$2300,8,FALSE)</f>
        <v>0</v>
      </c>
      <c r="AA68" s="425">
        <f t="shared" si="31"/>
        <v>26464</v>
      </c>
      <c r="AB68" s="316">
        <f t="shared" si="32"/>
        <v>26464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30260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30260</v>
      </c>
      <c r="N71" s="316">
        <f t="shared" si="29"/>
        <v>30260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30260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30260</v>
      </c>
      <c r="AB71" s="316">
        <f>SUM(AA71,T71)</f>
        <v>30260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30260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30260</v>
      </c>
      <c r="N83" s="321">
        <f t="shared" si="49"/>
        <v>30260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30260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30260</v>
      </c>
      <c r="AB83" s="316">
        <f t="shared" si="32"/>
        <v>30260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36492</v>
      </c>
      <c r="K85" s="315">
        <f t="shared" si="56"/>
        <v>0</v>
      </c>
      <c r="L85" s="312">
        <f t="shared" si="57"/>
        <v>-6224</v>
      </c>
      <c r="M85" s="313">
        <f t="shared" si="58"/>
        <v>30268</v>
      </c>
      <c r="N85" s="316">
        <f t="shared" si="49"/>
        <v>30268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36492</v>
      </c>
      <c r="Y85" s="315">
        <f t="shared" si="63"/>
        <v>0</v>
      </c>
      <c r="Z85" s="312">
        <f t="shared" si="63"/>
        <v>-6224</v>
      </c>
      <c r="AA85" s="313">
        <f t="shared" si="31"/>
        <v>30268</v>
      </c>
      <c r="AB85" s="316">
        <f t="shared" si="32"/>
        <v>30268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36492</v>
      </c>
      <c r="K87" s="171">
        <f t="shared" si="56"/>
        <v>0</v>
      </c>
      <c r="L87" s="168">
        <f t="shared" si="57"/>
        <v>-6224</v>
      </c>
      <c r="M87" s="425">
        <f t="shared" si="58"/>
        <v>30268</v>
      </c>
      <c r="N87" s="316">
        <f t="shared" si="49"/>
        <v>30268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36492</v>
      </c>
      <c r="Y87" s="171">
        <f>VLOOKUP($AC87,原データ!$D$1:$R$2300,7,FALSE)</f>
        <v>0</v>
      </c>
      <c r="Z87" s="168">
        <f>VLOOKUP($AC87,原データ!$D$1:$R$2300,8,FALSE)</f>
        <v>-6224</v>
      </c>
      <c r="AA87" s="425">
        <f t="shared" si="31"/>
        <v>30268</v>
      </c>
      <c r="AB87" s="316">
        <f t="shared" si="32"/>
        <v>30268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1000</v>
      </c>
      <c r="F90" s="417">
        <f t="shared" si="52"/>
        <v>1000</v>
      </c>
      <c r="G90" s="418">
        <f>U90+AJ90</f>
        <v>0</v>
      </c>
      <c r="H90" s="419">
        <f t="shared" si="53"/>
        <v>56128</v>
      </c>
      <c r="I90" s="419">
        <f t="shared" si="54"/>
        <v>35991</v>
      </c>
      <c r="J90" s="419">
        <f t="shared" si="55"/>
        <v>88306</v>
      </c>
      <c r="K90" s="419">
        <f t="shared" si="56"/>
        <v>140534</v>
      </c>
      <c r="L90" s="416">
        <f t="shared" si="57"/>
        <v>-2777</v>
      </c>
      <c r="M90" s="417">
        <f t="shared" si="58"/>
        <v>318182</v>
      </c>
      <c r="N90" s="420">
        <f t="shared" si="49"/>
        <v>319182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1000</v>
      </c>
      <c r="T90" s="417">
        <f>SUM(R90:S90)</f>
        <v>1000</v>
      </c>
      <c r="U90" s="418">
        <f t="shared" ref="U90:Z90" si="65">SUM(U85,U71,U51,U70)</f>
        <v>0</v>
      </c>
      <c r="V90" s="418">
        <f t="shared" si="65"/>
        <v>56128</v>
      </c>
      <c r="W90" s="418">
        <f t="shared" si="65"/>
        <v>35991</v>
      </c>
      <c r="X90" s="418">
        <f t="shared" si="65"/>
        <v>88306</v>
      </c>
      <c r="Y90" s="418">
        <f t="shared" si="65"/>
        <v>140534</v>
      </c>
      <c r="Z90" s="418">
        <f t="shared" si="65"/>
        <v>-2777</v>
      </c>
      <c r="AA90" s="417">
        <f t="shared" si="31"/>
        <v>318182</v>
      </c>
      <c r="AB90" s="420">
        <f t="shared" si="32"/>
        <v>319182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210000</v>
      </c>
      <c r="F98" s="313">
        <f t="shared" si="67"/>
        <v>210000</v>
      </c>
      <c r="G98" s="314">
        <f t="shared" si="67"/>
        <v>0</v>
      </c>
      <c r="H98" s="315">
        <f t="shared" si="67"/>
        <v>258680</v>
      </c>
      <c r="I98" s="315">
        <f t="shared" si="67"/>
        <v>359910</v>
      </c>
      <c r="J98" s="315">
        <f t="shared" si="67"/>
        <v>518140</v>
      </c>
      <c r="K98" s="315">
        <f t="shared" si="67"/>
        <v>1405340</v>
      </c>
      <c r="L98" s="312">
        <f t="shared" si="67"/>
        <v>34470</v>
      </c>
      <c r="M98" s="313">
        <f t="shared" si="67"/>
        <v>2576540</v>
      </c>
      <c r="N98" s="316">
        <f t="shared" si="67"/>
        <v>2786540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10000</v>
      </c>
      <c r="T98" s="313">
        <f t="shared" ref="T98:T139" si="68">SUM(R98:S98)</f>
        <v>10000</v>
      </c>
      <c r="U98" s="314">
        <f t="shared" ref="U98:Z98" si="69">SUM(U99,U105,U108,U113,U117,U118)</f>
        <v>0</v>
      </c>
      <c r="V98" s="314">
        <f t="shared" si="69"/>
        <v>258680</v>
      </c>
      <c r="W98" s="314">
        <f t="shared" si="69"/>
        <v>359910</v>
      </c>
      <c r="X98" s="314">
        <f t="shared" si="69"/>
        <v>518140</v>
      </c>
      <c r="Y98" s="314">
        <f t="shared" si="69"/>
        <v>1405340</v>
      </c>
      <c r="Z98" s="314">
        <f t="shared" si="69"/>
        <v>34470</v>
      </c>
      <c r="AA98" s="313">
        <f t="shared" ref="AA98:AA139" si="70">SUM(U98:Z98)</f>
        <v>2576540</v>
      </c>
      <c r="AB98" s="316">
        <f t="shared" ref="AB98:AB139" si="71">SUM(AA98,T98)</f>
        <v>2586540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72">SUM(AG98:AH98)</f>
        <v>200000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200000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22600</v>
      </c>
      <c r="K99" s="227">
        <f t="shared" si="67"/>
        <v>247700</v>
      </c>
      <c r="L99" s="225">
        <f t="shared" si="67"/>
        <v>0</v>
      </c>
      <c r="M99" s="422">
        <f t="shared" si="67"/>
        <v>270300</v>
      </c>
      <c r="N99" s="318">
        <f t="shared" si="67"/>
        <v>270300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22600</v>
      </c>
      <c r="Y99" s="227">
        <f t="shared" si="76"/>
        <v>247700</v>
      </c>
      <c r="Z99" s="225">
        <f t="shared" si="76"/>
        <v>0</v>
      </c>
      <c r="AA99" s="422">
        <f t="shared" si="70"/>
        <v>270300</v>
      </c>
      <c r="AB99" s="318">
        <f t="shared" si="71"/>
        <v>270300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15760</v>
      </c>
      <c r="K100" s="156">
        <f t="shared" si="67"/>
        <v>91940</v>
      </c>
      <c r="L100" s="153">
        <f t="shared" si="67"/>
        <v>0</v>
      </c>
      <c r="M100" s="423">
        <f t="shared" si="67"/>
        <v>107700</v>
      </c>
      <c r="N100" s="319">
        <f t="shared" si="67"/>
        <v>107700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15760</v>
      </c>
      <c r="Y100" s="156">
        <f>VLOOKUP($AC100,原データ!$D$1:$R$2300,7,FALSE)</f>
        <v>91940</v>
      </c>
      <c r="Z100" s="153">
        <f>VLOOKUP($AC100,原データ!$D$1:$R$2300,8,FALSE)</f>
        <v>0</v>
      </c>
      <c r="AA100" s="423">
        <f t="shared" si="70"/>
        <v>107700</v>
      </c>
      <c r="AB100" s="319">
        <f t="shared" si="71"/>
        <v>107700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135240</v>
      </c>
      <c r="L102" s="153">
        <f t="shared" si="67"/>
        <v>0</v>
      </c>
      <c r="M102" s="423">
        <f t="shared" si="67"/>
        <v>135240</v>
      </c>
      <c r="N102" s="319">
        <f t="shared" si="67"/>
        <v>135240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135240</v>
      </c>
      <c r="Z102" s="153">
        <f>VLOOKUP($AC102,原データ!$D$1:$R$2300,8,FALSE)</f>
        <v>0</v>
      </c>
      <c r="AA102" s="423">
        <f t="shared" si="70"/>
        <v>135240</v>
      </c>
      <c r="AB102" s="319">
        <f t="shared" si="71"/>
        <v>135240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6840</v>
      </c>
      <c r="K104" s="164">
        <f t="shared" si="67"/>
        <v>20520</v>
      </c>
      <c r="L104" s="161">
        <f t="shared" si="67"/>
        <v>0</v>
      </c>
      <c r="M104" s="424">
        <f t="shared" si="67"/>
        <v>27360</v>
      </c>
      <c r="N104" s="320">
        <f t="shared" si="67"/>
        <v>27360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20520</v>
      </c>
      <c r="Z104" s="161">
        <f>VLOOKUP($AC104,原データ!$D$1:$R$2300,8,FALSE)</f>
        <v>0</v>
      </c>
      <c r="AA104" s="424">
        <f t="shared" si="70"/>
        <v>27360</v>
      </c>
      <c r="AB104" s="320">
        <f t="shared" si="71"/>
        <v>27360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256180</v>
      </c>
      <c r="I105" s="227">
        <f t="shared" si="67"/>
        <v>322610</v>
      </c>
      <c r="J105" s="227">
        <f t="shared" si="67"/>
        <v>480540</v>
      </c>
      <c r="K105" s="227">
        <f t="shared" si="67"/>
        <v>830680</v>
      </c>
      <c r="L105" s="225">
        <f t="shared" si="67"/>
        <v>20220</v>
      </c>
      <c r="M105" s="422">
        <f t="shared" si="67"/>
        <v>1910230</v>
      </c>
      <c r="N105" s="318">
        <f t="shared" si="67"/>
        <v>1910230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256180</v>
      </c>
      <c r="W105" s="227">
        <f t="shared" si="78"/>
        <v>322610</v>
      </c>
      <c r="X105" s="227">
        <f t="shared" si="78"/>
        <v>480540</v>
      </c>
      <c r="Y105" s="227">
        <f t="shared" si="78"/>
        <v>830680</v>
      </c>
      <c r="Z105" s="225">
        <f t="shared" si="78"/>
        <v>20220</v>
      </c>
      <c r="AA105" s="422">
        <f t="shared" si="70"/>
        <v>1910230</v>
      </c>
      <c r="AB105" s="318">
        <f t="shared" si="71"/>
        <v>1910230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256180</v>
      </c>
      <c r="I106" s="156">
        <f t="shared" si="67"/>
        <v>322610</v>
      </c>
      <c r="J106" s="156">
        <f t="shared" si="67"/>
        <v>0</v>
      </c>
      <c r="K106" s="156">
        <f t="shared" si="67"/>
        <v>0</v>
      </c>
      <c r="L106" s="153">
        <f t="shared" si="67"/>
        <v>20220</v>
      </c>
      <c r="M106" s="423">
        <f t="shared" si="67"/>
        <v>599010</v>
      </c>
      <c r="N106" s="319">
        <f t="shared" si="67"/>
        <v>599010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256180</v>
      </c>
      <c r="W106" s="156">
        <f>VLOOKUP($AC106,原データ!$D$1:$R$2300,5,FALSE)</f>
        <v>322610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20220</v>
      </c>
      <c r="AA106" s="423">
        <f t="shared" si="70"/>
        <v>599010</v>
      </c>
      <c r="AB106" s="319">
        <f t="shared" si="71"/>
        <v>599010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480540</v>
      </c>
      <c r="K107" s="164">
        <f t="shared" si="67"/>
        <v>830680</v>
      </c>
      <c r="L107" s="161">
        <f t="shared" si="67"/>
        <v>0</v>
      </c>
      <c r="M107" s="424">
        <f t="shared" si="67"/>
        <v>1311220</v>
      </c>
      <c r="N107" s="320">
        <f t="shared" si="67"/>
        <v>1311220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480540</v>
      </c>
      <c r="Y107" s="164">
        <f>VLOOKUP($AC107,原データ!$D$1:$R$2300,7,FALSE)</f>
        <v>830680</v>
      </c>
      <c r="Z107" s="161">
        <f>VLOOKUP($AC107,原データ!$D$1:$R$2300,8,FALSE)</f>
        <v>0</v>
      </c>
      <c r="AA107" s="424">
        <f t="shared" si="70"/>
        <v>1311220</v>
      </c>
      <c r="AB107" s="320">
        <f t="shared" si="71"/>
        <v>1311220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210000</v>
      </c>
      <c r="F113" s="422">
        <f t="shared" si="67"/>
        <v>210000</v>
      </c>
      <c r="G113" s="226">
        <f t="shared" si="67"/>
        <v>0</v>
      </c>
      <c r="H113" s="227">
        <f t="shared" si="67"/>
        <v>2500</v>
      </c>
      <c r="I113" s="227">
        <f t="shared" si="67"/>
        <v>37300</v>
      </c>
      <c r="J113" s="227">
        <f t="shared" si="67"/>
        <v>15000</v>
      </c>
      <c r="K113" s="227">
        <f t="shared" si="67"/>
        <v>62320</v>
      </c>
      <c r="L113" s="225">
        <f t="shared" si="67"/>
        <v>14250</v>
      </c>
      <c r="M113" s="422">
        <f t="shared" si="67"/>
        <v>131370</v>
      </c>
      <c r="N113" s="318">
        <f t="shared" si="67"/>
        <v>341370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10000</v>
      </c>
      <c r="T113" s="422">
        <f t="shared" si="68"/>
        <v>10000</v>
      </c>
      <c r="U113" s="226">
        <f t="shared" ref="U113:Z113" si="82">SUM(U114:U116)</f>
        <v>0</v>
      </c>
      <c r="V113" s="227">
        <f t="shared" si="82"/>
        <v>2500</v>
      </c>
      <c r="W113" s="227">
        <f t="shared" si="82"/>
        <v>37300</v>
      </c>
      <c r="X113" s="227">
        <f t="shared" si="82"/>
        <v>15000</v>
      </c>
      <c r="Y113" s="227">
        <f t="shared" si="82"/>
        <v>62320</v>
      </c>
      <c r="Z113" s="225">
        <f t="shared" si="82"/>
        <v>14250</v>
      </c>
      <c r="AA113" s="422">
        <f t="shared" si="70"/>
        <v>131370</v>
      </c>
      <c r="AB113" s="318">
        <f t="shared" si="71"/>
        <v>141370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200000</v>
      </c>
      <c r="AI113" s="422">
        <f t="shared" si="72"/>
        <v>200000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200000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10000</v>
      </c>
      <c r="F114" s="423">
        <f t="shared" si="67"/>
        <v>10000</v>
      </c>
      <c r="G114" s="155">
        <f t="shared" si="67"/>
        <v>0</v>
      </c>
      <c r="H114" s="156">
        <f t="shared" si="67"/>
        <v>2500</v>
      </c>
      <c r="I114" s="156">
        <f t="shared" si="67"/>
        <v>37300</v>
      </c>
      <c r="J114" s="156">
        <f t="shared" si="67"/>
        <v>15000</v>
      </c>
      <c r="K114" s="156">
        <f t="shared" si="67"/>
        <v>62320</v>
      </c>
      <c r="L114" s="153">
        <f t="shared" si="67"/>
        <v>14250</v>
      </c>
      <c r="M114" s="423">
        <f t="shared" si="67"/>
        <v>131370</v>
      </c>
      <c r="N114" s="319">
        <f t="shared" si="67"/>
        <v>141370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10000</v>
      </c>
      <c r="T114" s="423">
        <f t="shared" si="68"/>
        <v>10000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37300</v>
      </c>
      <c r="X114" s="156">
        <f>VLOOKUP($AC114,原データ!$D$1:$R$2300,6,FALSE)</f>
        <v>15000</v>
      </c>
      <c r="Y114" s="156">
        <f>VLOOKUP($AC114,原データ!$D$1:$R$2300,7,FALSE)</f>
        <v>62320</v>
      </c>
      <c r="Z114" s="153">
        <f>VLOOKUP($AC114,原データ!$D$1:$R$2300,8,FALSE)</f>
        <v>14250</v>
      </c>
      <c r="AA114" s="423">
        <f t="shared" si="70"/>
        <v>131370</v>
      </c>
      <c r="AB114" s="319">
        <f t="shared" si="71"/>
        <v>141370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200000</v>
      </c>
      <c r="F116" s="424">
        <f t="shared" si="67"/>
        <v>200000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200000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72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200000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264640</v>
      </c>
      <c r="L117" s="168">
        <f t="shared" si="67"/>
        <v>0</v>
      </c>
      <c r="M117" s="425">
        <f t="shared" si="67"/>
        <v>264640</v>
      </c>
      <c r="N117" s="316">
        <f t="shared" si="67"/>
        <v>264640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264640</v>
      </c>
      <c r="Z117" s="168">
        <f>VLOOKUP($AC117,原データ!$D$1:$R$2300,8,FALSE)</f>
        <v>0</v>
      </c>
      <c r="AA117" s="425">
        <f t="shared" si="70"/>
        <v>264640</v>
      </c>
      <c r="AB117" s="316">
        <f t="shared" si="71"/>
        <v>264640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302600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302600</v>
      </c>
      <c r="N120" s="316">
        <f t="shared" si="67"/>
        <v>302600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302600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302600</v>
      </c>
      <c r="AB120" s="316">
        <f t="shared" si="71"/>
        <v>302600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302600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302600</v>
      </c>
      <c r="N132" s="321">
        <f t="shared" si="96"/>
        <v>302600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302600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302600</v>
      </c>
      <c r="AB132" s="316">
        <f t="shared" si="71"/>
        <v>302600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364920</v>
      </c>
      <c r="K134" s="315">
        <f t="shared" si="93"/>
        <v>0</v>
      </c>
      <c r="L134" s="312">
        <f t="shared" si="94"/>
        <v>-62240</v>
      </c>
      <c r="M134" s="313">
        <f t="shared" si="95"/>
        <v>302680</v>
      </c>
      <c r="N134" s="316">
        <f t="shared" si="96"/>
        <v>302680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364920</v>
      </c>
      <c r="Y134" s="315">
        <f t="shared" si="101"/>
        <v>0</v>
      </c>
      <c r="Z134" s="312">
        <f t="shared" si="101"/>
        <v>-62240</v>
      </c>
      <c r="AA134" s="313">
        <f t="shared" si="70"/>
        <v>302680</v>
      </c>
      <c r="AB134" s="316">
        <f t="shared" si="71"/>
        <v>302680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364920</v>
      </c>
      <c r="K136" s="171">
        <f t="shared" si="93"/>
        <v>0</v>
      </c>
      <c r="L136" s="168">
        <f t="shared" si="94"/>
        <v>-62240</v>
      </c>
      <c r="M136" s="425">
        <f t="shared" si="95"/>
        <v>302680</v>
      </c>
      <c r="N136" s="316">
        <f t="shared" si="96"/>
        <v>302680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364920</v>
      </c>
      <c r="Y136" s="171">
        <f>VLOOKUP($AC136,原データ!$D$1:$R$2300,7,FALSE)</f>
        <v>0</v>
      </c>
      <c r="Z136" s="168">
        <f>VLOOKUP($AC136,原データ!$D$1:$R$2300,8,FALSE)</f>
        <v>-62240</v>
      </c>
      <c r="AA136" s="425">
        <f t="shared" si="70"/>
        <v>302680</v>
      </c>
      <c r="AB136" s="316">
        <f t="shared" si="71"/>
        <v>302680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210000</v>
      </c>
      <c r="F139" s="417">
        <f t="shared" si="89"/>
        <v>210000</v>
      </c>
      <c r="G139" s="418">
        <f>U139+AJ139</f>
        <v>0</v>
      </c>
      <c r="H139" s="419">
        <f t="shared" si="90"/>
        <v>561280</v>
      </c>
      <c r="I139" s="419">
        <f t="shared" si="91"/>
        <v>359910</v>
      </c>
      <c r="J139" s="419">
        <f t="shared" si="92"/>
        <v>883060</v>
      </c>
      <c r="K139" s="419">
        <f t="shared" si="93"/>
        <v>1405340</v>
      </c>
      <c r="L139" s="416">
        <f t="shared" si="94"/>
        <v>-27770</v>
      </c>
      <c r="M139" s="417">
        <f t="shared" si="95"/>
        <v>3181820</v>
      </c>
      <c r="N139" s="420">
        <f t="shared" si="96"/>
        <v>3391820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10000</v>
      </c>
      <c r="T139" s="417">
        <f t="shared" si="68"/>
        <v>10000</v>
      </c>
      <c r="U139" s="418">
        <f t="shared" ref="U139:Z139" si="103">SUM(U98,U120,U134,U119)</f>
        <v>0</v>
      </c>
      <c r="V139" s="418">
        <f t="shared" si="103"/>
        <v>561280</v>
      </c>
      <c r="W139" s="418">
        <f t="shared" si="103"/>
        <v>359910</v>
      </c>
      <c r="X139" s="418">
        <f t="shared" si="103"/>
        <v>883060</v>
      </c>
      <c r="Y139" s="418">
        <f t="shared" si="103"/>
        <v>1405340</v>
      </c>
      <c r="Z139" s="418">
        <f t="shared" si="103"/>
        <v>-27770</v>
      </c>
      <c r="AA139" s="417">
        <f t="shared" si="70"/>
        <v>3181820</v>
      </c>
      <c r="AB139" s="420">
        <f t="shared" si="71"/>
        <v>3191820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200000</v>
      </c>
      <c r="AI139" s="417">
        <f t="shared" si="72"/>
        <v>200000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200000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147000</v>
      </c>
      <c r="F141" s="313">
        <f t="shared" si="105"/>
        <v>147000</v>
      </c>
      <c r="G141" s="314">
        <f t="shared" si="105"/>
        <v>0</v>
      </c>
      <c r="H141" s="315">
        <f t="shared" si="105"/>
        <v>181076</v>
      </c>
      <c r="I141" s="315">
        <f t="shared" si="105"/>
        <v>251937</v>
      </c>
      <c r="J141" s="315">
        <f t="shared" si="105"/>
        <v>362698</v>
      </c>
      <c r="K141" s="315">
        <f t="shared" si="105"/>
        <v>983738</v>
      </c>
      <c r="L141" s="312">
        <f t="shared" si="105"/>
        <v>24129</v>
      </c>
      <c r="M141" s="313">
        <f t="shared" si="105"/>
        <v>1803578</v>
      </c>
      <c r="N141" s="316">
        <f t="shared" si="105"/>
        <v>1950578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7000</v>
      </c>
      <c r="T141" s="313">
        <f t="shared" ref="T141:T182" si="106">SUM(R141:S141)</f>
        <v>7000</v>
      </c>
      <c r="U141" s="314">
        <f t="shared" ref="U141:Z141" si="107">SUM(U142,U148,U151,U156,U160,U161)</f>
        <v>0</v>
      </c>
      <c r="V141" s="314">
        <f t="shared" si="107"/>
        <v>181076</v>
      </c>
      <c r="W141" s="314">
        <f t="shared" si="107"/>
        <v>251937</v>
      </c>
      <c r="X141" s="314">
        <f t="shared" si="107"/>
        <v>362698</v>
      </c>
      <c r="Y141" s="314">
        <f t="shared" si="107"/>
        <v>983738</v>
      </c>
      <c r="Z141" s="314">
        <f t="shared" si="107"/>
        <v>24129</v>
      </c>
      <c r="AA141" s="313">
        <f t="shared" ref="AA141:AA182" si="108">SUM(U141:Z141)</f>
        <v>1803578</v>
      </c>
      <c r="AB141" s="316">
        <f t="shared" ref="AB141:AB182" si="109">SUM(AA141,T141)</f>
        <v>1810578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140000</v>
      </c>
      <c r="AI141" s="313">
        <f>SUM(AG141:AH141)</f>
        <v>140000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140000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15820</v>
      </c>
      <c r="K142" s="227">
        <f t="shared" si="105"/>
        <v>173390</v>
      </c>
      <c r="L142" s="225">
        <f t="shared" si="105"/>
        <v>0</v>
      </c>
      <c r="M142" s="422">
        <f t="shared" si="105"/>
        <v>189210</v>
      </c>
      <c r="N142" s="318">
        <f t="shared" si="105"/>
        <v>189210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15820</v>
      </c>
      <c r="Y142" s="227">
        <f t="shared" si="113"/>
        <v>173390</v>
      </c>
      <c r="Z142" s="225">
        <f t="shared" si="113"/>
        <v>0</v>
      </c>
      <c r="AA142" s="422">
        <f t="shared" si="108"/>
        <v>189210</v>
      </c>
      <c r="AB142" s="318">
        <f t="shared" si="109"/>
        <v>189210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11032</v>
      </c>
      <c r="K143" s="156">
        <f t="shared" si="105"/>
        <v>64358</v>
      </c>
      <c r="L143" s="153">
        <f t="shared" si="105"/>
        <v>0</v>
      </c>
      <c r="M143" s="423">
        <f t="shared" si="105"/>
        <v>75390</v>
      </c>
      <c r="N143" s="319">
        <f t="shared" si="105"/>
        <v>75390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11032</v>
      </c>
      <c r="Y143" s="156">
        <f>VLOOKUP($AC143,原データ!$D$1:$R$2300,7,FALSE)</f>
        <v>64358</v>
      </c>
      <c r="Z143" s="153">
        <f>VLOOKUP($AC143,原データ!$D$1:$R$2300,8,FALSE)</f>
        <v>0</v>
      </c>
      <c r="AA143" s="423">
        <f t="shared" si="108"/>
        <v>75390</v>
      </c>
      <c r="AB143" s="319">
        <f t="shared" si="109"/>
        <v>75390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94668</v>
      </c>
      <c r="L145" s="153">
        <f t="shared" si="105"/>
        <v>0</v>
      </c>
      <c r="M145" s="423">
        <f t="shared" si="105"/>
        <v>94668</v>
      </c>
      <c r="N145" s="319">
        <f t="shared" si="105"/>
        <v>94668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94668</v>
      </c>
      <c r="Z145" s="153">
        <f>VLOOKUP($AC145,原データ!$D$1:$R$2300,8,FALSE)</f>
        <v>0</v>
      </c>
      <c r="AA145" s="423">
        <f t="shared" si="108"/>
        <v>94668</v>
      </c>
      <c r="AB145" s="319">
        <f t="shared" si="109"/>
        <v>94668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4788</v>
      </c>
      <c r="K147" s="164">
        <f t="shared" si="105"/>
        <v>14364</v>
      </c>
      <c r="L147" s="161">
        <f t="shared" si="105"/>
        <v>0</v>
      </c>
      <c r="M147" s="424">
        <f t="shared" si="105"/>
        <v>19152</v>
      </c>
      <c r="N147" s="320">
        <f t="shared" si="105"/>
        <v>19152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4788</v>
      </c>
      <c r="Y147" s="164">
        <f>VLOOKUP($AC147,原データ!$D$1:$R$2300,7,FALSE)</f>
        <v>14364</v>
      </c>
      <c r="Z147" s="161">
        <f>VLOOKUP($AC147,原データ!$D$1:$R$2300,8,FALSE)</f>
        <v>0</v>
      </c>
      <c r="AA147" s="424">
        <f t="shared" si="108"/>
        <v>19152</v>
      </c>
      <c r="AB147" s="320">
        <f t="shared" si="109"/>
        <v>19152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179326</v>
      </c>
      <c r="I148" s="227">
        <f t="shared" si="105"/>
        <v>225827</v>
      </c>
      <c r="J148" s="227">
        <f t="shared" si="105"/>
        <v>336378</v>
      </c>
      <c r="K148" s="227">
        <f t="shared" si="105"/>
        <v>581476</v>
      </c>
      <c r="L148" s="225">
        <f t="shared" si="105"/>
        <v>14154</v>
      </c>
      <c r="M148" s="422">
        <f t="shared" si="105"/>
        <v>1337161</v>
      </c>
      <c r="N148" s="318">
        <f t="shared" si="105"/>
        <v>1337161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179326</v>
      </c>
      <c r="W148" s="227">
        <f t="shared" si="116"/>
        <v>225827</v>
      </c>
      <c r="X148" s="227">
        <f t="shared" si="116"/>
        <v>336378</v>
      </c>
      <c r="Y148" s="227">
        <f t="shared" si="116"/>
        <v>581476</v>
      </c>
      <c r="Z148" s="225">
        <f t="shared" si="116"/>
        <v>14154</v>
      </c>
      <c r="AA148" s="422">
        <f t="shared" si="108"/>
        <v>1337161</v>
      </c>
      <c r="AB148" s="318">
        <f t="shared" si="109"/>
        <v>1337161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179326</v>
      </c>
      <c r="I149" s="156">
        <f t="shared" si="105"/>
        <v>225827</v>
      </c>
      <c r="J149" s="156">
        <f t="shared" si="105"/>
        <v>0</v>
      </c>
      <c r="K149" s="156">
        <f t="shared" si="105"/>
        <v>0</v>
      </c>
      <c r="L149" s="153">
        <f t="shared" si="105"/>
        <v>14154</v>
      </c>
      <c r="M149" s="423">
        <f t="shared" si="105"/>
        <v>419307</v>
      </c>
      <c r="N149" s="319">
        <f t="shared" si="105"/>
        <v>419307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179326</v>
      </c>
      <c r="W149" s="156">
        <f>VLOOKUP($AC149,原データ!$D$1:$R$2300,5,FALSE)</f>
        <v>225827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14154</v>
      </c>
      <c r="AA149" s="423">
        <f t="shared" si="108"/>
        <v>419307</v>
      </c>
      <c r="AB149" s="319">
        <f t="shared" si="109"/>
        <v>419307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336378</v>
      </c>
      <c r="K150" s="164">
        <f t="shared" si="105"/>
        <v>581476</v>
      </c>
      <c r="L150" s="161">
        <f t="shared" si="105"/>
        <v>0</v>
      </c>
      <c r="M150" s="424">
        <f t="shared" si="105"/>
        <v>917854</v>
      </c>
      <c r="N150" s="320">
        <f t="shared" si="105"/>
        <v>917854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336378</v>
      </c>
      <c r="Y150" s="164">
        <f>VLOOKUP($AC150,原データ!$D$1:$R$2300,7,FALSE)</f>
        <v>581476</v>
      </c>
      <c r="Z150" s="161">
        <f>VLOOKUP($AC150,原データ!$D$1:$R$2300,8,FALSE)</f>
        <v>0</v>
      </c>
      <c r="AA150" s="424">
        <f t="shared" si="108"/>
        <v>917854</v>
      </c>
      <c r="AB150" s="320">
        <f t="shared" si="109"/>
        <v>917854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147000</v>
      </c>
      <c r="F156" s="422">
        <f t="shared" si="105"/>
        <v>147000</v>
      </c>
      <c r="G156" s="226">
        <f t="shared" si="105"/>
        <v>0</v>
      </c>
      <c r="H156" s="227">
        <f t="shared" si="105"/>
        <v>1750</v>
      </c>
      <c r="I156" s="227">
        <f t="shared" si="105"/>
        <v>26110</v>
      </c>
      <c r="J156" s="227">
        <f t="shared" si="105"/>
        <v>10500</v>
      </c>
      <c r="K156" s="227">
        <f t="shared" si="105"/>
        <v>43624</v>
      </c>
      <c r="L156" s="225">
        <f t="shared" si="105"/>
        <v>9975</v>
      </c>
      <c r="M156" s="422">
        <f t="shared" si="105"/>
        <v>91959</v>
      </c>
      <c r="N156" s="318">
        <f t="shared" si="105"/>
        <v>238959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7000</v>
      </c>
      <c r="T156" s="422">
        <f t="shared" si="106"/>
        <v>7000</v>
      </c>
      <c r="U156" s="226">
        <f t="shared" ref="U156:Z156" si="120">SUM(U157:U159)</f>
        <v>0</v>
      </c>
      <c r="V156" s="227">
        <f t="shared" si="120"/>
        <v>1750</v>
      </c>
      <c r="W156" s="227">
        <f t="shared" si="120"/>
        <v>26110</v>
      </c>
      <c r="X156" s="227">
        <f t="shared" si="120"/>
        <v>10500</v>
      </c>
      <c r="Y156" s="227">
        <f t="shared" si="120"/>
        <v>43624</v>
      </c>
      <c r="Z156" s="225">
        <f t="shared" si="120"/>
        <v>9975</v>
      </c>
      <c r="AA156" s="422">
        <f t="shared" si="108"/>
        <v>91959</v>
      </c>
      <c r="AB156" s="318">
        <f t="shared" si="109"/>
        <v>98959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140000</v>
      </c>
      <c r="AI156" s="422">
        <f t="shared" si="114"/>
        <v>140000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140000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7000</v>
      </c>
      <c r="F157" s="423">
        <f t="shared" si="105"/>
        <v>7000</v>
      </c>
      <c r="G157" s="155">
        <f t="shared" si="105"/>
        <v>0</v>
      </c>
      <c r="H157" s="156">
        <f t="shared" si="105"/>
        <v>1750</v>
      </c>
      <c r="I157" s="156">
        <f t="shared" si="105"/>
        <v>26110</v>
      </c>
      <c r="J157" s="156">
        <f t="shared" si="105"/>
        <v>10500</v>
      </c>
      <c r="K157" s="156">
        <f t="shared" si="105"/>
        <v>43624</v>
      </c>
      <c r="L157" s="153">
        <f t="shared" si="105"/>
        <v>9975</v>
      </c>
      <c r="M157" s="423">
        <f t="shared" si="105"/>
        <v>91959</v>
      </c>
      <c r="N157" s="319">
        <f t="shared" si="105"/>
        <v>98959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7000</v>
      </c>
      <c r="T157" s="423">
        <f t="shared" si="106"/>
        <v>7000</v>
      </c>
      <c r="U157" s="155">
        <f>VLOOKUP($AC157,原データ!$D$1:$R$2300,3,FALSE)</f>
        <v>0</v>
      </c>
      <c r="V157" s="156">
        <f>VLOOKUP($AC157,原データ!$D$1:$R$2300,4,FALSE)</f>
        <v>1750</v>
      </c>
      <c r="W157" s="156">
        <f>VLOOKUP($AC157,原データ!$D$1:$R$2300,5,FALSE)</f>
        <v>26110</v>
      </c>
      <c r="X157" s="156">
        <f>VLOOKUP($AC157,原データ!$D$1:$R$2300,6,FALSE)</f>
        <v>10500</v>
      </c>
      <c r="Y157" s="156">
        <f>VLOOKUP($AC157,原データ!$D$1:$R$2300,7,FALSE)</f>
        <v>43624</v>
      </c>
      <c r="Z157" s="153">
        <f>VLOOKUP($AC157,原データ!$D$1:$R$2300,8,FALSE)</f>
        <v>9975</v>
      </c>
      <c r="AA157" s="423">
        <f t="shared" si="108"/>
        <v>91959</v>
      </c>
      <c r="AB157" s="319">
        <f t="shared" si="109"/>
        <v>98959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140000</v>
      </c>
      <c r="F159" s="424">
        <f t="shared" si="105"/>
        <v>140000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140000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140000</v>
      </c>
      <c r="AI159" s="424">
        <f t="shared" si="114"/>
        <v>140000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140000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185248</v>
      </c>
      <c r="L160" s="168">
        <f t="shared" si="105"/>
        <v>0</v>
      </c>
      <c r="M160" s="425">
        <f t="shared" si="105"/>
        <v>185248</v>
      </c>
      <c r="N160" s="316">
        <f t="shared" si="105"/>
        <v>185248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185248</v>
      </c>
      <c r="Z160" s="168">
        <f>VLOOKUP($AC160,原データ!$D$1:$R$2300,8,FALSE)</f>
        <v>0</v>
      </c>
      <c r="AA160" s="425">
        <f t="shared" si="108"/>
        <v>185248</v>
      </c>
      <c r="AB160" s="316">
        <f t="shared" si="109"/>
        <v>185248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211820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211820</v>
      </c>
      <c r="N163" s="316">
        <f t="shared" si="105"/>
        <v>211820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211820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211820</v>
      </c>
      <c r="AB163" s="316">
        <f>SUM(AA163,T163)</f>
        <v>211820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211820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211820</v>
      </c>
      <c r="N175" s="321">
        <f t="shared" si="134"/>
        <v>211820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211820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211820</v>
      </c>
      <c r="AB175" s="316">
        <f t="shared" si="109"/>
        <v>211820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255444</v>
      </c>
      <c r="K177" s="315">
        <f t="shared" si="132"/>
        <v>0</v>
      </c>
      <c r="L177" s="312">
        <f t="shared" si="125"/>
        <v>-43568</v>
      </c>
      <c r="M177" s="313">
        <f t="shared" si="133"/>
        <v>211876</v>
      </c>
      <c r="N177" s="316">
        <f t="shared" si="134"/>
        <v>211876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255444</v>
      </c>
      <c r="Y177" s="315">
        <f t="shared" si="139"/>
        <v>0</v>
      </c>
      <c r="Z177" s="312">
        <f t="shared" si="139"/>
        <v>-43568</v>
      </c>
      <c r="AA177" s="313">
        <f t="shared" si="108"/>
        <v>211876</v>
      </c>
      <c r="AB177" s="316">
        <f t="shared" si="109"/>
        <v>211876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255444</v>
      </c>
      <c r="K179" s="171">
        <f t="shared" si="132"/>
        <v>0</v>
      </c>
      <c r="L179" s="168">
        <f t="shared" si="125"/>
        <v>-43568</v>
      </c>
      <c r="M179" s="425">
        <f t="shared" si="133"/>
        <v>211876</v>
      </c>
      <c r="N179" s="316">
        <f t="shared" si="134"/>
        <v>211876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255444</v>
      </c>
      <c r="Y179" s="171">
        <f>VLOOKUP($AC179,原データ!$D$1:$R$2300,7,FALSE)</f>
        <v>0</v>
      </c>
      <c r="Z179" s="168">
        <f>VLOOKUP($AC179,原データ!$D$1:$R$2300,8,FALSE)</f>
        <v>-43568</v>
      </c>
      <c r="AA179" s="425">
        <f t="shared" si="108"/>
        <v>211876</v>
      </c>
      <c r="AB179" s="316">
        <f t="shared" si="109"/>
        <v>211876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147000</v>
      </c>
      <c r="F182" s="417">
        <f t="shared" si="128"/>
        <v>147000</v>
      </c>
      <c r="G182" s="418">
        <f>U182+AJ182</f>
        <v>0</v>
      </c>
      <c r="H182" s="419">
        <f t="shared" si="129"/>
        <v>392896</v>
      </c>
      <c r="I182" s="419">
        <f t="shared" si="130"/>
        <v>251937</v>
      </c>
      <c r="J182" s="419">
        <f t="shared" si="131"/>
        <v>618142</v>
      </c>
      <c r="K182" s="419">
        <f t="shared" si="132"/>
        <v>983738</v>
      </c>
      <c r="L182" s="416">
        <f t="shared" si="125"/>
        <v>-19439</v>
      </c>
      <c r="M182" s="417">
        <f t="shared" si="133"/>
        <v>2227274</v>
      </c>
      <c r="N182" s="420">
        <f t="shared" si="134"/>
        <v>2374274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7000</v>
      </c>
      <c r="T182" s="417">
        <f t="shared" si="106"/>
        <v>7000</v>
      </c>
      <c r="U182" s="418">
        <f t="shared" ref="U182:Z182" si="141">SUM(U177,U163,U141,U162)</f>
        <v>0</v>
      </c>
      <c r="V182" s="418">
        <f t="shared" si="141"/>
        <v>392896</v>
      </c>
      <c r="W182" s="418">
        <f t="shared" si="141"/>
        <v>251937</v>
      </c>
      <c r="X182" s="418">
        <f t="shared" si="141"/>
        <v>618142</v>
      </c>
      <c r="Y182" s="418">
        <f t="shared" si="141"/>
        <v>983738</v>
      </c>
      <c r="Z182" s="418">
        <f t="shared" si="141"/>
        <v>-19439</v>
      </c>
      <c r="AA182" s="417">
        <f t="shared" si="108"/>
        <v>2227274</v>
      </c>
      <c r="AB182" s="420">
        <f t="shared" si="109"/>
        <v>2234274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140000</v>
      </c>
      <c r="AI182" s="417">
        <f t="shared" si="114"/>
        <v>140000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140000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恩納村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6</v>
      </c>
      <c r="J8" s="315">
        <f t="shared" ref="J8:J49" si="6">X8+AM8</f>
        <v>2</v>
      </c>
      <c r="K8" s="315">
        <f t="shared" ref="K8:K49" si="7">Y8+AN8</f>
        <v>4</v>
      </c>
      <c r="L8" s="312">
        <f t="shared" ref="L8:L49" si="8">Z8+AO8</f>
        <v>0</v>
      </c>
      <c r="M8" s="313">
        <f t="shared" ref="M8:M49" si="9">AA8+AP8</f>
        <v>13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6</v>
      </c>
      <c r="X8" s="314">
        <f t="shared" si="12"/>
        <v>2</v>
      </c>
      <c r="Y8" s="314">
        <f t="shared" si="12"/>
        <v>4</v>
      </c>
      <c r="Z8" s="314">
        <f t="shared" si="12"/>
        <v>0</v>
      </c>
      <c r="AA8" s="313">
        <f>SUM(U8:Z8)</f>
        <v>13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3</v>
      </c>
      <c r="L9" s="225">
        <f t="shared" si="8"/>
        <v>0</v>
      </c>
      <c r="M9" s="422">
        <f t="shared" si="9"/>
        <v>6</v>
      </c>
      <c r="N9" s="318">
        <f t="shared" si="10"/>
        <v>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3</v>
      </c>
      <c r="Z9" s="225">
        <f t="shared" si="16"/>
        <v>0</v>
      </c>
      <c r="AA9" s="422">
        <f>SUM(U9:Z9)</f>
        <v>6</v>
      </c>
      <c r="AB9" s="318">
        <f t="shared" ref="AB9:AB47" si="17">SUM(AA9,T9)</f>
        <v>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2</v>
      </c>
      <c r="L14" s="161">
        <f t="shared" si="8"/>
        <v>0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3</v>
      </c>
      <c r="N15" s="318">
        <f t="shared" si="10"/>
        <v>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3</v>
      </c>
      <c r="AB15" s="318">
        <f t="shared" si="17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3</v>
      </c>
      <c r="N16" s="319">
        <f t="shared" si="10"/>
        <v>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3</v>
      </c>
      <c r="AB16" s="319">
        <f t="shared" si="17"/>
        <v>3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1</v>
      </c>
      <c r="L23" s="225">
        <f t="shared" si="8"/>
        <v>0</v>
      </c>
      <c r="M23" s="422">
        <f t="shared" si="9"/>
        <v>4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1</v>
      </c>
      <c r="Z23" s="225">
        <f>SUM(Z24:Z26)</f>
        <v>0</v>
      </c>
      <c r="AA23" s="422">
        <f t="shared" si="20"/>
        <v>4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1</v>
      </c>
      <c r="L24" s="153">
        <f t="shared" si="8"/>
        <v>0</v>
      </c>
      <c r="M24" s="423">
        <f t="shared" si="9"/>
        <v>4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2</v>
      </c>
      <c r="J29" s="315">
        <f t="shared" si="6"/>
        <v>1</v>
      </c>
      <c r="K29" s="315">
        <f t="shared" si="7"/>
        <v>1</v>
      </c>
      <c r="L29" s="312">
        <f t="shared" si="8"/>
        <v>0</v>
      </c>
      <c r="M29" s="313">
        <f t="shared" si="9"/>
        <v>5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2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0</v>
      </c>
      <c r="AA29" s="425">
        <f t="shared" si="20"/>
        <v>5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1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1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1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9</v>
      </c>
      <c r="J49" s="419">
        <f t="shared" si="6"/>
        <v>3</v>
      </c>
      <c r="K49" s="419">
        <f t="shared" si="7"/>
        <v>5</v>
      </c>
      <c r="L49" s="416">
        <f t="shared" si="8"/>
        <v>1</v>
      </c>
      <c r="M49" s="417">
        <f t="shared" si="9"/>
        <v>20</v>
      </c>
      <c r="N49" s="420">
        <f t="shared" si="10"/>
        <v>22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9</v>
      </c>
      <c r="X49" s="418">
        <f t="shared" si="41"/>
        <v>3</v>
      </c>
      <c r="Y49" s="418">
        <f t="shared" si="41"/>
        <v>5</v>
      </c>
      <c r="Z49" s="418">
        <f t="shared" si="41"/>
        <v>1</v>
      </c>
      <c r="AA49" s="417">
        <f>SUM(U49:Z49)</f>
        <v>20</v>
      </c>
      <c r="AB49" s="420">
        <f>SUM(AA49,T49)</f>
        <v>22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1100</v>
      </c>
      <c r="F51" s="313">
        <f t="shared" ref="F51:F90" si="45">T51+AI51</f>
        <v>1100</v>
      </c>
      <c r="G51" s="314">
        <f t="shared" ref="G51:G90" si="46">U51+AJ51</f>
        <v>0</v>
      </c>
      <c r="H51" s="315">
        <f t="shared" ref="H51:H90" si="47">V51+AK51</f>
        <v>2313</v>
      </c>
      <c r="I51" s="315">
        <f t="shared" ref="I51:I90" si="48">W51+AL51</f>
        <v>26723</v>
      </c>
      <c r="J51" s="315">
        <f t="shared" ref="J51:J90" si="49">X51+AM51</f>
        <v>9733</v>
      </c>
      <c r="K51" s="315">
        <f t="shared" ref="K51:K90" si="50">Y51+AN51</f>
        <v>34042</v>
      </c>
      <c r="L51" s="312">
        <f t="shared" ref="L51:L90" si="51">Z51+AO51</f>
        <v>0</v>
      </c>
      <c r="M51" s="313">
        <f t="shared" ref="M51:M90" si="52">AA51+AP51</f>
        <v>72811</v>
      </c>
      <c r="N51" s="316">
        <f t="shared" ref="N51:N90" si="53">AB51+AQ51</f>
        <v>73911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1100</v>
      </c>
      <c r="T51" s="313">
        <f>SUM(R51:S51)</f>
        <v>1100</v>
      </c>
      <c r="U51" s="314">
        <f t="shared" ref="U51:Z51" si="54">SUM(U52,U58,U61,U66,U68,U69)</f>
        <v>0</v>
      </c>
      <c r="V51" s="314">
        <f t="shared" si="54"/>
        <v>2313</v>
      </c>
      <c r="W51" s="314">
        <f t="shared" si="54"/>
        <v>26723</v>
      </c>
      <c r="X51" s="314">
        <f t="shared" si="54"/>
        <v>9733</v>
      </c>
      <c r="Y51" s="314">
        <f t="shared" si="54"/>
        <v>34042</v>
      </c>
      <c r="Z51" s="314">
        <f t="shared" si="54"/>
        <v>0</v>
      </c>
      <c r="AA51" s="313">
        <f t="shared" ref="AA51:AA90" si="55">SUM(U51:Z51)</f>
        <v>72811</v>
      </c>
      <c r="AB51" s="316">
        <f t="shared" ref="AB51:AB90" si="56">SUM(AA51,T51)</f>
        <v>73911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6934</v>
      </c>
      <c r="J52" s="227">
        <f t="shared" si="49"/>
        <v>8115</v>
      </c>
      <c r="K52" s="227">
        <f t="shared" si="50"/>
        <v>31242</v>
      </c>
      <c r="L52" s="225">
        <f t="shared" si="51"/>
        <v>0</v>
      </c>
      <c r="M52" s="422">
        <f t="shared" si="52"/>
        <v>46291</v>
      </c>
      <c r="N52" s="318">
        <f t="shared" si="53"/>
        <v>46291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6934</v>
      </c>
      <c r="X52" s="227">
        <f t="shared" si="61"/>
        <v>8115</v>
      </c>
      <c r="Y52" s="227">
        <f t="shared" si="61"/>
        <v>31242</v>
      </c>
      <c r="Z52" s="225">
        <f t="shared" si="61"/>
        <v>0</v>
      </c>
      <c r="AA52" s="422">
        <f t="shared" si="55"/>
        <v>46291</v>
      </c>
      <c r="AB52" s="318">
        <f t="shared" si="56"/>
        <v>46291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1315</v>
      </c>
      <c r="J53" s="156">
        <f t="shared" si="49"/>
        <v>0</v>
      </c>
      <c r="K53" s="156">
        <f t="shared" si="50"/>
        <v>30271</v>
      </c>
      <c r="L53" s="153">
        <f t="shared" si="51"/>
        <v>0</v>
      </c>
      <c r="M53" s="423">
        <f t="shared" si="52"/>
        <v>31586</v>
      </c>
      <c r="N53" s="319">
        <f t="shared" si="53"/>
        <v>31586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1315</v>
      </c>
      <c r="X53" s="156">
        <f>VLOOKUP($AC53,原データ!$D$1:$R$2300,6,FALSE)</f>
        <v>0</v>
      </c>
      <c r="Y53" s="156">
        <f>VLOOKUP($AC53,原データ!$D$1:$R$2300,7,FALSE)</f>
        <v>30271</v>
      </c>
      <c r="Z53" s="153">
        <f>VLOOKUP($AC53,原データ!$D$1:$R$2300,8,FALSE)</f>
        <v>0</v>
      </c>
      <c r="AA53" s="423">
        <f t="shared" si="55"/>
        <v>31586</v>
      </c>
      <c r="AB53" s="319">
        <f t="shared" si="56"/>
        <v>31586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5619</v>
      </c>
      <c r="J55" s="156">
        <f t="shared" si="49"/>
        <v>8115</v>
      </c>
      <c r="K55" s="156">
        <f t="shared" si="50"/>
        <v>0</v>
      </c>
      <c r="L55" s="153">
        <f t="shared" si="51"/>
        <v>0</v>
      </c>
      <c r="M55" s="423">
        <f t="shared" si="52"/>
        <v>13734</v>
      </c>
      <c r="N55" s="319">
        <f t="shared" si="53"/>
        <v>13734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5619</v>
      </c>
      <c r="X55" s="156">
        <f>VLOOKUP($AC55,原データ!$D$1:$R$2300,6,FALSE)</f>
        <v>8115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13734</v>
      </c>
      <c r="AB55" s="319">
        <f t="shared" si="56"/>
        <v>13734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971</v>
      </c>
      <c r="L57" s="161">
        <f t="shared" si="51"/>
        <v>0</v>
      </c>
      <c r="M57" s="424">
        <f t="shared" si="52"/>
        <v>971</v>
      </c>
      <c r="N57" s="320">
        <f t="shared" si="53"/>
        <v>971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971</v>
      </c>
      <c r="Z57" s="161">
        <f>VLOOKUP($AC57,原データ!$D$1:$R$2300,8,FALSE)</f>
        <v>0</v>
      </c>
      <c r="AA57" s="424">
        <f t="shared" si="55"/>
        <v>971</v>
      </c>
      <c r="AB57" s="320">
        <f t="shared" si="56"/>
        <v>971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2313</v>
      </c>
      <c r="I58" s="227">
        <f t="shared" si="48"/>
        <v>18565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20878</v>
      </c>
      <c r="N58" s="318">
        <f t="shared" si="53"/>
        <v>20878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2313</v>
      </c>
      <c r="W58" s="227">
        <f t="shared" si="64"/>
        <v>18565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20878</v>
      </c>
      <c r="AB58" s="318">
        <f t="shared" si="56"/>
        <v>20878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2313</v>
      </c>
      <c r="I59" s="156">
        <f t="shared" si="48"/>
        <v>18565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20878</v>
      </c>
      <c r="N59" s="319">
        <f t="shared" si="53"/>
        <v>20878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2313</v>
      </c>
      <c r="W59" s="156">
        <f>VLOOKUP($AC59,原データ!$D$1:$R$2300,5,FALSE)</f>
        <v>18565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20878</v>
      </c>
      <c r="AB59" s="319">
        <f t="shared" si="56"/>
        <v>20878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1100</v>
      </c>
      <c r="F66" s="422">
        <f t="shared" si="45"/>
        <v>1100</v>
      </c>
      <c r="G66" s="226">
        <f t="shared" si="46"/>
        <v>0</v>
      </c>
      <c r="H66" s="227">
        <f t="shared" si="47"/>
        <v>0</v>
      </c>
      <c r="I66" s="227">
        <f t="shared" si="48"/>
        <v>1224</v>
      </c>
      <c r="J66" s="227">
        <f t="shared" si="49"/>
        <v>1618</v>
      </c>
      <c r="K66" s="227">
        <f t="shared" si="50"/>
        <v>2800</v>
      </c>
      <c r="L66" s="225">
        <f t="shared" si="51"/>
        <v>0</v>
      </c>
      <c r="M66" s="422">
        <f t="shared" si="52"/>
        <v>5642</v>
      </c>
      <c r="N66" s="318">
        <f t="shared" si="53"/>
        <v>6742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1100</v>
      </c>
      <c r="T66" s="422">
        <f t="shared" si="62"/>
        <v>1100</v>
      </c>
      <c r="U66" s="226">
        <f t="shared" si="69"/>
        <v>0</v>
      </c>
      <c r="V66" s="227">
        <f t="shared" si="69"/>
        <v>0</v>
      </c>
      <c r="W66" s="227">
        <f t="shared" si="69"/>
        <v>1224</v>
      </c>
      <c r="X66" s="227">
        <f t="shared" si="69"/>
        <v>1618</v>
      </c>
      <c r="Y66" s="227">
        <f t="shared" si="69"/>
        <v>2800</v>
      </c>
      <c r="Z66" s="225">
        <f t="shared" si="69"/>
        <v>0</v>
      </c>
      <c r="AA66" s="422">
        <f t="shared" si="55"/>
        <v>5642</v>
      </c>
      <c r="AB66" s="318">
        <f t="shared" si="56"/>
        <v>6742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1100</v>
      </c>
      <c r="F67" s="424">
        <f t="shared" si="45"/>
        <v>1100</v>
      </c>
      <c r="G67" s="163">
        <f t="shared" si="46"/>
        <v>0</v>
      </c>
      <c r="H67" s="164">
        <f t="shared" si="47"/>
        <v>0</v>
      </c>
      <c r="I67" s="164">
        <f t="shared" si="48"/>
        <v>1224</v>
      </c>
      <c r="J67" s="164">
        <f t="shared" si="49"/>
        <v>1618</v>
      </c>
      <c r="K67" s="164">
        <f t="shared" si="50"/>
        <v>2800</v>
      </c>
      <c r="L67" s="161">
        <f t="shared" si="51"/>
        <v>0</v>
      </c>
      <c r="M67" s="424">
        <f t="shared" si="52"/>
        <v>5642</v>
      </c>
      <c r="N67" s="320">
        <f t="shared" si="53"/>
        <v>6742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1100</v>
      </c>
      <c r="T67" s="424">
        <f t="shared" si="62"/>
        <v>1100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1224</v>
      </c>
      <c r="X67" s="164">
        <f>VLOOKUP($AC67,原データ!$D$1:$R$2300,6,FALSE)</f>
        <v>1618</v>
      </c>
      <c r="Y67" s="164">
        <f>VLOOKUP($AC67,原データ!$D$1:$R$2300,7,FALSE)</f>
        <v>2800</v>
      </c>
      <c r="Z67" s="161">
        <f>VLOOKUP($AC67,原データ!$D$1:$R$2300,8,FALSE)</f>
        <v>0</v>
      </c>
      <c r="AA67" s="424">
        <f t="shared" si="55"/>
        <v>5642</v>
      </c>
      <c r="AB67" s="320">
        <f t="shared" si="56"/>
        <v>6742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438</v>
      </c>
      <c r="F70" s="313">
        <f t="shared" si="45"/>
        <v>438</v>
      </c>
      <c r="G70" s="314">
        <f t="shared" si="46"/>
        <v>0</v>
      </c>
      <c r="H70" s="315">
        <f t="shared" si="47"/>
        <v>1507</v>
      </c>
      <c r="I70" s="315">
        <f t="shared" si="48"/>
        <v>2298</v>
      </c>
      <c r="J70" s="315">
        <f t="shared" si="49"/>
        <v>1734</v>
      </c>
      <c r="K70" s="315">
        <f t="shared" si="50"/>
        <v>1832</v>
      </c>
      <c r="L70" s="312">
        <f t="shared" si="51"/>
        <v>0</v>
      </c>
      <c r="M70" s="313">
        <f t="shared" si="52"/>
        <v>7371</v>
      </c>
      <c r="N70" s="316">
        <f t="shared" si="53"/>
        <v>7809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438</v>
      </c>
      <c r="T70" s="425">
        <f t="shared" si="62"/>
        <v>438</v>
      </c>
      <c r="U70" s="170">
        <f>VLOOKUP($AC70,原データ!$D$1:$R$2300,3,FALSE)</f>
        <v>0</v>
      </c>
      <c r="V70" s="171">
        <f>VLOOKUP($AC70,原データ!$D$1:$R$2300,4,FALSE)</f>
        <v>1507</v>
      </c>
      <c r="W70" s="171">
        <f>VLOOKUP($AC70,原データ!$D$1:$R$2300,5,FALSE)</f>
        <v>2298</v>
      </c>
      <c r="X70" s="171">
        <f>VLOOKUP($AC70,原データ!$D$1:$R$2300,6,FALSE)</f>
        <v>1734</v>
      </c>
      <c r="Y70" s="171">
        <f>VLOOKUP($AC70,原データ!$D$1:$R$2300,7,FALSE)</f>
        <v>1832</v>
      </c>
      <c r="Z70" s="168">
        <f>VLOOKUP($AC70,原データ!$D$1:$R$2300,8,FALSE)</f>
        <v>0</v>
      </c>
      <c r="AA70" s="425">
        <f t="shared" si="55"/>
        <v>7371</v>
      </c>
      <c r="AB70" s="316">
        <f t="shared" si="56"/>
        <v>7809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38201</v>
      </c>
      <c r="J85" s="315">
        <f t="shared" si="49"/>
        <v>0</v>
      </c>
      <c r="K85" s="315">
        <f t="shared" si="50"/>
        <v>0</v>
      </c>
      <c r="L85" s="312">
        <f t="shared" si="51"/>
        <v>43942</v>
      </c>
      <c r="M85" s="313">
        <f t="shared" si="52"/>
        <v>82143</v>
      </c>
      <c r="N85" s="316">
        <f t="shared" si="53"/>
        <v>82143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38201</v>
      </c>
      <c r="X85" s="315">
        <f t="shared" si="80"/>
        <v>0</v>
      </c>
      <c r="Y85" s="315">
        <f t="shared" si="80"/>
        <v>0</v>
      </c>
      <c r="Z85" s="312">
        <f t="shared" si="80"/>
        <v>43942</v>
      </c>
      <c r="AA85" s="313">
        <f t="shared" si="55"/>
        <v>82143</v>
      </c>
      <c r="AB85" s="316">
        <f t="shared" si="56"/>
        <v>82143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38201</v>
      </c>
      <c r="J87" s="171">
        <f t="shared" si="49"/>
        <v>0</v>
      </c>
      <c r="K87" s="171">
        <f t="shared" si="50"/>
        <v>0</v>
      </c>
      <c r="L87" s="168">
        <f t="shared" si="51"/>
        <v>43942</v>
      </c>
      <c r="M87" s="425">
        <f t="shared" si="52"/>
        <v>82143</v>
      </c>
      <c r="N87" s="316">
        <f t="shared" si="53"/>
        <v>82143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38201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43942</v>
      </c>
      <c r="AA87" s="425">
        <f t="shared" si="55"/>
        <v>82143</v>
      </c>
      <c r="AB87" s="316">
        <f t="shared" si="56"/>
        <v>82143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1538</v>
      </c>
      <c r="F90" s="417">
        <f t="shared" si="45"/>
        <v>1538</v>
      </c>
      <c r="G90" s="418">
        <f t="shared" si="46"/>
        <v>0</v>
      </c>
      <c r="H90" s="419">
        <f t="shared" si="47"/>
        <v>3820</v>
      </c>
      <c r="I90" s="419">
        <f t="shared" si="48"/>
        <v>67222</v>
      </c>
      <c r="J90" s="419">
        <f t="shared" si="49"/>
        <v>11467</v>
      </c>
      <c r="K90" s="419">
        <f t="shared" si="50"/>
        <v>35874</v>
      </c>
      <c r="L90" s="416">
        <f t="shared" si="51"/>
        <v>43942</v>
      </c>
      <c r="M90" s="417">
        <f t="shared" si="52"/>
        <v>162325</v>
      </c>
      <c r="N90" s="420">
        <f t="shared" si="53"/>
        <v>163863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1538</v>
      </c>
      <c r="T90" s="417">
        <f>SUM(R90:S90)</f>
        <v>1538</v>
      </c>
      <c r="U90" s="418">
        <f t="shared" ref="U90:Z90" si="83">SUM(U85,U71,U51,U70)</f>
        <v>0</v>
      </c>
      <c r="V90" s="418">
        <f t="shared" si="83"/>
        <v>3820</v>
      </c>
      <c r="W90" s="418">
        <f t="shared" si="83"/>
        <v>67222</v>
      </c>
      <c r="X90" s="418">
        <f t="shared" si="83"/>
        <v>11467</v>
      </c>
      <c r="Y90" s="418">
        <f t="shared" si="83"/>
        <v>35874</v>
      </c>
      <c r="Z90" s="418">
        <f t="shared" si="83"/>
        <v>43942</v>
      </c>
      <c r="AA90" s="417">
        <f t="shared" si="55"/>
        <v>162325</v>
      </c>
      <c r="AB90" s="420">
        <f t="shared" si="56"/>
        <v>163863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恩納村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11000</v>
      </c>
      <c r="F98" s="313">
        <f t="shared" ref="F98:F139" si="87">T98+AI98</f>
        <v>11000</v>
      </c>
      <c r="G98" s="314">
        <f t="shared" ref="G98:G139" si="88">U98+AJ98</f>
        <v>0</v>
      </c>
      <c r="H98" s="315">
        <f t="shared" ref="H98:H139" si="89">V98+AK98</f>
        <v>23130</v>
      </c>
      <c r="I98" s="315">
        <f t="shared" ref="I98:I139" si="90">W98+AL98</f>
        <v>267230</v>
      </c>
      <c r="J98" s="315">
        <f t="shared" ref="J98:J139" si="91">X98+AM98</f>
        <v>97330</v>
      </c>
      <c r="K98" s="315">
        <f t="shared" ref="K98:K139" si="92">Y98+AN98</f>
        <v>340420</v>
      </c>
      <c r="L98" s="312">
        <f t="shared" ref="L98:L139" si="93">Z98+AO98</f>
        <v>0</v>
      </c>
      <c r="M98" s="313">
        <f t="shared" ref="M98:M139" si="94">AA98+AP98</f>
        <v>728110</v>
      </c>
      <c r="N98" s="316">
        <f t="shared" ref="N98:N139" si="95">AB98+AQ98</f>
        <v>739110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11000</v>
      </c>
      <c r="T98" s="313">
        <f t="shared" ref="T98:T139" si="96">SUM(R98:S98)</f>
        <v>11000</v>
      </c>
      <c r="U98" s="314">
        <f t="shared" ref="U98:Z98" si="97">SUM(U99,U105,U108,U113,U117,U118)</f>
        <v>0</v>
      </c>
      <c r="V98" s="314">
        <f t="shared" si="97"/>
        <v>23130</v>
      </c>
      <c r="W98" s="314">
        <f t="shared" si="97"/>
        <v>267230</v>
      </c>
      <c r="X98" s="314">
        <f t="shared" si="97"/>
        <v>97330</v>
      </c>
      <c r="Y98" s="314">
        <f t="shared" si="97"/>
        <v>340420</v>
      </c>
      <c r="Z98" s="314">
        <f t="shared" si="97"/>
        <v>0</v>
      </c>
      <c r="AA98" s="313">
        <f t="shared" ref="AA98:AA139" si="98">SUM(U98:Z98)</f>
        <v>728110</v>
      </c>
      <c r="AB98" s="316">
        <f t="shared" ref="AB98:AB139" si="99">SUM(AA98,T98)</f>
        <v>739110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69340</v>
      </c>
      <c r="J99" s="227">
        <f t="shared" si="91"/>
        <v>81150</v>
      </c>
      <c r="K99" s="227">
        <f t="shared" si="92"/>
        <v>312420</v>
      </c>
      <c r="L99" s="225">
        <f t="shared" si="93"/>
        <v>0</v>
      </c>
      <c r="M99" s="422">
        <f t="shared" si="94"/>
        <v>462910</v>
      </c>
      <c r="N99" s="318">
        <f t="shared" si="95"/>
        <v>462910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69340</v>
      </c>
      <c r="X99" s="227">
        <f t="shared" si="104"/>
        <v>81150</v>
      </c>
      <c r="Y99" s="227">
        <f t="shared" si="104"/>
        <v>312420</v>
      </c>
      <c r="Z99" s="225">
        <f t="shared" si="104"/>
        <v>0</v>
      </c>
      <c r="AA99" s="422">
        <f t="shared" si="98"/>
        <v>462910</v>
      </c>
      <c r="AB99" s="318">
        <f t="shared" si="99"/>
        <v>462910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13150</v>
      </c>
      <c r="J100" s="156">
        <f t="shared" si="91"/>
        <v>0</v>
      </c>
      <c r="K100" s="156">
        <f t="shared" si="92"/>
        <v>302710</v>
      </c>
      <c r="L100" s="153">
        <f t="shared" si="93"/>
        <v>0</v>
      </c>
      <c r="M100" s="423">
        <f t="shared" si="94"/>
        <v>315860</v>
      </c>
      <c r="N100" s="319">
        <f t="shared" si="95"/>
        <v>315860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13150</v>
      </c>
      <c r="X100" s="156">
        <f>VLOOKUP($AC100,原データ!$D$1:$R$2300,6,FALSE)</f>
        <v>0</v>
      </c>
      <c r="Y100" s="156">
        <f>VLOOKUP($AC100,原データ!$D$1:$R$2300,7,FALSE)</f>
        <v>302710</v>
      </c>
      <c r="Z100" s="153">
        <f>VLOOKUP($AC100,原データ!$D$1:$R$2300,8,FALSE)</f>
        <v>0</v>
      </c>
      <c r="AA100" s="423">
        <f t="shared" si="98"/>
        <v>315860</v>
      </c>
      <c r="AB100" s="319">
        <f t="shared" si="99"/>
        <v>315860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56190</v>
      </c>
      <c r="J102" s="156">
        <f t="shared" si="91"/>
        <v>81150</v>
      </c>
      <c r="K102" s="156">
        <f t="shared" si="92"/>
        <v>0</v>
      </c>
      <c r="L102" s="153">
        <f t="shared" si="93"/>
        <v>0</v>
      </c>
      <c r="M102" s="423">
        <f t="shared" si="94"/>
        <v>137340</v>
      </c>
      <c r="N102" s="319">
        <f t="shared" si="95"/>
        <v>137340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56190</v>
      </c>
      <c r="X102" s="156">
        <f>VLOOKUP($AC102,原データ!$D$1:$R$2300,6,FALSE)</f>
        <v>81150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137340</v>
      </c>
      <c r="AB102" s="319">
        <f t="shared" si="99"/>
        <v>137340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9710</v>
      </c>
      <c r="L104" s="161">
        <f t="shared" si="93"/>
        <v>0</v>
      </c>
      <c r="M104" s="424">
        <f t="shared" si="94"/>
        <v>9710</v>
      </c>
      <c r="N104" s="320">
        <f t="shared" si="95"/>
        <v>9710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9710</v>
      </c>
      <c r="Z104" s="161">
        <f>VLOOKUP($AC104,原データ!$D$1:$R$2300,8,FALSE)</f>
        <v>0</v>
      </c>
      <c r="AA104" s="424">
        <f t="shared" si="98"/>
        <v>9710</v>
      </c>
      <c r="AB104" s="320">
        <f t="shared" si="99"/>
        <v>9710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23130</v>
      </c>
      <c r="I105" s="227">
        <f t="shared" si="90"/>
        <v>185650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208780</v>
      </c>
      <c r="N105" s="318">
        <f t="shared" si="95"/>
        <v>208780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23130</v>
      </c>
      <c r="W105" s="227">
        <f t="shared" si="106"/>
        <v>185650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208780</v>
      </c>
      <c r="AB105" s="318">
        <f t="shared" si="99"/>
        <v>208780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23130</v>
      </c>
      <c r="I106" s="156">
        <f t="shared" si="90"/>
        <v>185650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208780</v>
      </c>
      <c r="N106" s="319">
        <f t="shared" si="95"/>
        <v>208780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23130</v>
      </c>
      <c r="W106" s="156">
        <f>VLOOKUP($AC106,原データ!$D$1:$R$2300,5,FALSE)</f>
        <v>185650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208780</v>
      </c>
      <c r="AB106" s="319">
        <f t="shared" si="99"/>
        <v>208780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11000</v>
      </c>
      <c r="F113" s="422">
        <f t="shared" si="87"/>
        <v>11000</v>
      </c>
      <c r="G113" s="226">
        <f t="shared" si="88"/>
        <v>0</v>
      </c>
      <c r="H113" s="227">
        <f t="shared" si="89"/>
        <v>0</v>
      </c>
      <c r="I113" s="227">
        <f t="shared" si="90"/>
        <v>12240</v>
      </c>
      <c r="J113" s="227">
        <f t="shared" si="91"/>
        <v>16180</v>
      </c>
      <c r="K113" s="227">
        <f t="shared" si="92"/>
        <v>28000</v>
      </c>
      <c r="L113" s="225">
        <f t="shared" si="93"/>
        <v>0</v>
      </c>
      <c r="M113" s="422">
        <f t="shared" si="94"/>
        <v>56420</v>
      </c>
      <c r="N113" s="318">
        <f t="shared" si="95"/>
        <v>67420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11000</v>
      </c>
      <c r="T113" s="422">
        <f t="shared" si="96"/>
        <v>11000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12240</v>
      </c>
      <c r="X113" s="227">
        <f t="shared" si="111"/>
        <v>16180</v>
      </c>
      <c r="Y113" s="227">
        <f t="shared" si="111"/>
        <v>28000</v>
      </c>
      <c r="Z113" s="225">
        <f t="shared" si="111"/>
        <v>0</v>
      </c>
      <c r="AA113" s="422">
        <f t="shared" si="98"/>
        <v>56420</v>
      </c>
      <c r="AB113" s="318">
        <f t="shared" si="99"/>
        <v>67420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11000</v>
      </c>
      <c r="F114" s="423">
        <f t="shared" si="87"/>
        <v>11000</v>
      </c>
      <c r="G114" s="155">
        <f t="shared" si="88"/>
        <v>0</v>
      </c>
      <c r="H114" s="156">
        <f t="shared" si="89"/>
        <v>0</v>
      </c>
      <c r="I114" s="156">
        <f t="shared" si="90"/>
        <v>12240</v>
      </c>
      <c r="J114" s="156">
        <f t="shared" si="91"/>
        <v>16180</v>
      </c>
      <c r="K114" s="156">
        <f t="shared" si="92"/>
        <v>28000</v>
      </c>
      <c r="L114" s="153">
        <f t="shared" si="93"/>
        <v>0</v>
      </c>
      <c r="M114" s="423">
        <f t="shared" si="94"/>
        <v>56420</v>
      </c>
      <c r="N114" s="319">
        <f t="shared" si="95"/>
        <v>67420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11000</v>
      </c>
      <c r="T114" s="423">
        <f t="shared" si="96"/>
        <v>11000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12240</v>
      </c>
      <c r="X114" s="156">
        <f>VLOOKUP($AC114,原データ!$D$1:$R$2300,6,FALSE)</f>
        <v>16180</v>
      </c>
      <c r="Y114" s="156">
        <f>VLOOKUP($AC114,原データ!$D$1:$R$2300,7,FALSE)</f>
        <v>28000</v>
      </c>
      <c r="Z114" s="153">
        <f>VLOOKUP($AC114,原データ!$D$1:$R$2300,8,FALSE)</f>
        <v>0</v>
      </c>
      <c r="AA114" s="423">
        <f t="shared" si="98"/>
        <v>56420</v>
      </c>
      <c r="AB114" s="319">
        <f t="shared" si="99"/>
        <v>67420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4380</v>
      </c>
      <c r="F119" s="313">
        <f t="shared" si="87"/>
        <v>4380</v>
      </c>
      <c r="G119" s="314">
        <f t="shared" si="88"/>
        <v>0</v>
      </c>
      <c r="H119" s="315">
        <f t="shared" si="89"/>
        <v>15070</v>
      </c>
      <c r="I119" s="315">
        <f t="shared" si="90"/>
        <v>22980</v>
      </c>
      <c r="J119" s="315">
        <f t="shared" si="91"/>
        <v>17340</v>
      </c>
      <c r="K119" s="315">
        <f t="shared" si="92"/>
        <v>18320</v>
      </c>
      <c r="L119" s="312">
        <f t="shared" si="93"/>
        <v>0</v>
      </c>
      <c r="M119" s="313">
        <f t="shared" si="94"/>
        <v>73710</v>
      </c>
      <c r="N119" s="316">
        <f t="shared" si="95"/>
        <v>78090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4380</v>
      </c>
      <c r="T119" s="425">
        <f t="shared" si="96"/>
        <v>4380</v>
      </c>
      <c r="U119" s="170">
        <f>VLOOKUP($AC119,原データ!$D$1:$R$2300,3,FALSE)</f>
        <v>0</v>
      </c>
      <c r="V119" s="171">
        <f>VLOOKUP($AC119,原データ!$D$1:$R$2300,4,FALSE)</f>
        <v>15070</v>
      </c>
      <c r="W119" s="171">
        <f>VLOOKUP($AC119,原データ!$D$1:$R$2300,5,FALSE)</f>
        <v>22980</v>
      </c>
      <c r="X119" s="171">
        <f>VLOOKUP($AC119,原データ!$D$1:$R$2300,6,FALSE)</f>
        <v>17340</v>
      </c>
      <c r="Y119" s="171">
        <f>VLOOKUP($AC119,原データ!$D$1:$R$2300,7,FALSE)</f>
        <v>18320</v>
      </c>
      <c r="Z119" s="168">
        <f>VLOOKUP($AC119,原データ!$D$1:$R$2300,8,FALSE)</f>
        <v>0</v>
      </c>
      <c r="AA119" s="425">
        <f t="shared" si="98"/>
        <v>73710</v>
      </c>
      <c r="AB119" s="316">
        <f t="shared" si="99"/>
        <v>78090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382010</v>
      </c>
      <c r="J134" s="315">
        <f t="shared" si="91"/>
        <v>0</v>
      </c>
      <c r="K134" s="315">
        <f t="shared" si="92"/>
        <v>0</v>
      </c>
      <c r="L134" s="312">
        <f t="shared" si="93"/>
        <v>439420</v>
      </c>
      <c r="M134" s="313">
        <f t="shared" si="94"/>
        <v>821430</v>
      </c>
      <c r="N134" s="316">
        <f t="shared" si="95"/>
        <v>821430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382010</v>
      </c>
      <c r="X134" s="315">
        <f t="shared" si="122"/>
        <v>0</v>
      </c>
      <c r="Y134" s="315">
        <f t="shared" si="122"/>
        <v>0</v>
      </c>
      <c r="Z134" s="312">
        <f t="shared" si="122"/>
        <v>439420</v>
      </c>
      <c r="AA134" s="313">
        <f t="shared" si="98"/>
        <v>821430</v>
      </c>
      <c r="AB134" s="316">
        <f t="shared" si="99"/>
        <v>821430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382010</v>
      </c>
      <c r="J136" s="171">
        <f t="shared" si="91"/>
        <v>0</v>
      </c>
      <c r="K136" s="171">
        <f t="shared" si="92"/>
        <v>0</v>
      </c>
      <c r="L136" s="168">
        <f t="shared" si="93"/>
        <v>439420</v>
      </c>
      <c r="M136" s="425">
        <f t="shared" si="94"/>
        <v>821430</v>
      </c>
      <c r="N136" s="316">
        <f t="shared" si="95"/>
        <v>821430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382010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439420</v>
      </c>
      <c r="AA136" s="425">
        <f t="shared" si="98"/>
        <v>821430</v>
      </c>
      <c r="AB136" s="316">
        <f t="shared" si="99"/>
        <v>821430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15380</v>
      </c>
      <c r="F139" s="417">
        <f t="shared" si="87"/>
        <v>15380</v>
      </c>
      <c r="G139" s="418">
        <f t="shared" si="88"/>
        <v>0</v>
      </c>
      <c r="H139" s="419">
        <f t="shared" si="89"/>
        <v>38200</v>
      </c>
      <c r="I139" s="419">
        <f t="shared" si="90"/>
        <v>672220</v>
      </c>
      <c r="J139" s="419">
        <f t="shared" si="91"/>
        <v>114670</v>
      </c>
      <c r="K139" s="419">
        <f t="shared" si="92"/>
        <v>358740</v>
      </c>
      <c r="L139" s="416">
        <f t="shared" si="93"/>
        <v>439420</v>
      </c>
      <c r="M139" s="417">
        <f t="shared" si="94"/>
        <v>1623250</v>
      </c>
      <c r="N139" s="420">
        <f t="shared" si="95"/>
        <v>1638630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15380</v>
      </c>
      <c r="T139" s="417">
        <f t="shared" si="96"/>
        <v>15380</v>
      </c>
      <c r="U139" s="418">
        <f t="shared" ref="U139:Z139" si="125">SUM(U98,U120,U134,U119)</f>
        <v>0</v>
      </c>
      <c r="V139" s="418">
        <f t="shared" si="125"/>
        <v>38200</v>
      </c>
      <c r="W139" s="418">
        <f t="shared" si="125"/>
        <v>672220</v>
      </c>
      <c r="X139" s="418">
        <f t="shared" si="125"/>
        <v>114670</v>
      </c>
      <c r="Y139" s="418">
        <f t="shared" si="125"/>
        <v>358740</v>
      </c>
      <c r="Z139" s="418">
        <f t="shared" si="125"/>
        <v>439420</v>
      </c>
      <c r="AA139" s="417">
        <f t="shared" si="98"/>
        <v>1623250</v>
      </c>
      <c r="AB139" s="420">
        <f t="shared" si="99"/>
        <v>1638630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9900</v>
      </c>
      <c r="F141" s="313">
        <f t="shared" ref="F141:F182" si="129">T141+AI141</f>
        <v>9900</v>
      </c>
      <c r="G141" s="314">
        <f t="shared" ref="G141:G182" si="130">U141+AJ141</f>
        <v>0</v>
      </c>
      <c r="H141" s="315">
        <f t="shared" ref="H141:H182" si="131">V141+AK141</f>
        <v>20817</v>
      </c>
      <c r="I141" s="315">
        <f t="shared" ref="I141:I182" si="132">W141+AL141</f>
        <v>240507</v>
      </c>
      <c r="J141" s="315">
        <f t="shared" ref="J141:J182" si="133">X141+AM141</f>
        <v>87597</v>
      </c>
      <c r="K141" s="315">
        <f t="shared" ref="K141:K182" si="134">Y141+AN141</f>
        <v>306378</v>
      </c>
      <c r="L141" s="312">
        <f t="shared" ref="L141:L182" si="135">Z141+AO141</f>
        <v>0</v>
      </c>
      <c r="M141" s="313">
        <f t="shared" ref="M141:M182" si="136">AA141+AP141</f>
        <v>655299</v>
      </c>
      <c r="N141" s="316">
        <f t="shared" ref="N141:N182" si="137">AB141+AQ141</f>
        <v>665199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9900</v>
      </c>
      <c r="T141" s="313">
        <f t="shared" ref="T141:T180" si="138">SUM(R141:S141)</f>
        <v>9900</v>
      </c>
      <c r="U141" s="314">
        <f t="shared" ref="U141:Z141" si="139">SUM(U142,U148,U151,U156,U160,U161)</f>
        <v>0</v>
      </c>
      <c r="V141" s="314">
        <f t="shared" si="139"/>
        <v>20817</v>
      </c>
      <c r="W141" s="314">
        <f t="shared" si="139"/>
        <v>240507</v>
      </c>
      <c r="X141" s="314">
        <f t="shared" si="139"/>
        <v>87597</v>
      </c>
      <c r="Y141" s="314">
        <f t="shared" si="139"/>
        <v>306378</v>
      </c>
      <c r="Z141" s="314">
        <f t="shared" si="139"/>
        <v>0</v>
      </c>
      <c r="AA141" s="313">
        <f t="shared" ref="AA141:AA180" si="140">SUM(U141:Z141)</f>
        <v>655299</v>
      </c>
      <c r="AB141" s="316">
        <f t="shared" ref="AB141:AB180" si="141">SUM(AA141,T141)</f>
        <v>665199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62406</v>
      </c>
      <c r="J142" s="227">
        <f t="shared" si="133"/>
        <v>73035</v>
      </c>
      <c r="K142" s="227">
        <f t="shared" si="134"/>
        <v>281178</v>
      </c>
      <c r="L142" s="225">
        <f t="shared" si="135"/>
        <v>0</v>
      </c>
      <c r="M142" s="422">
        <f t="shared" si="136"/>
        <v>416619</v>
      </c>
      <c r="N142" s="318">
        <f t="shared" si="137"/>
        <v>416619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62406</v>
      </c>
      <c r="X142" s="227">
        <f t="shared" si="145"/>
        <v>73035</v>
      </c>
      <c r="Y142" s="227">
        <f t="shared" si="145"/>
        <v>281178</v>
      </c>
      <c r="Z142" s="225">
        <f t="shared" si="145"/>
        <v>0</v>
      </c>
      <c r="AA142" s="422">
        <f t="shared" si="140"/>
        <v>416619</v>
      </c>
      <c r="AB142" s="318">
        <f t="shared" si="141"/>
        <v>416619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11835</v>
      </c>
      <c r="J143" s="156">
        <f t="shared" si="133"/>
        <v>0</v>
      </c>
      <c r="K143" s="156">
        <f t="shared" si="134"/>
        <v>272439</v>
      </c>
      <c r="L143" s="153">
        <f t="shared" si="135"/>
        <v>0</v>
      </c>
      <c r="M143" s="423">
        <f t="shared" si="136"/>
        <v>284274</v>
      </c>
      <c r="N143" s="319">
        <f t="shared" si="137"/>
        <v>284274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11835</v>
      </c>
      <c r="X143" s="156">
        <f>VLOOKUP($AC143,原データ!$D$1:$R$2300,6,FALSE)</f>
        <v>0</v>
      </c>
      <c r="Y143" s="156">
        <f>VLOOKUP($AC143,原データ!$D$1:$R$2300,7,FALSE)</f>
        <v>272439</v>
      </c>
      <c r="Z143" s="153">
        <f>VLOOKUP($AC143,原データ!$D$1:$R$2300,8,FALSE)</f>
        <v>0</v>
      </c>
      <c r="AA143" s="423">
        <f t="shared" si="140"/>
        <v>284274</v>
      </c>
      <c r="AB143" s="319">
        <f t="shared" si="141"/>
        <v>284274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50571</v>
      </c>
      <c r="J145" s="156">
        <f t="shared" si="133"/>
        <v>73035</v>
      </c>
      <c r="K145" s="156">
        <f t="shared" si="134"/>
        <v>0</v>
      </c>
      <c r="L145" s="153">
        <f t="shared" si="135"/>
        <v>0</v>
      </c>
      <c r="M145" s="423">
        <f t="shared" si="136"/>
        <v>123606</v>
      </c>
      <c r="N145" s="319">
        <f t="shared" si="137"/>
        <v>123606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50571</v>
      </c>
      <c r="X145" s="156">
        <f>VLOOKUP($AC145,原データ!$D$1:$R$2300,6,FALSE)</f>
        <v>73035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123606</v>
      </c>
      <c r="AB145" s="319">
        <f t="shared" si="141"/>
        <v>123606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8739</v>
      </c>
      <c r="L147" s="161">
        <f t="shared" si="135"/>
        <v>0</v>
      </c>
      <c r="M147" s="424">
        <f t="shared" si="136"/>
        <v>8739</v>
      </c>
      <c r="N147" s="320">
        <f t="shared" si="137"/>
        <v>8739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8739</v>
      </c>
      <c r="Z147" s="161">
        <f>VLOOKUP($AC147,原データ!$D$1:$R$2300,8,FALSE)</f>
        <v>0</v>
      </c>
      <c r="AA147" s="424">
        <f t="shared" si="140"/>
        <v>8739</v>
      </c>
      <c r="AB147" s="320">
        <f t="shared" si="141"/>
        <v>8739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20817</v>
      </c>
      <c r="I148" s="227">
        <f t="shared" si="132"/>
        <v>167085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187902</v>
      </c>
      <c r="N148" s="318">
        <f t="shared" si="137"/>
        <v>187902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20817</v>
      </c>
      <c r="W148" s="227">
        <f t="shared" si="148"/>
        <v>167085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187902</v>
      </c>
      <c r="AB148" s="318">
        <f t="shared" si="141"/>
        <v>187902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20817</v>
      </c>
      <c r="I149" s="156">
        <f t="shared" si="132"/>
        <v>167085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187902</v>
      </c>
      <c r="N149" s="319">
        <f t="shared" si="137"/>
        <v>187902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20817</v>
      </c>
      <c r="W149" s="156">
        <f>VLOOKUP($AC149,原データ!$D$1:$R$2300,5,FALSE)</f>
        <v>167085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187902</v>
      </c>
      <c r="AB149" s="319">
        <f t="shared" si="141"/>
        <v>187902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9900</v>
      </c>
      <c r="F156" s="422">
        <f t="shared" si="129"/>
        <v>9900</v>
      </c>
      <c r="G156" s="226">
        <f t="shared" si="130"/>
        <v>0</v>
      </c>
      <c r="H156" s="227">
        <f t="shared" si="131"/>
        <v>0</v>
      </c>
      <c r="I156" s="227">
        <f t="shared" si="132"/>
        <v>11016</v>
      </c>
      <c r="J156" s="227">
        <f t="shared" si="133"/>
        <v>14562</v>
      </c>
      <c r="K156" s="227">
        <f t="shared" si="134"/>
        <v>25200</v>
      </c>
      <c r="L156" s="225">
        <f t="shared" si="135"/>
        <v>0</v>
      </c>
      <c r="M156" s="422">
        <f t="shared" si="136"/>
        <v>50778</v>
      </c>
      <c r="N156" s="318">
        <f t="shared" si="137"/>
        <v>60678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9900</v>
      </c>
      <c r="T156" s="422">
        <f t="shared" si="138"/>
        <v>9900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11016</v>
      </c>
      <c r="X156" s="227">
        <f t="shared" si="153"/>
        <v>14562</v>
      </c>
      <c r="Y156" s="227">
        <f t="shared" si="153"/>
        <v>25200</v>
      </c>
      <c r="Z156" s="225">
        <f t="shared" si="153"/>
        <v>0</v>
      </c>
      <c r="AA156" s="422">
        <f t="shared" si="140"/>
        <v>50778</v>
      </c>
      <c r="AB156" s="318">
        <f t="shared" si="141"/>
        <v>60678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9900</v>
      </c>
      <c r="F157" s="423">
        <f t="shared" si="129"/>
        <v>9900</v>
      </c>
      <c r="G157" s="155">
        <f t="shared" si="130"/>
        <v>0</v>
      </c>
      <c r="H157" s="156">
        <f t="shared" si="131"/>
        <v>0</v>
      </c>
      <c r="I157" s="156">
        <f t="shared" si="132"/>
        <v>11016</v>
      </c>
      <c r="J157" s="156">
        <f t="shared" si="133"/>
        <v>14562</v>
      </c>
      <c r="K157" s="156">
        <f t="shared" si="134"/>
        <v>25200</v>
      </c>
      <c r="L157" s="153">
        <f t="shared" si="135"/>
        <v>0</v>
      </c>
      <c r="M157" s="423">
        <f t="shared" si="136"/>
        <v>50778</v>
      </c>
      <c r="N157" s="319">
        <f t="shared" si="137"/>
        <v>60678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9900</v>
      </c>
      <c r="T157" s="423">
        <f t="shared" si="138"/>
        <v>9900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11016</v>
      </c>
      <c r="X157" s="156">
        <f>VLOOKUP($AC157,原データ!$D$1:$R$2300,6,FALSE)</f>
        <v>14562</v>
      </c>
      <c r="Y157" s="156">
        <f>VLOOKUP($AC157,原データ!$D$1:$R$2300,7,FALSE)</f>
        <v>25200</v>
      </c>
      <c r="Z157" s="153">
        <f>VLOOKUP($AC157,原データ!$D$1:$R$2300,8,FALSE)</f>
        <v>0</v>
      </c>
      <c r="AA157" s="423">
        <f t="shared" si="140"/>
        <v>50778</v>
      </c>
      <c r="AB157" s="319">
        <f t="shared" si="141"/>
        <v>60678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4380</v>
      </c>
      <c r="F162" s="313">
        <f t="shared" si="129"/>
        <v>4380</v>
      </c>
      <c r="G162" s="314">
        <f t="shared" si="130"/>
        <v>0</v>
      </c>
      <c r="H162" s="315">
        <f t="shared" si="131"/>
        <v>15070</v>
      </c>
      <c r="I162" s="315">
        <f t="shared" si="132"/>
        <v>22980</v>
      </c>
      <c r="J162" s="315">
        <f t="shared" si="133"/>
        <v>17340</v>
      </c>
      <c r="K162" s="315">
        <f t="shared" si="134"/>
        <v>18320</v>
      </c>
      <c r="L162" s="312">
        <f t="shared" si="135"/>
        <v>0</v>
      </c>
      <c r="M162" s="313">
        <f t="shared" si="136"/>
        <v>73710</v>
      </c>
      <c r="N162" s="316">
        <f t="shared" si="137"/>
        <v>78090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4380</v>
      </c>
      <c r="T162" s="425">
        <f t="shared" si="138"/>
        <v>4380</v>
      </c>
      <c r="U162" s="170">
        <f>VLOOKUP($AC162,原データ!$D$1:$R$2300,3,FALSE)</f>
        <v>0</v>
      </c>
      <c r="V162" s="171">
        <f>VLOOKUP($AC162,原データ!$D$1:$R$2300,4,FALSE)</f>
        <v>15070</v>
      </c>
      <c r="W162" s="171">
        <f>VLOOKUP($AC162,原データ!$D$1:$R$2300,5,FALSE)</f>
        <v>22980</v>
      </c>
      <c r="X162" s="171">
        <f>VLOOKUP($AC162,原データ!$D$1:$R$2300,6,FALSE)</f>
        <v>17340</v>
      </c>
      <c r="Y162" s="171">
        <f>VLOOKUP($AC162,原データ!$D$1:$R$2300,7,FALSE)</f>
        <v>18320</v>
      </c>
      <c r="Z162" s="168">
        <f>VLOOKUP($AC162,原データ!$D$1:$R$2300,8,FALSE)</f>
        <v>0</v>
      </c>
      <c r="AA162" s="425">
        <f t="shared" si="140"/>
        <v>73710</v>
      </c>
      <c r="AB162" s="316">
        <f t="shared" si="141"/>
        <v>78090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343809</v>
      </c>
      <c r="J177" s="315">
        <f t="shared" si="133"/>
        <v>0</v>
      </c>
      <c r="K177" s="315">
        <f t="shared" si="134"/>
        <v>0</v>
      </c>
      <c r="L177" s="312">
        <f t="shared" si="135"/>
        <v>395478</v>
      </c>
      <c r="M177" s="313">
        <f t="shared" si="136"/>
        <v>739287</v>
      </c>
      <c r="N177" s="316">
        <f t="shared" si="137"/>
        <v>739287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343809</v>
      </c>
      <c r="X177" s="315">
        <f t="shared" si="164"/>
        <v>0</v>
      </c>
      <c r="Y177" s="315">
        <f t="shared" si="164"/>
        <v>0</v>
      </c>
      <c r="Z177" s="312">
        <f t="shared" si="164"/>
        <v>395478</v>
      </c>
      <c r="AA177" s="313">
        <f t="shared" si="140"/>
        <v>739287</v>
      </c>
      <c r="AB177" s="316">
        <f t="shared" si="141"/>
        <v>739287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343809</v>
      </c>
      <c r="J179" s="171">
        <f t="shared" si="133"/>
        <v>0</v>
      </c>
      <c r="K179" s="171">
        <f t="shared" si="134"/>
        <v>0</v>
      </c>
      <c r="L179" s="168">
        <f t="shared" si="135"/>
        <v>395478</v>
      </c>
      <c r="M179" s="425">
        <f t="shared" si="136"/>
        <v>739287</v>
      </c>
      <c r="N179" s="316">
        <f t="shared" si="137"/>
        <v>739287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343809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395478</v>
      </c>
      <c r="AA179" s="425">
        <f t="shared" si="140"/>
        <v>739287</v>
      </c>
      <c r="AB179" s="316">
        <f t="shared" si="141"/>
        <v>739287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14280</v>
      </c>
      <c r="F182" s="417">
        <f t="shared" si="129"/>
        <v>14280</v>
      </c>
      <c r="G182" s="418">
        <f t="shared" si="130"/>
        <v>0</v>
      </c>
      <c r="H182" s="419">
        <f t="shared" si="131"/>
        <v>35887</v>
      </c>
      <c r="I182" s="419">
        <f t="shared" si="132"/>
        <v>607296</v>
      </c>
      <c r="J182" s="419">
        <f t="shared" si="133"/>
        <v>104937</v>
      </c>
      <c r="K182" s="419">
        <f t="shared" si="134"/>
        <v>324698</v>
      </c>
      <c r="L182" s="416">
        <f t="shared" si="135"/>
        <v>395478</v>
      </c>
      <c r="M182" s="417">
        <f t="shared" si="136"/>
        <v>1468296</v>
      </c>
      <c r="N182" s="420">
        <f t="shared" si="137"/>
        <v>1482576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14280</v>
      </c>
      <c r="T182" s="417">
        <f>SUM(R182:S182)</f>
        <v>14280</v>
      </c>
      <c r="U182" s="418">
        <f t="shared" ref="U182:Z182" si="167">SUM(U177,U163,U141,U162)</f>
        <v>0</v>
      </c>
      <c r="V182" s="418">
        <f t="shared" si="167"/>
        <v>35887</v>
      </c>
      <c r="W182" s="418">
        <f t="shared" si="167"/>
        <v>607296</v>
      </c>
      <c r="X182" s="418">
        <f t="shared" si="167"/>
        <v>104937</v>
      </c>
      <c r="Y182" s="418">
        <f t="shared" si="167"/>
        <v>324698</v>
      </c>
      <c r="Z182" s="418">
        <f t="shared" si="167"/>
        <v>395478</v>
      </c>
      <c r="AA182" s="417">
        <f>SUM(U182:Z182)</f>
        <v>1468296</v>
      </c>
      <c r="AB182" s="420">
        <f>SUM(AA182,T182)</f>
        <v>1482576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473116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恩納村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473116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473116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473116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恩納村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恩納村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恩納村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473116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473116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473116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恩納村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恩納村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恩納村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Q4" s="236"/>
      <c r="X4" s="670" t="s">
        <v>100</v>
      </c>
      <c r="Y4" s="670"/>
      <c r="Z4" s="671">
        <f>様式1!F5</f>
        <v>473116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473116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Q5" s="236"/>
      <c r="X5" s="788" t="s">
        <v>101</v>
      </c>
      <c r="Y5" s="788"/>
      <c r="Z5" s="798" t="str">
        <f>様式1!F6</f>
        <v>恩納村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恩納村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3</v>
      </c>
      <c r="I11" s="379">
        <f t="shared" si="0"/>
        <v>7</v>
      </c>
      <c r="J11" s="379">
        <f t="shared" si="0"/>
        <v>14</v>
      </c>
      <c r="K11" s="379">
        <f t="shared" si="0"/>
        <v>39</v>
      </c>
      <c r="L11" s="376">
        <f t="shared" si="0"/>
        <v>17</v>
      </c>
      <c r="M11" s="377">
        <f t="shared" si="0"/>
        <v>80</v>
      </c>
      <c r="N11" s="316">
        <f t="shared" si="0"/>
        <v>81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7</v>
      </c>
      <c r="X11" s="379">
        <f t="shared" si="2"/>
        <v>14</v>
      </c>
      <c r="Y11" s="379">
        <f t="shared" si="2"/>
        <v>39</v>
      </c>
      <c r="Z11" s="376">
        <f t="shared" si="2"/>
        <v>17</v>
      </c>
      <c r="AA11" s="377">
        <f t="shared" ref="AA11:AA31" si="3">SUM(U11:Z11)</f>
        <v>80</v>
      </c>
      <c r="AB11" s="316">
        <f>SUM(AA11,T11)</f>
        <v>81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12</v>
      </c>
      <c r="K12" s="242">
        <f t="shared" ref="K12:K31" si="14">Y12+AN12</f>
        <v>33</v>
      </c>
      <c r="L12" s="240">
        <f t="shared" ref="L12:L31" si="15">Z12+AO12</f>
        <v>14</v>
      </c>
      <c r="M12" s="380">
        <f t="shared" ref="M12:M31" si="16">AA12+AP12</f>
        <v>61</v>
      </c>
      <c r="N12" s="322">
        <f t="shared" ref="N12:N31" si="17">AB12+AQ12</f>
        <v>61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12</v>
      </c>
      <c r="Y12" s="242">
        <f>VLOOKUP($AC12,原データ!$D$1:$R$2300,7,FALSE)</f>
        <v>33</v>
      </c>
      <c r="Z12" s="240">
        <f>VLOOKUP($AC12,原データ!$D$1:$R$2300,8,FALSE)</f>
        <v>14</v>
      </c>
      <c r="AA12" s="380">
        <f t="shared" si="3"/>
        <v>61</v>
      </c>
      <c r="AB12" s="322">
        <f t="shared" ref="AB12:AB31" si="18">SUM(AA12,T12)</f>
        <v>61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5</v>
      </c>
      <c r="L13" s="245">
        <f t="shared" si="15"/>
        <v>3</v>
      </c>
      <c r="M13" s="381">
        <f t="shared" si="16"/>
        <v>11</v>
      </c>
      <c r="N13" s="319">
        <f t="shared" si="17"/>
        <v>11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5</v>
      </c>
      <c r="Z13" s="245">
        <f>VLOOKUP($AC13,原データ!$D$1:$R$2300,8,FALSE)</f>
        <v>3</v>
      </c>
      <c r="AA13" s="381">
        <f t="shared" si="3"/>
        <v>11</v>
      </c>
      <c r="AB13" s="319">
        <f t="shared" si="18"/>
        <v>11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3</v>
      </c>
      <c r="I17" s="247">
        <f t="shared" si="12"/>
        <v>3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8</v>
      </c>
      <c r="N17" s="319">
        <f t="shared" si="17"/>
        <v>9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3</v>
      </c>
      <c r="W17" s="247">
        <f>VLOOKUP($AC17,原データ!$D$1:$R$2300,5,FALSE)</f>
        <v>3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9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3</v>
      </c>
      <c r="I21" s="367">
        <f t="shared" si="12"/>
        <v>7</v>
      </c>
      <c r="J21" s="367">
        <f t="shared" si="13"/>
        <v>14</v>
      </c>
      <c r="K21" s="367">
        <f t="shared" si="14"/>
        <v>45</v>
      </c>
      <c r="L21" s="365">
        <f t="shared" si="15"/>
        <v>19</v>
      </c>
      <c r="M21" s="368">
        <f t="shared" si="16"/>
        <v>88</v>
      </c>
      <c r="N21" s="325">
        <f t="shared" si="17"/>
        <v>89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7</v>
      </c>
      <c r="X21" s="367">
        <f t="shared" si="22"/>
        <v>14</v>
      </c>
      <c r="Y21" s="367">
        <f t="shared" si="22"/>
        <v>45</v>
      </c>
      <c r="Z21" s="365">
        <f t="shared" si="22"/>
        <v>19</v>
      </c>
      <c r="AA21" s="368">
        <f t="shared" si="3"/>
        <v>88</v>
      </c>
      <c r="AB21" s="325">
        <f t="shared" si="18"/>
        <v>89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12</v>
      </c>
      <c r="K22" s="263">
        <f t="shared" si="14"/>
        <v>33</v>
      </c>
      <c r="L22" s="261">
        <f t="shared" si="15"/>
        <v>14</v>
      </c>
      <c r="M22" s="372">
        <f t="shared" si="16"/>
        <v>61</v>
      </c>
      <c r="N22" s="326">
        <f t="shared" si="17"/>
        <v>61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12</v>
      </c>
      <c r="Y22" s="263">
        <f>VLOOKUP($AC22,原データ!$D$1:$R$2300,7,FALSE)</f>
        <v>33</v>
      </c>
      <c r="Z22" s="261">
        <f>VLOOKUP($AC22,原データ!$D$1:$R$2300,8,FALSE)</f>
        <v>14</v>
      </c>
      <c r="AA22" s="372">
        <f t="shared" si="3"/>
        <v>61</v>
      </c>
      <c r="AB22" s="326">
        <f t="shared" si="18"/>
        <v>61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5</v>
      </c>
      <c r="L23" s="251">
        <f t="shared" si="15"/>
        <v>3</v>
      </c>
      <c r="M23" s="373">
        <f t="shared" si="16"/>
        <v>11</v>
      </c>
      <c r="N23" s="323">
        <f t="shared" si="17"/>
        <v>11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5</v>
      </c>
      <c r="Z23" s="251">
        <f>VLOOKUP($AC23,原データ!$D$1:$R$2300,8,FALSE)</f>
        <v>3</v>
      </c>
      <c r="AA23" s="373">
        <f t="shared" si="3"/>
        <v>11</v>
      </c>
      <c r="AB23" s="323">
        <f t="shared" si="18"/>
        <v>11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1</v>
      </c>
      <c r="M25" s="373">
        <f t="shared" si="24"/>
        <v>4</v>
      </c>
      <c r="N25" s="323">
        <f t="shared" si="24"/>
        <v>4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1</v>
      </c>
      <c r="AA25" s="373">
        <f>SUM(U25:Z25)</f>
        <v>4</v>
      </c>
      <c r="AB25" s="323">
        <f>SUM(AA25,T25)</f>
        <v>4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3</v>
      </c>
      <c r="I27" s="253">
        <f t="shared" si="12"/>
        <v>3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8</v>
      </c>
      <c r="N27" s="323">
        <f t="shared" si="17"/>
        <v>9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3</v>
      </c>
      <c r="W27" s="253">
        <f>VLOOKUP($AC27,原データ!$D$1:$R$2300,5,FALSE)</f>
        <v>3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9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1</v>
      </c>
      <c r="M30" s="374">
        <f t="shared" si="25"/>
        <v>4</v>
      </c>
      <c r="N30" s="324">
        <f t="shared" si="25"/>
        <v>4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1</v>
      </c>
      <c r="AA30" s="374">
        <f>SUM(U30:Z30)</f>
        <v>4</v>
      </c>
      <c r="AB30" s="324">
        <f>SUM(AA30,T30)</f>
        <v>4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6</v>
      </c>
      <c r="I31" s="386">
        <f t="shared" si="12"/>
        <v>14</v>
      </c>
      <c r="J31" s="386">
        <f t="shared" si="13"/>
        <v>28</v>
      </c>
      <c r="K31" s="386">
        <f t="shared" si="14"/>
        <v>84</v>
      </c>
      <c r="L31" s="383">
        <f t="shared" si="15"/>
        <v>36</v>
      </c>
      <c r="M31" s="384">
        <f t="shared" si="16"/>
        <v>168</v>
      </c>
      <c r="N31" s="387">
        <f t="shared" si="17"/>
        <v>170</v>
      </c>
      <c r="O31" s="735" t="s">
        <v>80</v>
      </c>
      <c r="P31" s="736"/>
      <c r="Q31" s="737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14</v>
      </c>
      <c r="X31" s="386">
        <f t="shared" si="26"/>
        <v>28</v>
      </c>
      <c r="Y31" s="386">
        <f t="shared" si="26"/>
        <v>84</v>
      </c>
      <c r="Z31" s="383">
        <f t="shared" si="26"/>
        <v>36</v>
      </c>
      <c r="AA31" s="384">
        <f t="shared" si="3"/>
        <v>168</v>
      </c>
      <c r="AB31" s="388">
        <f t="shared" si="18"/>
        <v>170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748</v>
      </c>
      <c r="F33" s="358">
        <f t="shared" si="28"/>
        <v>748</v>
      </c>
      <c r="G33" s="361">
        <f t="shared" si="28"/>
        <v>0</v>
      </c>
      <c r="H33" s="362">
        <f t="shared" si="28"/>
        <v>1723</v>
      </c>
      <c r="I33" s="362">
        <f t="shared" si="28"/>
        <v>77915</v>
      </c>
      <c r="J33" s="362">
        <f t="shared" si="28"/>
        <v>261982</v>
      </c>
      <c r="K33" s="362">
        <f t="shared" si="28"/>
        <v>820015</v>
      </c>
      <c r="L33" s="360">
        <f t="shared" si="28"/>
        <v>313800</v>
      </c>
      <c r="M33" s="363">
        <f t="shared" si="28"/>
        <v>1475435</v>
      </c>
      <c r="N33" s="325">
        <f t="shared" si="28"/>
        <v>1476183</v>
      </c>
      <c r="O33" s="778"/>
      <c r="P33" s="782" t="s">
        <v>41</v>
      </c>
      <c r="Q33" s="783"/>
      <c r="R33" s="359">
        <f>SUM(R34:R42)</f>
        <v>0</v>
      </c>
      <c r="S33" s="360">
        <f>SUM(S34:S42)</f>
        <v>748</v>
      </c>
      <c r="T33" s="358">
        <f t="shared" ref="T33:T53" si="29">SUM(R33:S33)</f>
        <v>748</v>
      </c>
      <c r="U33" s="361">
        <f t="shared" ref="U33:Z33" si="30">SUM(U34:U42)</f>
        <v>0</v>
      </c>
      <c r="V33" s="362">
        <f t="shared" si="30"/>
        <v>1723</v>
      </c>
      <c r="W33" s="362">
        <f t="shared" si="30"/>
        <v>77915</v>
      </c>
      <c r="X33" s="362">
        <f t="shared" si="30"/>
        <v>261982</v>
      </c>
      <c r="Y33" s="362">
        <f t="shared" si="30"/>
        <v>820015</v>
      </c>
      <c r="Z33" s="360">
        <f t="shared" si="30"/>
        <v>313800</v>
      </c>
      <c r="AA33" s="363">
        <f t="shared" ref="AA33:AA51" si="31">SUM(U33:Z33)</f>
        <v>1475435</v>
      </c>
      <c r="AB33" s="325">
        <f t="shared" ref="AB33:AB51" si="32">SUM(AA33,T33)</f>
        <v>1476183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47700</v>
      </c>
      <c r="J34" s="263">
        <f t="shared" ref="J34:J53" si="42">X34+AM34</f>
        <v>240000</v>
      </c>
      <c r="K34" s="263">
        <f t="shared" ref="K34:K53" si="43">Y34+AN34</f>
        <v>680565</v>
      </c>
      <c r="L34" s="261">
        <f t="shared" ref="L34:L53" si="44">Z34+AO34</f>
        <v>282715</v>
      </c>
      <c r="M34" s="372">
        <f t="shared" ref="M34:M53" si="45">AA34+AP34</f>
        <v>1250980</v>
      </c>
      <c r="N34" s="326">
        <f t="shared" ref="N34:N53" si="46">AB34+AQ34</f>
        <v>1250980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47700</v>
      </c>
      <c r="X34" s="263">
        <f>VLOOKUP($AC34,原データ!$D$1:$R$2300,6,FALSE)</f>
        <v>240000</v>
      </c>
      <c r="Y34" s="263">
        <f>VLOOKUP($AC34,原データ!$D$1:$R$2300,7,FALSE)</f>
        <v>680565</v>
      </c>
      <c r="Z34" s="261">
        <f>VLOOKUP($AC34,原データ!$D$1:$R$2300,8,FALSE)</f>
        <v>282715</v>
      </c>
      <c r="AA34" s="372">
        <f t="shared" si="31"/>
        <v>1250980</v>
      </c>
      <c r="AB34" s="326">
        <f t="shared" si="32"/>
        <v>1250980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28620</v>
      </c>
      <c r="J35" s="253">
        <f t="shared" si="42"/>
        <v>18990</v>
      </c>
      <c r="K35" s="253">
        <f t="shared" si="43"/>
        <v>126100</v>
      </c>
      <c r="L35" s="251">
        <f t="shared" si="44"/>
        <v>31085</v>
      </c>
      <c r="M35" s="373">
        <f t="shared" si="45"/>
        <v>204795</v>
      </c>
      <c r="N35" s="323">
        <f t="shared" si="46"/>
        <v>204795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28620</v>
      </c>
      <c r="X35" s="253">
        <f>VLOOKUP($AC35,原データ!$D$1:$R$2300,6,FALSE)</f>
        <v>18990</v>
      </c>
      <c r="Y35" s="253">
        <f>VLOOKUP($AC35,原データ!$D$1:$R$2300,7,FALSE)</f>
        <v>126100</v>
      </c>
      <c r="Z35" s="251">
        <f>VLOOKUP($AC35,原データ!$D$1:$R$2300,8,FALSE)</f>
        <v>31085</v>
      </c>
      <c r="AA35" s="373">
        <f t="shared" si="31"/>
        <v>204795</v>
      </c>
      <c r="AB35" s="323">
        <f t="shared" si="32"/>
        <v>204795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748</v>
      </c>
      <c r="F39" s="370">
        <f t="shared" si="39"/>
        <v>748</v>
      </c>
      <c r="G39" s="267">
        <f t="shared" ref="G39:G53" si="48">U39+AJ39</f>
        <v>0</v>
      </c>
      <c r="H39" s="253">
        <f t="shared" si="40"/>
        <v>1723</v>
      </c>
      <c r="I39" s="253">
        <f t="shared" si="41"/>
        <v>1595</v>
      </c>
      <c r="J39" s="253">
        <f t="shared" si="42"/>
        <v>2992</v>
      </c>
      <c r="K39" s="253">
        <f t="shared" si="43"/>
        <v>13350</v>
      </c>
      <c r="L39" s="251">
        <f t="shared" si="44"/>
        <v>0</v>
      </c>
      <c r="M39" s="373">
        <f t="shared" si="45"/>
        <v>19660</v>
      </c>
      <c r="N39" s="323">
        <f t="shared" si="46"/>
        <v>20408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748</v>
      </c>
      <c r="T39" s="370">
        <f t="shared" si="29"/>
        <v>748</v>
      </c>
      <c r="U39" s="267">
        <f>VLOOKUP($AC39,原データ!$D$1:$R$2300,3,FALSE)</f>
        <v>0</v>
      </c>
      <c r="V39" s="253">
        <f>VLOOKUP($AC39,原データ!$D$1:$R$2300,4,FALSE)</f>
        <v>1723</v>
      </c>
      <c r="W39" s="253">
        <f>VLOOKUP($AC39,原データ!$D$1:$R$2300,5,FALSE)</f>
        <v>1595</v>
      </c>
      <c r="X39" s="253">
        <f>VLOOKUP($AC39,原データ!$D$1:$R$2300,6,FALSE)</f>
        <v>2992</v>
      </c>
      <c r="Y39" s="253">
        <f>VLOOKUP($AC39,原データ!$D$1:$R$2300,7,FALSE)</f>
        <v>13350</v>
      </c>
      <c r="Z39" s="251">
        <f>VLOOKUP($AC39,原データ!$D$1:$R$2300,8,FALSE)</f>
        <v>0</v>
      </c>
      <c r="AA39" s="373">
        <f t="shared" si="31"/>
        <v>19660</v>
      </c>
      <c r="AB39" s="323">
        <f t="shared" si="32"/>
        <v>20408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2372</v>
      </c>
      <c r="F43" s="358">
        <f t="shared" si="39"/>
        <v>2372</v>
      </c>
      <c r="G43" s="366">
        <f t="shared" si="48"/>
        <v>0</v>
      </c>
      <c r="H43" s="367">
        <f t="shared" si="40"/>
        <v>8636</v>
      </c>
      <c r="I43" s="367">
        <f t="shared" si="41"/>
        <v>56562</v>
      </c>
      <c r="J43" s="367">
        <f t="shared" si="42"/>
        <v>304514</v>
      </c>
      <c r="K43" s="367">
        <f t="shared" si="43"/>
        <v>865109</v>
      </c>
      <c r="L43" s="365">
        <f t="shared" si="44"/>
        <v>388719</v>
      </c>
      <c r="M43" s="368">
        <f t="shared" si="45"/>
        <v>1623540</v>
      </c>
      <c r="N43" s="325">
        <f t="shared" si="46"/>
        <v>1625912</v>
      </c>
      <c r="O43" s="778"/>
      <c r="P43" s="780" t="s">
        <v>31</v>
      </c>
      <c r="Q43" s="781"/>
      <c r="R43" s="364">
        <f>SUM(R44:R52)</f>
        <v>0</v>
      </c>
      <c r="S43" s="365">
        <f>SUM(S44:S52)</f>
        <v>2372</v>
      </c>
      <c r="T43" s="358">
        <f>SUM(R43:S43)</f>
        <v>2372</v>
      </c>
      <c r="U43" s="366">
        <f t="shared" ref="U43:Z43" si="50">SUM(U44:U52)</f>
        <v>0</v>
      </c>
      <c r="V43" s="367">
        <f t="shared" si="50"/>
        <v>8636</v>
      </c>
      <c r="W43" s="367">
        <f t="shared" si="50"/>
        <v>56562</v>
      </c>
      <c r="X43" s="367">
        <f t="shared" si="50"/>
        <v>304514</v>
      </c>
      <c r="Y43" s="367">
        <f t="shared" si="50"/>
        <v>865109</v>
      </c>
      <c r="Z43" s="365">
        <f t="shared" si="50"/>
        <v>388719</v>
      </c>
      <c r="AA43" s="368">
        <f>SUM(U43:Z43)</f>
        <v>1623540</v>
      </c>
      <c r="AB43" s="325">
        <f>SUM(AA43,T43)</f>
        <v>1625912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35430</v>
      </c>
      <c r="J44" s="263">
        <f t="shared" si="42"/>
        <v>294900</v>
      </c>
      <c r="K44" s="263">
        <f t="shared" si="43"/>
        <v>777769</v>
      </c>
      <c r="L44" s="261">
        <f t="shared" si="44"/>
        <v>385476</v>
      </c>
      <c r="M44" s="372">
        <f t="shared" si="45"/>
        <v>1493575</v>
      </c>
      <c r="N44" s="326">
        <f t="shared" si="46"/>
        <v>1493575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35430</v>
      </c>
      <c r="X44" s="263">
        <f>VLOOKUP($AC44,原データ!$D$1:$R$2300,6,FALSE)</f>
        <v>294900</v>
      </c>
      <c r="Y44" s="263">
        <f>VLOOKUP($AC44,原データ!$D$1:$R$2300,7,FALSE)</f>
        <v>777769</v>
      </c>
      <c r="Z44" s="261">
        <f>VLOOKUP($AC44,原データ!$D$1:$R$2300,8,FALSE)</f>
        <v>385476</v>
      </c>
      <c r="AA44" s="372">
        <f t="shared" si="31"/>
        <v>1493575</v>
      </c>
      <c r="AB44" s="326">
        <f t="shared" si="32"/>
        <v>1493575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252</v>
      </c>
      <c r="J45" s="253">
        <f t="shared" si="42"/>
        <v>126</v>
      </c>
      <c r="K45" s="253">
        <f t="shared" si="43"/>
        <v>9580</v>
      </c>
      <c r="L45" s="251">
        <f t="shared" si="44"/>
        <v>483</v>
      </c>
      <c r="M45" s="373">
        <f t="shared" si="45"/>
        <v>10441</v>
      </c>
      <c r="N45" s="323">
        <f t="shared" si="46"/>
        <v>10441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252</v>
      </c>
      <c r="X45" s="253">
        <f>VLOOKUP($AC45,原データ!$D$1:$R$2300,6,FALSE)</f>
        <v>126</v>
      </c>
      <c r="Y45" s="253">
        <f>VLOOKUP($AC45,原データ!$D$1:$R$2300,7,FALSE)</f>
        <v>9580</v>
      </c>
      <c r="Z45" s="251">
        <f>VLOOKUP($AC45,原データ!$D$1:$R$2300,8,FALSE)</f>
        <v>483</v>
      </c>
      <c r="AA45" s="373">
        <f t="shared" si="31"/>
        <v>10441</v>
      </c>
      <c r="AB45" s="323">
        <f t="shared" si="32"/>
        <v>10441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58050</v>
      </c>
      <c r="L47" s="251">
        <f t="shared" si="52"/>
        <v>2550</v>
      </c>
      <c r="M47" s="373">
        <f t="shared" si="52"/>
        <v>60600</v>
      </c>
      <c r="N47" s="323">
        <f t="shared" si="52"/>
        <v>60600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58050</v>
      </c>
      <c r="Z47" s="251">
        <f>VLOOKUP($AC47,原データ!$D$1:$R$2300,8,FALSE)</f>
        <v>2550</v>
      </c>
      <c r="AA47" s="373">
        <f>SUM(U47:Z47)</f>
        <v>60600</v>
      </c>
      <c r="AB47" s="323">
        <f>SUM(AA47,T47)</f>
        <v>60600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2372</v>
      </c>
      <c r="F49" s="370">
        <f t="shared" si="39"/>
        <v>2372</v>
      </c>
      <c r="G49" s="300">
        <f t="shared" si="48"/>
        <v>0</v>
      </c>
      <c r="H49" s="253">
        <f t="shared" si="40"/>
        <v>8636</v>
      </c>
      <c r="I49" s="253">
        <f t="shared" si="41"/>
        <v>20880</v>
      </c>
      <c r="J49" s="253">
        <f t="shared" si="42"/>
        <v>9488</v>
      </c>
      <c r="K49" s="253">
        <f t="shared" si="43"/>
        <v>19080</v>
      </c>
      <c r="L49" s="251">
        <f t="shared" si="44"/>
        <v>0</v>
      </c>
      <c r="M49" s="373">
        <f t="shared" si="45"/>
        <v>58084</v>
      </c>
      <c r="N49" s="323">
        <f t="shared" si="46"/>
        <v>60456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2372</v>
      </c>
      <c r="T49" s="370">
        <f t="shared" si="29"/>
        <v>2372</v>
      </c>
      <c r="U49" s="268">
        <f>VLOOKUP($AC49,原データ!$D$1:$R$2300,3,FALSE)</f>
        <v>0</v>
      </c>
      <c r="V49" s="253">
        <f>VLOOKUP($AC49,原データ!$D$1:$R$2300,4,FALSE)</f>
        <v>8636</v>
      </c>
      <c r="W49" s="253">
        <f>VLOOKUP($AC49,原データ!$D$1:$R$2300,5,FALSE)</f>
        <v>20880</v>
      </c>
      <c r="X49" s="253">
        <f>VLOOKUP($AC49,原データ!$D$1:$R$2300,6,FALSE)</f>
        <v>9488</v>
      </c>
      <c r="Y49" s="253">
        <f>VLOOKUP($AC49,原データ!$D$1:$R$2300,7,FALSE)</f>
        <v>19080</v>
      </c>
      <c r="Z49" s="251">
        <f>VLOOKUP($AC49,原データ!$D$1:$R$2300,8,FALSE)</f>
        <v>0</v>
      </c>
      <c r="AA49" s="373">
        <f t="shared" si="31"/>
        <v>58084</v>
      </c>
      <c r="AB49" s="323">
        <f t="shared" si="32"/>
        <v>60456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630</v>
      </c>
      <c r="L52" s="255">
        <f t="shared" si="53"/>
        <v>210</v>
      </c>
      <c r="M52" s="374">
        <f t="shared" si="53"/>
        <v>840</v>
      </c>
      <c r="N52" s="324">
        <f t="shared" si="53"/>
        <v>840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630</v>
      </c>
      <c r="Z52" s="455">
        <f>VLOOKUP($AC52,原データ!$D$1:$R$2300,8,FALSE)</f>
        <v>210</v>
      </c>
      <c r="AA52" s="374">
        <f>SUM(U52:Z52)</f>
        <v>840</v>
      </c>
      <c r="AB52" s="324">
        <f>SUM(AA52,T52)</f>
        <v>840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3120</v>
      </c>
      <c r="F53" s="384">
        <f t="shared" si="39"/>
        <v>3120</v>
      </c>
      <c r="G53" s="385">
        <f t="shared" si="48"/>
        <v>0</v>
      </c>
      <c r="H53" s="386">
        <f t="shared" si="40"/>
        <v>10359</v>
      </c>
      <c r="I53" s="386">
        <f t="shared" si="41"/>
        <v>134477</v>
      </c>
      <c r="J53" s="386">
        <f t="shared" si="42"/>
        <v>566496</v>
      </c>
      <c r="K53" s="386">
        <f t="shared" si="43"/>
        <v>1685124</v>
      </c>
      <c r="L53" s="383">
        <f t="shared" si="44"/>
        <v>702519</v>
      </c>
      <c r="M53" s="384">
        <f t="shared" si="45"/>
        <v>3098975</v>
      </c>
      <c r="N53" s="387">
        <f t="shared" si="46"/>
        <v>3102095</v>
      </c>
      <c r="O53" s="735" t="s">
        <v>80</v>
      </c>
      <c r="P53" s="736"/>
      <c r="Q53" s="737"/>
      <c r="R53" s="382">
        <f>SUM(R33,R43)</f>
        <v>0</v>
      </c>
      <c r="S53" s="383">
        <f>SUM(S33,S43)</f>
        <v>3120</v>
      </c>
      <c r="T53" s="384">
        <f t="shared" si="29"/>
        <v>3120</v>
      </c>
      <c r="U53" s="385">
        <f t="shared" ref="U53:Z53" si="54">SUM(U33,U43)</f>
        <v>0</v>
      </c>
      <c r="V53" s="386">
        <f t="shared" si="54"/>
        <v>10359</v>
      </c>
      <c r="W53" s="386">
        <f t="shared" si="54"/>
        <v>134477</v>
      </c>
      <c r="X53" s="386">
        <f>SUM(X33,X43)</f>
        <v>566496</v>
      </c>
      <c r="Y53" s="386">
        <f t="shared" si="54"/>
        <v>1685124</v>
      </c>
      <c r="Z53" s="383">
        <f t="shared" si="54"/>
        <v>702519</v>
      </c>
      <c r="AA53" s="384">
        <f>SUM(U53:Z53)</f>
        <v>3098975</v>
      </c>
      <c r="AB53" s="387">
        <f>SUM(AA53,T53)</f>
        <v>3102095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473116</v>
      </c>
      <c r="M4" s="671"/>
      <c r="N4" s="671"/>
      <c r="X4" s="670" t="s">
        <v>100</v>
      </c>
      <c r="Y4" s="670"/>
      <c r="Z4" s="671">
        <f>様式1!F5</f>
        <v>473116</v>
      </c>
      <c r="AA4" s="671"/>
      <c r="AB4" s="671"/>
      <c r="AC4" s="500"/>
      <c r="AM4" s="670" t="s">
        <v>100</v>
      </c>
      <c r="AN4" s="670"/>
      <c r="AO4" s="671">
        <f>様式1!F5</f>
        <v>473116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恩納村</v>
      </c>
      <c r="M5" s="798"/>
      <c r="N5" s="798"/>
      <c r="X5" s="788" t="s">
        <v>101</v>
      </c>
      <c r="Y5" s="788"/>
      <c r="Z5" s="798" t="str">
        <f>様式1!F6</f>
        <v>恩納村</v>
      </c>
      <c r="AA5" s="798"/>
      <c r="AB5" s="798"/>
      <c r="AC5" s="500"/>
      <c r="AM5" s="788" t="s">
        <v>101</v>
      </c>
      <c r="AN5" s="788"/>
      <c r="AO5" s="798" t="str">
        <f>様式1!F6</f>
        <v>恩納村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1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1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1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1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1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1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1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1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2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2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23850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23850</v>
      </c>
      <c r="N33" s="325">
        <f t="shared" si="28"/>
        <v>23850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23850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23850</v>
      </c>
      <c r="AB33" s="347">
        <f t="shared" ref="AB33:AB53" si="31">SUM(AA33,T33)</f>
        <v>23850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23850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23850</v>
      </c>
      <c r="N35" s="323">
        <f t="shared" si="44"/>
        <v>23850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23850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23850</v>
      </c>
      <c r="AB35" s="345">
        <f t="shared" si="31"/>
        <v>23850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210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210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210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210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24060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24060</v>
      </c>
      <c r="N53" s="387">
        <f t="shared" si="44"/>
        <v>24060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24060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24060</v>
      </c>
      <c r="AB53" s="396">
        <f t="shared" si="31"/>
        <v>24060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473116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恩納村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7</v>
      </c>
      <c r="H11" s="536">
        <f>SUM(F11,G11)</f>
        <v>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9171</v>
      </c>
      <c r="G12" s="537">
        <f>SUM(G17+G22+G27)</f>
        <v>158784</v>
      </c>
      <c r="H12" s="538">
        <f>SUM(F12,G12)</f>
        <v>167955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7</v>
      </c>
      <c r="H26" s="543">
        <f>SUM(F26,G26)</f>
        <v>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9171</v>
      </c>
      <c r="G27" s="551">
        <f>VLOOKUP(J27,原データ!$D$1:$R$2300,3,FALSE)</f>
        <v>158784</v>
      </c>
      <c r="H27" s="544">
        <f>SUM(F27,G27)</f>
        <v>167955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46</v>
      </c>
      <c r="H31" s="543">
        <f>SUM(F31,G31)</f>
        <v>58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138172</v>
      </c>
      <c r="G32" s="551">
        <f>VLOOKUP(J32,原データ!$D$1:$R$2300,3,FALSE)</f>
        <v>378336</v>
      </c>
      <c r="H32" s="544">
        <f>SUM(F32,G32)</f>
        <v>516508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67</v>
      </c>
      <c r="H36" s="543">
        <f>SUM(F36,G36)</f>
        <v>69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14630</v>
      </c>
      <c r="G37" s="551">
        <f>VLOOKUP(J37,原データ!$D$1:$R$2300,3,FALSE)</f>
        <v>1009859</v>
      </c>
      <c r="H37" s="544">
        <f>SUM(F37,G37)</f>
        <v>1024489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17</v>
      </c>
      <c r="H41" s="543">
        <f>SUM(F41,G41)</f>
        <v>17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228519</v>
      </c>
      <c r="H42" s="544">
        <f>SUM(F42,G42)</f>
        <v>228519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16</v>
      </c>
      <c r="G46" s="535">
        <f t="shared" si="0"/>
        <v>137</v>
      </c>
      <c r="H46" s="536">
        <f t="shared" si="0"/>
        <v>153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161973</v>
      </c>
      <c r="G47" s="537">
        <f t="shared" si="0"/>
        <v>1775498</v>
      </c>
      <c r="H47" s="538">
        <f t="shared" si="0"/>
        <v>1937471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2025-12-07T22:02:29Z</dcterms:modified>
</cp:coreProperties>
</file>