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F5CE4C70-A45E-4A30-8479-6A43AD05674B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R71" i="34" s="1"/>
  <c r="AO72" i="34"/>
  <c r="AO71" i="34"/>
  <c r="AN72" i="34"/>
  <c r="AN71" i="34"/>
  <c r="AM72" i="34"/>
  <c r="AL72" i="34"/>
  <c r="AL71" i="34" s="1"/>
  <c r="AK72" i="34"/>
  <c r="AK71" i="34" s="1"/>
  <c r="AJ72" i="34"/>
  <c r="AJ71" i="34" s="1"/>
  <c r="AH72" i="34"/>
  <c r="AG72" i="34"/>
  <c r="AG71" i="34"/>
  <c r="Z72" i="34"/>
  <c r="Z71" i="34"/>
  <c r="Y72" i="34"/>
  <c r="Y71" i="34"/>
  <c r="X72" i="34"/>
  <c r="X71" i="34"/>
  <c r="W72" i="34"/>
  <c r="W71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N30" i="34"/>
  <c r="AM31" i="34"/>
  <c r="AL31" i="34"/>
  <c r="AL30" i="34" s="1"/>
  <c r="AK31" i="34"/>
  <c r="AK30" i="34" s="1"/>
  <c r="AJ31" i="34"/>
  <c r="AJ30" i="34" s="1"/>
  <c r="AH31" i="34"/>
  <c r="AG31" i="34"/>
  <c r="AG30" i="34"/>
  <c r="Z31" i="34"/>
  <c r="Z30" i="34"/>
  <c r="Y31" i="34"/>
  <c r="Y30" i="34"/>
  <c r="X31" i="34"/>
  <c r="W31" i="34"/>
  <c r="W30" i="34" s="1"/>
  <c r="V31" i="34"/>
  <c r="V30" i="34" s="1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Z163" i="51"/>
  <c r="Y164" i="51"/>
  <c r="Y163" i="51"/>
  <c r="X164" i="51"/>
  <c r="W164" i="51"/>
  <c r="W163" i="51"/>
  <c r="V164" i="51"/>
  <c r="V163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Z120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N30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K163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W163" i="50"/>
  <c r="V164" i="50"/>
  <c r="V163" i="50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/>
  <c r="AM121" i="50"/>
  <c r="AL121" i="50"/>
  <c r="AL120" i="50" s="1"/>
  <c r="AK121" i="50"/>
  <c r="AK120" i="50" s="1"/>
  <c r="AJ121" i="50"/>
  <c r="AJ120" i="50" s="1"/>
  <c r="AH121" i="50"/>
  <c r="AG121" i="50"/>
  <c r="AG120" i="50"/>
  <c r="Z121" i="50"/>
  <c r="Z120" i="50"/>
  <c r="Y121" i="50"/>
  <c r="Y120" i="50"/>
  <c r="X121" i="50"/>
  <c r="W121" i="50"/>
  <c r="W120" i="50" s="1"/>
  <c r="V121" i="50"/>
  <c r="V120" i="50" s="1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/>
  <c r="AN72" i="50"/>
  <c r="AN71" i="50"/>
  <c r="AM72" i="50"/>
  <c r="AM71" i="50"/>
  <c r="AL72" i="50"/>
  <c r="AK72" i="50"/>
  <c r="AK71" i="50" s="1"/>
  <c r="AJ72" i="50"/>
  <c r="AJ71" i="50" s="1"/>
  <c r="AH72" i="50"/>
  <c r="AG72" i="50"/>
  <c r="AG71" i="50"/>
  <c r="Z72" i="50"/>
  <c r="Z71" i="50"/>
  <c r="Y72" i="50"/>
  <c r="Y71" i="50"/>
  <c r="X72" i="50"/>
  <c r="X71" i="50"/>
  <c r="W72" i="50"/>
  <c r="W71" i="50"/>
  <c r="V72" i="50"/>
  <c r="V71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L61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/>
  <c r="AK53" i="50"/>
  <c r="AK52" i="50"/>
  <c r="AJ53" i="50"/>
  <c r="AH53" i="50"/>
  <c r="AH52" i="50" s="1"/>
  <c r="AG53" i="50"/>
  <c r="AG52" i="50" s="1"/>
  <c r="Z53" i="50"/>
  <c r="Z52" i="50" s="1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/>
  <c r="AK45" i="50"/>
  <c r="AK44" i="50"/>
  <c r="AJ45" i="50"/>
  <c r="AH45" i="50"/>
  <c r="E45" i="50" s="1"/>
  <c r="AG45" i="50"/>
  <c r="AG44" i="50"/>
  <c r="Z45" i="50"/>
  <c r="Z44" i="50"/>
  <c r="Y45" i="50"/>
  <c r="X45" i="50"/>
  <c r="X44" i="50" s="1"/>
  <c r="W45" i="50"/>
  <c r="W44" i="50" s="1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R99" i="47" s="1"/>
  <c r="AO100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T30" i="28" s="1"/>
  <c r="S29" i="28"/>
  <c r="R29" i="28"/>
  <c r="Q29" i="28"/>
  <c r="O29" i="28"/>
  <c r="O30" i="28" s="1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A28" i="28"/>
  <c r="V28" i="28"/>
  <c r="V30" i="28" s="1"/>
  <c r="U28" i="28"/>
  <c r="T28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 s="1"/>
  <c r="AE21" i="28"/>
  <c r="AD21" i="28"/>
  <c r="AB21" i="28"/>
  <c r="AB23" i="28" s="1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/>
  <c r="I13" i="28"/>
  <c r="H13" i="28"/>
  <c r="H12" i="28"/>
  <c r="H16" i="28"/>
  <c r="G13" i="28"/>
  <c r="G12" i="28" s="1"/>
  <c r="G16" i="28" s="1"/>
  <c r="F13" i="28"/>
  <c r="E13" i="28"/>
  <c r="E12" i="28" s="1"/>
  <c r="E16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N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J31" i="40" s="1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E163" i="47" s="1"/>
  <c r="T166" i="47"/>
  <c r="F166" i="47" s="1"/>
  <c r="AI170" i="47"/>
  <c r="AP170" i="47"/>
  <c r="M170" i="47"/>
  <c r="AA172" i="47"/>
  <c r="AB172" i="47" s="1"/>
  <c r="AA173" i="47"/>
  <c r="AB173" i="47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AB9" i="34" s="1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H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/>
  <c r="F172" i="34"/>
  <c r="J18" i="34"/>
  <c r="V49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 s="1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/>
  <c r="U98" i="44"/>
  <c r="Z141" i="44"/>
  <c r="L141" i="44"/>
  <c r="AP21" i="41"/>
  <c r="AQ21" i="41" s="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 s="1"/>
  <c r="AA85" i="43"/>
  <c r="AB12" i="34"/>
  <c r="N12" i="34" s="1"/>
  <c r="AB13" i="34"/>
  <c r="N13" i="34"/>
  <c r="AB45" i="34"/>
  <c r="AB47" i="34"/>
  <c r="N47" i="34" s="1"/>
  <c r="AB63" i="34"/>
  <c r="N63" i="34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P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K90" i="34"/>
  <c r="AO51" i="34"/>
  <c r="AO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L139" i="47" s="1"/>
  <c r="AQ129" i="47"/>
  <c r="N129" i="47" s="1"/>
  <c r="AQ137" i="47"/>
  <c r="N137" i="47"/>
  <c r="AQ31" i="34"/>
  <c r="N31" i="34" s="1"/>
  <c r="AB175" i="34"/>
  <c r="N175" i="34" s="1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 s="1"/>
  <c r="AN8" i="51"/>
  <c r="AN49" i="51"/>
  <c r="AB39" i="51"/>
  <c r="N39" i="51" s="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 s="1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/>
  <c r="AG8" i="50"/>
  <c r="AG49" i="50"/>
  <c r="AI49" i="50" s="1"/>
  <c r="F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/>
  <c r="K98" i="51"/>
  <c r="Z90" i="50"/>
  <c r="L90" i="50"/>
  <c r="X139" i="47"/>
  <c r="J98" i="47"/>
  <c r="T141" i="47"/>
  <c r="H51" i="51"/>
  <c r="AN49" i="50"/>
  <c r="K49" i="50" s="1"/>
  <c r="K8" i="50"/>
  <c r="X90" i="47"/>
  <c r="J90" i="47"/>
  <c r="E182" i="51"/>
  <c r="AN90" i="51"/>
  <c r="AP90" i="51" s="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 s="1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/>
  <c r="D90" i="50"/>
  <c r="AI51" i="50"/>
  <c r="F51" i="50"/>
  <c r="D51" i="50"/>
  <c r="R139" i="44"/>
  <c r="T98" i="44"/>
  <c r="F98" i="44"/>
  <c r="D98" i="44"/>
  <c r="AQ44" i="50"/>
  <c r="N44" i="50" s="1"/>
  <c r="M44" i="50"/>
  <c r="Z90" i="47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/>
  <c r="AG182" i="34"/>
  <c r="AI182" i="34" s="1"/>
  <c r="F182" i="34" s="1"/>
  <c r="AB148" i="50"/>
  <c r="N148" i="50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P9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AA51" i="50"/>
  <c r="G51" i="50"/>
  <c r="Z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X139" i="50"/>
  <c r="J139" i="50"/>
  <c r="J98" i="50"/>
  <c r="AB61" i="34"/>
  <c r="N61" i="34" s="1"/>
  <c r="M61" i="34"/>
  <c r="T141" i="44"/>
  <c r="F141" i="44"/>
  <c r="D141" i="44"/>
  <c r="X139" i="44"/>
  <c r="J139" i="44"/>
  <c r="J98" i="44"/>
  <c r="V90" i="44"/>
  <c r="H90" i="44"/>
  <c r="S90" i="50"/>
  <c r="E90" i="50"/>
  <c r="R49" i="50"/>
  <c r="T8" i="50"/>
  <c r="H182" i="51"/>
  <c r="AQ33" i="41"/>
  <c r="M33" i="41"/>
  <c r="F21" i="40"/>
  <c r="AB21" i="40"/>
  <c r="AA31" i="41"/>
  <c r="M31" i="41" s="1"/>
  <c r="V139" i="50"/>
  <c r="H139" i="50"/>
  <c r="H98" i="50"/>
  <c r="J141" i="47"/>
  <c r="AL182" i="47"/>
  <c r="X49" i="47"/>
  <c r="J49" i="47"/>
  <c r="J8" i="47"/>
  <c r="AI141" i="51"/>
  <c r="AA51" i="47"/>
  <c r="AB51" i="47" s="1"/>
  <c r="N51" i="47" s="1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M98" i="43" s="1"/>
  <c r="G98" i="43"/>
  <c r="R90" i="34"/>
  <c r="AG90" i="34"/>
  <c r="AI90" i="34"/>
  <c r="Y49" i="34"/>
  <c r="K49" i="34"/>
  <c r="K8" i="34"/>
  <c r="AB105" i="50"/>
  <c r="M105" i="50"/>
  <c r="AB142" i="50"/>
  <c r="N142" i="50"/>
  <c r="M142" i="50"/>
  <c r="AB52" i="50"/>
  <c r="N52" i="50"/>
  <c r="M52" i="50"/>
  <c r="N121" i="47"/>
  <c r="Z182" i="47"/>
  <c r="V90" i="47"/>
  <c r="AA90" i="47" s="1"/>
  <c r="H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AB120" i="34"/>
  <c r="N120" i="34"/>
  <c r="D8" i="47"/>
  <c r="X41" i="28"/>
  <c r="N52" i="34"/>
  <c r="N23" i="51"/>
  <c r="AI8" i="50"/>
  <c r="AQ8" i="50" s="1"/>
  <c r="N8" i="50" s="1"/>
  <c r="T182" i="44"/>
  <c r="F182" i="44"/>
  <c r="N102" i="47"/>
  <c r="N75" i="47"/>
  <c r="M85" i="47"/>
  <c r="N33" i="41"/>
  <c r="E8" i="47"/>
  <c r="D8" i="50"/>
  <c r="AP8" i="47"/>
  <c r="T98" i="47"/>
  <c r="F98" i="47" s="1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AP139" i="51"/>
  <c r="D23" i="28"/>
  <c r="G90" i="47"/>
  <c r="W47" i="28"/>
  <c r="K47" i="28" s="1"/>
  <c r="I90" i="47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/>
  <c r="N90" i="43"/>
  <c r="T49" i="51"/>
  <c r="F49" i="51" s="1"/>
  <c r="AQ98" i="51"/>
  <c r="AQ163" i="47"/>
  <c r="N73" i="47"/>
  <c r="X38" i="28"/>
  <c r="L38" i="28"/>
  <c r="M18" i="47"/>
  <c r="AB18" i="47"/>
  <c r="N18" i="47"/>
  <c r="X30" i="28"/>
  <c r="L30" i="28" s="1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N15" i="47"/>
  <c r="M15" i="47"/>
  <c r="AQ99" i="47"/>
  <c r="N99" i="47"/>
  <c r="M99" i="47"/>
  <c r="N105" i="50"/>
  <c r="K90" i="47"/>
  <c r="F51" i="34"/>
  <c r="F182" i="50"/>
  <c r="F98" i="51"/>
  <c r="M8" i="43"/>
  <c r="AB8" i="43"/>
  <c r="N8" i="43"/>
  <c r="AB98" i="43"/>
  <c r="N98" i="43"/>
  <c r="M51" i="47"/>
  <c r="AA139" i="34"/>
  <c r="AB139" i="34" s="1"/>
  <c r="G139" i="34"/>
  <c r="M90" i="43"/>
  <c r="AQ8" i="47"/>
  <c r="E139" i="47"/>
  <c r="T139" i="47"/>
  <c r="M141" i="34"/>
  <c r="AB141" i="34"/>
  <c r="N141" i="34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N8" i="47"/>
  <c r="M8" i="47"/>
  <c r="AA90" i="50"/>
  <c r="AB90" i="50" s="1"/>
  <c r="N90" i="50" s="1"/>
  <c r="T139" i="51"/>
  <c r="F139" i="51"/>
  <c r="D139" i="51"/>
  <c r="G139" i="43"/>
  <c r="AA139" i="43"/>
  <c r="T182" i="43"/>
  <c r="F182" i="43" s="1"/>
  <c r="D182" i="43"/>
  <c r="AB31" i="41"/>
  <c r="N31" i="41"/>
  <c r="T49" i="50"/>
  <c r="D49" i="50"/>
  <c r="AB51" i="50"/>
  <c r="N51" i="50" s="1"/>
  <c r="M51" i="50"/>
  <c r="AB98" i="51"/>
  <c r="M98" i="51"/>
  <c r="AB163" i="47"/>
  <c r="N163" i="47"/>
  <c r="M163" i="47"/>
  <c r="AA182" i="47"/>
  <c r="AB71" i="47"/>
  <c r="M71" i="47"/>
  <c r="AI139" i="47"/>
  <c r="D139" i="47"/>
  <c r="AQ139" i="51"/>
  <c r="I139" i="34"/>
  <c r="D49" i="47"/>
  <c r="M31" i="40"/>
  <c r="AB31" i="40"/>
  <c r="N31" i="40"/>
  <c r="AB51" i="51"/>
  <c r="N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B8" i="50"/>
  <c r="M8" i="50"/>
  <c r="AA90" i="44"/>
  <c r="M90" i="44" s="1"/>
  <c r="M51" i="34"/>
  <c r="AB51" i="34"/>
  <c r="N51" i="34"/>
  <c r="I182" i="47"/>
  <c r="AB51" i="43"/>
  <c r="N51" i="43"/>
  <c r="M51" i="43"/>
  <c r="AQ30" i="47"/>
  <c r="N30" i="47" s="1"/>
  <c r="AQ8" i="51"/>
  <c r="AA139" i="47"/>
  <c r="G139" i="47"/>
  <c r="AA49" i="44"/>
  <c r="AB49" i="44" s="1"/>
  <c r="N49" i="44" s="1"/>
  <c r="G49" i="44"/>
  <c r="AA49" i="47"/>
  <c r="G49" i="47"/>
  <c r="AP49" i="50"/>
  <c r="AQ49" i="50" s="1"/>
  <c r="F141" i="47"/>
  <c r="T90" i="34"/>
  <c r="F90" i="34"/>
  <c r="D90" i="34"/>
  <c r="AI90" i="47"/>
  <c r="AQ90" i="47"/>
  <c r="M98" i="34"/>
  <c r="AB98" i="34"/>
  <c r="N98" i="34"/>
  <c r="T182" i="51"/>
  <c r="F182" i="51"/>
  <c r="D182" i="51"/>
  <c r="AB141" i="50"/>
  <c r="N141" i="50"/>
  <c r="M141" i="50"/>
  <c r="M141" i="51"/>
  <c r="AB141" i="51"/>
  <c r="N141" i="51" s="1"/>
  <c r="AA90" i="34"/>
  <c r="AB90" i="34" s="1"/>
  <c r="AQ51" i="50"/>
  <c r="T139" i="44"/>
  <c r="F139" i="44"/>
  <c r="D139" i="44"/>
  <c r="T90" i="50"/>
  <c r="F90" i="50"/>
  <c r="AA182" i="34"/>
  <c r="M182" i="34" s="1"/>
  <c r="AB141" i="47"/>
  <c r="N141" i="47" s="1"/>
  <c r="M141" i="47"/>
  <c r="AA139" i="44"/>
  <c r="AB139" i="44" s="1"/>
  <c r="N139" i="44" s="1"/>
  <c r="G139" i="44"/>
  <c r="G49" i="51"/>
  <c r="F98" i="50"/>
  <c r="AA139" i="50"/>
  <c r="G139" i="50"/>
  <c r="G49" i="50"/>
  <c r="AB141" i="43"/>
  <c r="N141" i="43"/>
  <c r="M141" i="43"/>
  <c r="M120" i="47"/>
  <c r="AB120" i="47"/>
  <c r="N120" i="47" s="1"/>
  <c r="AI49" i="34"/>
  <c r="F49" i="34" s="1"/>
  <c r="AQ49" i="34"/>
  <c r="F8" i="34"/>
  <c r="F98" i="34"/>
  <c r="AK47" i="28"/>
  <c r="L47" i="28" s="1"/>
  <c r="F141" i="50"/>
  <c r="T182" i="47"/>
  <c r="AB182" i="47" s="1"/>
  <c r="G182" i="50"/>
  <c r="F71" i="47"/>
  <c r="T182" i="34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M30" i="47"/>
  <c r="F51" i="47"/>
  <c r="AA49" i="34"/>
  <c r="G49" i="34"/>
  <c r="M53" i="41"/>
  <c r="AB53" i="41"/>
  <c r="N53" i="41" s="1"/>
  <c r="AQ90" i="50"/>
  <c r="AB141" i="44"/>
  <c r="N141" i="44"/>
  <c r="M141" i="44"/>
  <c r="T139" i="50"/>
  <c r="F139" i="50"/>
  <c r="D139" i="50"/>
  <c r="AQ98" i="50"/>
  <c r="AA49" i="43"/>
  <c r="AB49" i="43" s="1"/>
  <c r="N49" i="43" s="1"/>
  <c r="AQ141" i="51"/>
  <c r="T139" i="34"/>
  <c r="F139" i="34" s="1"/>
  <c r="D139" i="34"/>
  <c r="H139" i="51"/>
  <c r="J139" i="47"/>
  <c r="AA182" i="50"/>
  <c r="D182" i="34"/>
  <c r="F8" i="50"/>
  <c r="X47" i="28"/>
  <c r="N98" i="51"/>
  <c r="M49" i="44"/>
  <c r="N8" i="51"/>
  <c r="F139" i="47"/>
  <c r="AB49" i="34"/>
  <c r="N49" i="34"/>
  <c r="M49" i="34"/>
  <c r="M139" i="51"/>
  <c r="AB182" i="43"/>
  <c r="N182" i="43"/>
  <c r="M182" i="43"/>
  <c r="AB139" i="50"/>
  <c r="AB182" i="34"/>
  <c r="AB182" i="44"/>
  <c r="N182" i="44"/>
  <c r="M182" i="44"/>
  <c r="M139" i="44"/>
  <c r="AB139" i="47"/>
  <c r="AB90" i="44"/>
  <c r="N90" i="44"/>
  <c r="AB139" i="43"/>
  <c r="N139" i="43"/>
  <c r="M139" i="43"/>
  <c r="M90" i="50"/>
  <c r="N98" i="47"/>
  <c r="AB90" i="51"/>
  <c r="AB182" i="50"/>
  <c r="M49" i="43"/>
  <c r="N98" i="50"/>
  <c r="M182" i="47"/>
  <c r="F90" i="47"/>
  <c r="AB182" i="51"/>
  <c r="N182" i="51" s="1"/>
  <c r="M182" i="51"/>
  <c r="AQ139" i="34" l="1"/>
  <c r="N139" i="34" s="1"/>
  <c r="M139" i="34"/>
  <c r="M90" i="51"/>
  <c r="AQ90" i="51"/>
  <c r="N90" i="51" s="1"/>
  <c r="AI182" i="47"/>
  <c r="F182" i="47" s="1"/>
  <c r="D182" i="47"/>
  <c r="T49" i="47"/>
  <c r="E49" i="47"/>
  <c r="L139" i="50"/>
  <c r="AP139" i="50"/>
  <c r="AQ139" i="50" s="1"/>
  <c r="N139" i="50"/>
  <c r="M90" i="47"/>
  <c r="AB90" i="47"/>
  <c r="N90" i="47" s="1"/>
  <c r="H49" i="47"/>
  <c r="AP49" i="47"/>
  <c r="J49" i="50"/>
  <c r="AA49" i="50"/>
  <c r="I182" i="50"/>
  <c r="AP182" i="50"/>
  <c r="AQ182" i="34"/>
  <c r="N182" i="34" s="1"/>
  <c r="I139" i="47"/>
  <c r="AP139" i="47"/>
  <c r="AQ139" i="47" s="1"/>
  <c r="N139" i="47" s="1"/>
  <c r="AP90" i="34"/>
  <c r="G90" i="34"/>
  <c r="AA49" i="51"/>
  <c r="AE23" i="28"/>
  <c r="F23" i="28" s="1"/>
  <c r="G30" i="50"/>
  <c r="H42" i="50"/>
  <c r="AQ90" i="34" l="1"/>
  <c r="N90" i="34" s="1"/>
  <c r="M90" i="34"/>
  <c r="AB49" i="51"/>
  <c r="N49" i="51" s="1"/>
  <c r="M49" i="51"/>
  <c r="AB49" i="50"/>
  <c r="N49" i="50" s="1"/>
  <c r="M49" i="50"/>
  <c r="AQ182" i="47"/>
  <c r="N182" i="47" s="1"/>
  <c r="AQ182" i="50"/>
  <c r="N182" i="50" s="1"/>
  <c r="M182" i="50"/>
  <c r="M139" i="47"/>
  <c r="AQ49" i="47"/>
  <c r="M49" i="47"/>
  <c r="F49" i="47"/>
  <c r="AB49" i="47"/>
  <c r="M139" i="50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<sst xmlns="http://schemas.openxmlformats.org/spreadsheetml/2006/main" count="6464" uniqueCount="284">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</sst>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473504</v>
      </c>
      <c r="B1" t="s">
        <v>282</v>
      </c>
      <c r="C1">
        <v>202511</v>
      </c>
      <c r="D1">
        <v>1010001</v>
      </c>
      <c r="E1">
        <v>5983</v>
      </c>
      <c r="F1">
        <v>42</v>
      </c>
      <c r="G1">
        <v>33</v>
      </c>
      <c r="H1">
        <v>5992</v>
      </c>
    </row>
    <row r="2" spans="1:10">
      <c r="A2">
        <v>473504</v>
      </c>
      <c r="B2" t="s">
        <v>282</v>
      </c>
      <c r="C2">
        <v>202511</v>
      </c>
      <c r="D2">
        <v>1020001</v>
      </c>
      <c r="E2">
        <v>4373</v>
      </c>
      <c r="F2">
        <v>0</v>
      </c>
      <c r="G2">
        <v>0</v>
      </c>
      <c r="H2">
        <v>4367</v>
      </c>
    </row>
    <row r="3" spans="1:10">
      <c r="A3">
        <v>473504</v>
      </c>
      <c r="B3" t="s">
        <v>282</v>
      </c>
      <c r="C3">
        <v>202511</v>
      </c>
      <c r="D3">
        <v>1020002</v>
      </c>
      <c r="E3">
        <v>2736</v>
      </c>
      <c r="F3">
        <v>0</v>
      </c>
      <c r="G3">
        <v>0</v>
      </c>
      <c r="H3">
        <v>2758</v>
      </c>
    </row>
    <row r="4" spans="1:10">
      <c r="A4">
        <v>473504</v>
      </c>
      <c r="B4" t="s">
        <v>282</v>
      </c>
      <c r="C4">
        <v>202511</v>
      </c>
      <c r="D4">
        <v>1020003</v>
      </c>
      <c r="E4">
        <v>12</v>
      </c>
      <c r="F4">
        <v>0</v>
      </c>
      <c r="G4">
        <v>0</v>
      </c>
      <c r="H4">
        <v>11</v>
      </c>
    </row>
    <row r="5" spans="1:10">
      <c r="A5">
        <v>473504</v>
      </c>
      <c r="B5" t="s">
        <v>282</v>
      </c>
      <c r="C5">
        <v>202511</v>
      </c>
      <c r="D5">
        <v>1020004</v>
      </c>
      <c r="E5">
        <v>31</v>
      </c>
      <c r="F5">
        <v>0</v>
      </c>
      <c r="G5">
        <v>0</v>
      </c>
      <c r="H5">
        <v>31</v>
      </c>
    </row>
    <row r="6" spans="1:10">
      <c r="A6">
        <v>473504</v>
      </c>
      <c r="B6" t="s">
        <v>282</v>
      </c>
      <c r="C6">
        <v>202511</v>
      </c>
      <c r="D6">
        <v>1020005</v>
      </c>
      <c r="E6">
        <v>8447</v>
      </c>
      <c r="F6">
        <v>63</v>
      </c>
      <c r="G6">
        <v>46</v>
      </c>
      <c r="H6" t="s">
        <v>283</v>
      </c>
    </row>
    <row r="7" spans="1:10">
      <c r="A7">
        <v>473504</v>
      </c>
      <c r="B7" t="s">
        <v>282</v>
      </c>
      <c r="C7">
        <v>202511</v>
      </c>
      <c r="D7">
        <v>1020006</v>
      </c>
      <c r="E7">
        <v>1338</v>
      </c>
      <c r="F7">
        <v>0</v>
      </c>
      <c r="G7">
        <v>0</v>
      </c>
      <c r="H7">
        <v>1339</v>
      </c>
    </row>
    <row r="8" spans="1:10">
      <c r="A8">
        <v>473504</v>
      </c>
      <c r="B8" t="s">
        <v>282</v>
      </c>
      <c r="C8">
        <v>202511</v>
      </c>
      <c r="D8">
        <v>1030101</v>
      </c>
      <c r="E8">
        <v>8</v>
      </c>
      <c r="F8">
        <v>0</v>
      </c>
      <c r="G8">
        <v>50</v>
      </c>
      <c r="H8">
        <v>0</v>
      </c>
      <c r="I8">
        <v>5</v>
      </c>
      <c r="J8">
        <v>63</v>
      </c>
    </row>
    <row r="9" spans="1:10">
      <c r="A9">
        <v>473504</v>
      </c>
      <c r="B9" t="s">
        <v>282</v>
      </c>
      <c r="C9">
        <v>202511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4</v>
      </c>
    </row>
    <row r="10" spans="1:10">
      <c r="A10">
        <v>473504</v>
      </c>
      <c r="B10" t="s">
        <v>282</v>
      </c>
      <c r="C10">
        <v>202511</v>
      </c>
      <c r="D10">
        <v>1030201</v>
      </c>
      <c r="E10">
        <v>16</v>
      </c>
      <c r="F10">
        <v>0</v>
      </c>
      <c r="G10">
        <v>30</v>
      </c>
      <c r="H10">
        <v>0</v>
      </c>
      <c r="I10">
        <v>0</v>
      </c>
      <c r="J10">
        <v>46</v>
      </c>
    </row>
    <row r="11" spans="1:10">
      <c r="A11">
        <v>473504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473504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202511</v>
      </c>
      <c r="D32">
        <v>1071001</v>
      </c>
      <c r="E32">
        <v>3</v>
      </c>
      <c r="F32">
        <v>0</v>
      </c>
      <c r="G32">
        <v>0</v>
      </c>
      <c r="H32">
        <v>2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202511</v>
      </c>
      <c r="D33">
        <v>1071002</v>
      </c>
      <c r="E33">
        <v>2</v>
      </c>
      <c r="F33">
        <v>2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202511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33</v>
      </c>
      <c r="L34">
        <v>33</v>
      </c>
      <c r="M34">
        <v>42</v>
      </c>
      <c r="N34">
        <v>42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202511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63</v>
      </c>
      <c r="L36">
        <v>63</v>
      </c>
      <c r="M36">
        <v>74</v>
      </c>
      <c r="N36">
        <v>74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202511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25</v>
      </c>
      <c r="L38">
        <v>25</v>
      </c>
      <c r="M38">
        <v>26</v>
      </c>
      <c r="N38">
        <v>26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202511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47</v>
      </c>
      <c r="L40">
        <v>47</v>
      </c>
      <c r="M40">
        <v>51</v>
      </c>
      <c r="N40">
        <v>51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202511</v>
      </c>
      <c r="D96">
        <v>1110001</v>
      </c>
      <c r="E96">
        <v>0</v>
      </c>
      <c r="F96">
        <v>218</v>
      </c>
      <c r="G96">
        <v>246</v>
      </c>
      <c r="H96">
        <v>209</v>
      </c>
      <c r="I96">
        <v>231</v>
      </c>
      <c r="J96">
        <v>142</v>
      </c>
      <c r="K96">
        <v>1046</v>
      </c>
      <c r="L96">
        <v>0</v>
      </c>
      <c r="M96">
        <v>105</v>
      </c>
      <c r="N96">
        <v>184</v>
      </c>
      <c r="O96">
        <v>289</v>
      </c>
      <c r="P96">
        <v>1335</v>
      </c>
    </row>
    <row r="97" spans="1:16">
      <c r="A97">
        <v>473504</v>
      </c>
      <c r="B97" t="s">
        <v>282</v>
      </c>
      <c r="C97">
        <v>202511</v>
      </c>
      <c r="D97">
        <v>1110002</v>
      </c>
      <c r="E97">
        <v>0</v>
      </c>
      <c r="F97">
        <v>23</v>
      </c>
      <c r="G97">
        <v>29</v>
      </c>
      <c r="H97">
        <v>22</v>
      </c>
      <c r="I97">
        <v>23</v>
      </c>
      <c r="J97">
        <v>12</v>
      </c>
      <c r="K97">
        <v>109</v>
      </c>
      <c r="L97">
        <v>0</v>
      </c>
      <c r="M97">
        <v>24</v>
      </c>
      <c r="N97">
        <v>36</v>
      </c>
      <c r="O97">
        <v>60</v>
      </c>
      <c r="P97">
        <v>169</v>
      </c>
    </row>
    <row r="98" spans="1:16">
      <c r="A98">
        <v>473504</v>
      </c>
      <c r="B98" t="s">
        <v>282</v>
      </c>
      <c r="C98">
        <v>202511</v>
      </c>
      <c r="D98">
        <v>1110003</v>
      </c>
      <c r="E98">
        <v>0</v>
      </c>
      <c r="F98">
        <v>195</v>
      </c>
      <c r="G98">
        <v>217</v>
      </c>
      <c r="H98">
        <v>187</v>
      </c>
      <c r="I98">
        <v>208</v>
      </c>
      <c r="J98">
        <v>130</v>
      </c>
      <c r="K98">
        <v>937</v>
      </c>
      <c r="L98">
        <v>0</v>
      </c>
      <c r="M98">
        <v>81</v>
      </c>
      <c r="N98">
        <v>148</v>
      </c>
      <c r="O98">
        <v>229</v>
      </c>
      <c r="P98">
        <v>1166</v>
      </c>
    </row>
    <row r="99" spans="1:16">
      <c r="A99">
        <v>473504</v>
      </c>
      <c r="B99" t="s">
        <v>282</v>
      </c>
      <c r="C99">
        <v>202511</v>
      </c>
      <c r="D99">
        <v>1110004</v>
      </c>
      <c r="E99">
        <v>0</v>
      </c>
      <c r="F99">
        <v>2</v>
      </c>
      <c r="G99">
        <v>7</v>
      </c>
      <c r="H99">
        <v>10</v>
      </c>
      <c r="I99">
        <v>3</v>
      </c>
      <c r="J99">
        <v>9</v>
      </c>
      <c r="K99">
        <v>31</v>
      </c>
      <c r="L99">
        <v>0</v>
      </c>
      <c r="M99">
        <v>2</v>
      </c>
      <c r="N99">
        <v>7</v>
      </c>
      <c r="O99">
        <v>9</v>
      </c>
      <c r="P99">
        <v>40</v>
      </c>
    </row>
    <row r="100" spans="1:16">
      <c r="A100">
        <v>473504</v>
      </c>
      <c r="B100" t="s">
        <v>282</v>
      </c>
      <c r="C100">
        <v>202511</v>
      </c>
      <c r="D100">
        <v>1110005</v>
      </c>
      <c r="E100">
        <v>0</v>
      </c>
      <c r="F100">
        <v>220</v>
      </c>
      <c r="G100">
        <v>253</v>
      </c>
      <c r="H100">
        <v>219</v>
      </c>
      <c r="I100">
        <v>234</v>
      </c>
      <c r="J100">
        <v>151</v>
      </c>
      <c r="K100">
        <v>1077</v>
      </c>
      <c r="L100">
        <v>0</v>
      </c>
      <c r="M100">
        <v>107</v>
      </c>
      <c r="N100">
        <v>191</v>
      </c>
      <c r="O100">
        <v>298</v>
      </c>
      <c r="P100">
        <v>1375</v>
      </c>
    </row>
    <row r="101" spans="1:16">
      <c r="A101">
        <v>473504</v>
      </c>
      <c r="B101" t="s">
        <v>282</v>
      </c>
      <c r="C101">
        <v>202511</v>
      </c>
      <c r="D101">
        <v>1120001</v>
      </c>
      <c r="E101">
        <v>0</v>
      </c>
      <c r="F101">
        <v>168</v>
      </c>
      <c r="G101">
        <v>203</v>
      </c>
      <c r="H101">
        <v>141</v>
      </c>
      <c r="I101">
        <v>124</v>
      </c>
      <c r="J101">
        <v>66</v>
      </c>
      <c r="K101">
        <v>702</v>
      </c>
      <c r="L101">
        <v>0</v>
      </c>
      <c r="M101">
        <v>51</v>
      </c>
      <c r="N101">
        <v>118</v>
      </c>
      <c r="O101">
        <v>169</v>
      </c>
      <c r="P101">
        <v>871</v>
      </c>
    </row>
    <row r="102" spans="1:16">
      <c r="A102">
        <v>473504</v>
      </c>
      <c r="B102" t="s">
        <v>282</v>
      </c>
      <c r="C102">
        <v>202511</v>
      </c>
      <c r="D102">
        <v>1120002</v>
      </c>
      <c r="E102">
        <v>0</v>
      </c>
      <c r="F102">
        <v>4</v>
      </c>
      <c r="G102">
        <v>6</v>
      </c>
      <c r="H102">
        <v>7</v>
      </c>
      <c r="I102">
        <v>3</v>
      </c>
      <c r="J102">
        <v>7</v>
      </c>
      <c r="K102">
        <v>27</v>
      </c>
      <c r="L102">
        <v>0</v>
      </c>
      <c r="M102">
        <v>3</v>
      </c>
      <c r="N102">
        <v>2</v>
      </c>
      <c r="O102">
        <v>5</v>
      </c>
      <c r="P102">
        <v>32</v>
      </c>
    </row>
    <row r="103" spans="1:16">
      <c r="A103">
        <v>473504</v>
      </c>
      <c r="B103" t="s">
        <v>282</v>
      </c>
      <c r="C103">
        <v>202511</v>
      </c>
      <c r="D103">
        <v>1120003</v>
      </c>
      <c r="E103">
        <v>0</v>
      </c>
      <c r="F103">
        <v>172</v>
      </c>
      <c r="G103">
        <v>209</v>
      </c>
      <c r="H103">
        <v>148</v>
      </c>
      <c r="I103">
        <v>127</v>
      </c>
      <c r="J103">
        <v>73</v>
      </c>
      <c r="K103">
        <v>729</v>
      </c>
      <c r="L103">
        <v>0</v>
      </c>
      <c r="M103">
        <v>54</v>
      </c>
      <c r="N103">
        <v>120</v>
      </c>
      <c r="O103">
        <v>174</v>
      </c>
      <c r="P103">
        <v>903</v>
      </c>
    </row>
    <row r="104" spans="1:16">
      <c r="A104">
        <v>473504</v>
      </c>
      <c r="B104" t="s">
        <v>282</v>
      </c>
      <c r="C104">
        <v>202511</v>
      </c>
      <c r="D104">
        <v>1130001</v>
      </c>
      <c r="E104">
        <v>69</v>
      </c>
      <c r="F104">
        <v>127</v>
      </c>
      <c r="G104">
        <v>0</v>
      </c>
      <c r="H104">
        <v>196</v>
      </c>
    </row>
    <row r="105" spans="1:16">
      <c r="A105">
        <v>473504</v>
      </c>
      <c r="B105" t="s">
        <v>282</v>
      </c>
      <c r="C105">
        <v>202511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473504</v>
      </c>
      <c r="B106" t="s">
        <v>282</v>
      </c>
      <c r="C106">
        <v>202511</v>
      </c>
      <c r="D106">
        <v>1130003</v>
      </c>
      <c r="E106">
        <v>69</v>
      </c>
      <c r="F106">
        <v>128</v>
      </c>
      <c r="G106">
        <v>0</v>
      </c>
      <c r="H106">
        <v>197</v>
      </c>
    </row>
    <row r="107" spans="1:16">
      <c r="A107">
        <v>473504</v>
      </c>
      <c r="B107" t="s">
        <v>282</v>
      </c>
      <c r="C107">
        <v>202511</v>
      </c>
      <c r="D107">
        <v>1139101</v>
      </c>
      <c r="E107">
        <v>0</v>
      </c>
      <c r="F107">
        <v>1</v>
      </c>
      <c r="G107">
        <v>1</v>
      </c>
      <c r="H107">
        <v>14</v>
      </c>
      <c r="I107">
        <v>26</v>
      </c>
      <c r="J107">
        <v>27</v>
      </c>
      <c r="K107">
        <v>0</v>
      </c>
      <c r="L107">
        <v>69</v>
      </c>
      <c r="M107">
        <v>0</v>
      </c>
      <c r="N107">
        <v>0</v>
      </c>
      <c r="O107">
        <v>0</v>
      </c>
      <c r="P107">
        <v>69</v>
      </c>
    </row>
    <row r="108" spans="1:16">
      <c r="A108">
        <v>473504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202511</v>
      </c>
      <c r="D109">
        <v>1139103</v>
      </c>
      <c r="E109">
        <v>0</v>
      </c>
      <c r="F109">
        <v>1</v>
      </c>
      <c r="G109">
        <v>1</v>
      </c>
      <c r="H109">
        <v>14</v>
      </c>
      <c r="I109">
        <v>26</v>
      </c>
      <c r="J109">
        <v>27</v>
      </c>
      <c r="K109">
        <v>0</v>
      </c>
      <c r="L109">
        <v>69</v>
      </c>
      <c r="M109">
        <v>0</v>
      </c>
      <c r="N109">
        <v>0</v>
      </c>
      <c r="O109">
        <v>0</v>
      </c>
      <c r="P109">
        <v>69</v>
      </c>
    </row>
    <row r="110" spans="1:16">
      <c r="A110">
        <v>473504</v>
      </c>
      <c r="B110" t="s">
        <v>282</v>
      </c>
      <c r="C110">
        <v>202511</v>
      </c>
      <c r="D110">
        <v>1139201</v>
      </c>
      <c r="E110">
        <v>0</v>
      </c>
      <c r="F110">
        <v>8</v>
      </c>
      <c r="G110">
        <v>18</v>
      </c>
      <c r="H110">
        <v>30</v>
      </c>
      <c r="I110">
        <v>43</v>
      </c>
      <c r="J110">
        <v>29</v>
      </c>
      <c r="K110">
        <v>0</v>
      </c>
      <c r="L110">
        <v>128</v>
      </c>
      <c r="M110">
        <v>0</v>
      </c>
      <c r="N110">
        <v>0</v>
      </c>
      <c r="O110">
        <v>0</v>
      </c>
      <c r="P110">
        <v>128</v>
      </c>
    </row>
    <row r="111" spans="1:16">
      <c r="A111">
        <v>473504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473504</v>
      </c>
      <c r="B112" t="s">
        <v>282</v>
      </c>
      <c r="C112">
        <v>202511</v>
      </c>
      <c r="D112">
        <v>1139203</v>
      </c>
      <c r="E112">
        <v>0</v>
      </c>
      <c r="F112">
        <v>8</v>
      </c>
      <c r="G112">
        <v>18</v>
      </c>
      <c r="H112">
        <v>30</v>
      </c>
      <c r="I112">
        <v>43</v>
      </c>
      <c r="J112">
        <v>30</v>
      </c>
      <c r="K112">
        <v>0</v>
      </c>
      <c r="L112">
        <v>129</v>
      </c>
      <c r="M112">
        <v>0</v>
      </c>
      <c r="N112">
        <v>0</v>
      </c>
      <c r="O112">
        <v>0</v>
      </c>
      <c r="P112">
        <v>129</v>
      </c>
    </row>
    <row r="113" spans="1:16">
      <c r="A113">
        <v>473504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202511</v>
      </c>
      <c r="D116">
        <v>1139304</v>
      </c>
      <c r="E116">
        <v>0</v>
      </c>
      <c r="F116">
        <v>9</v>
      </c>
      <c r="G116">
        <v>20</v>
      </c>
      <c r="H116">
        <v>46</v>
      </c>
      <c r="I116">
        <v>75</v>
      </c>
      <c r="J116">
        <v>62</v>
      </c>
      <c r="K116">
        <v>0</v>
      </c>
      <c r="L116">
        <v>212</v>
      </c>
      <c r="M116">
        <v>0</v>
      </c>
      <c r="N116">
        <v>0</v>
      </c>
      <c r="O116">
        <v>0</v>
      </c>
      <c r="P116">
        <v>212</v>
      </c>
    </row>
    <row r="117" spans="1:16">
      <c r="A117">
        <v>473504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6</v>
      </c>
      <c r="J117">
        <v>5</v>
      </c>
      <c r="K117">
        <v>0</v>
      </c>
      <c r="L117">
        <v>14</v>
      </c>
      <c r="M117">
        <v>0</v>
      </c>
      <c r="N117">
        <v>0</v>
      </c>
      <c r="O117">
        <v>0</v>
      </c>
      <c r="P117">
        <v>14</v>
      </c>
    </row>
    <row r="118" spans="1:16">
      <c r="A118">
        <v>473504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6</v>
      </c>
      <c r="J119">
        <v>5</v>
      </c>
      <c r="K119">
        <v>0</v>
      </c>
      <c r="L119">
        <v>14</v>
      </c>
      <c r="M119">
        <v>0</v>
      </c>
      <c r="N119">
        <v>0</v>
      </c>
      <c r="O119">
        <v>0</v>
      </c>
      <c r="P119">
        <v>14</v>
      </c>
    </row>
    <row r="120" spans="1:16">
      <c r="A120">
        <v>473504</v>
      </c>
      <c r="B120" t="s">
        <v>282</v>
      </c>
      <c r="C120">
        <v>202511</v>
      </c>
      <c r="D120">
        <v>1140001</v>
      </c>
      <c r="E120">
        <v>0</v>
      </c>
      <c r="F120">
        <v>7</v>
      </c>
      <c r="G120">
        <v>18</v>
      </c>
      <c r="H120">
        <v>10</v>
      </c>
      <c r="I120">
        <v>16</v>
      </c>
      <c r="J120">
        <v>3</v>
      </c>
      <c r="K120">
        <v>0</v>
      </c>
      <c r="L120">
        <v>54</v>
      </c>
      <c r="M120">
        <v>0</v>
      </c>
      <c r="N120">
        <v>0</v>
      </c>
      <c r="O120">
        <v>0</v>
      </c>
      <c r="P120">
        <v>54</v>
      </c>
    </row>
    <row r="121" spans="1:16">
      <c r="A121">
        <v>473504</v>
      </c>
      <c r="B121" t="s">
        <v>282</v>
      </c>
      <c r="C121">
        <v>202511</v>
      </c>
      <c r="D121">
        <v>1140002</v>
      </c>
      <c r="E121">
        <v>0</v>
      </c>
      <c r="F121">
        <v>1</v>
      </c>
      <c r="G121">
        <v>1</v>
      </c>
      <c r="H121">
        <v>2</v>
      </c>
      <c r="I121">
        <v>0</v>
      </c>
      <c r="J121">
        <v>0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473504</v>
      </c>
      <c r="B122" t="s">
        <v>282</v>
      </c>
      <c r="C122">
        <v>202511</v>
      </c>
      <c r="D122">
        <v>1140003</v>
      </c>
      <c r="E122">
        <v>0</v>
      </c>
      <c r="F122">
        <v>8</v>
      </c>
      <c r="G122">
        <v>19</v>
      </c>
      <c r="H122">
        <v>12</v>
      </c>
      <c r="I122">
        <v>16</v>
      </c>
      <c r="J122">
        <v>3</v>
      </c>
      <c r="K122">
        <v>0</v>
      </c>
      <c r="L122">
        <v>58</v>
      </c>
      <c r="M122">
        <v>0</v>
      </c>
      <c r="N122">
        <v>0</v>
      </c>
      <c r="O122">
        <v>0</v>
      </c>
      <c r="P122">
        <v>58</v>
      </c>
    </row>
    <row r="123" spans="1:16">
      <c r="A123">
        <v>473504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78</v>
      </c>
      <c r="H123">
        <v>130</v>
      </c>
      <c r="I123">
        <v>91</v>
      </c>
      <c r="J123">
        <v>136</v>
      </c>
      <c r="K123">
        <v>144</v>
      </c>
      <c r="L123">
        <v>579</v>
      </c>
      <c r="M123">
        <v>12</v>
      </c>
      <c r="N123">
        <v>27</v>
      </c>
      <c r="O123">
        <v>39</v>
      </c>
      <c r="P123">
        <v>618</v>
      </c>
    </row>
    <row r="124" spans="1:16">
      <c r="A124">
        <v>473504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6</v>
      </c>
      <c r="H124">
        <v>11</v>
      </c>
      <c r="I124">
        <v>10</v>
      </c>
      <c r="J124">
        <v>14</v>
      </c>
      <c r="K124">
        <v>6</v>
      </c>
      <c r="L124">
        <v>47</v>
      </c>
      <c r="M124">
        <v>1</v>
      </c>
      <c r="N124">
        <v>3</v>
      </c>
      <c r="O124">
        <v>4</v>
      </c>
      <c r="P124">
        <v>51</v>
      </c>
    </row>
    <row r="125" spans="1:16">
      <c r="A125">
        <v>473504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86</v>
      </c>
      <c r="H125">
        <v>125</v>
      </c>
      <c r="I125">
        <v>113</v>
      </c>
      <c r="J125">
        <v>106</v>
      </c>
      <c r="K125">
        <v>63</v>
      </c>
      <c r="L125">
        <v>493</v>
      </c>
      <c r="M125">
        <v>36</v>
      </c>
      <c r="N125">
        <v>94</v>
      </c>
      <c r="O125">
        <v>130</v>
      </c>
      <c r="P125">
        <v>623</v>
      </c>
    </row>
    <row r="126" spans="1:16">
      <c r="A126">
        <v>473504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9</v>
      </c>
      <c r="H128">
        <v>20</v>
      </c>
      <c r="I128">
        <v>47</v>
      </c>
      <c r="J128">
        <v>76</v>
      </c>
      <c r="K128">
        <v>62</v>
      </c>
      <c r="L128">
        <v>214</v>
      </c>
      <c r="M128">
        <v>0</v>
      </c>
      <c r="N128">
        <v>0</v>
      </c>
      <c r="O128">
        <v>0</v>
      </c>
      <c r="P128">
        <v>214</v>
      </c>
    </row>
    <row r="129" spans="1:16">
      <c r="A129">
        <v>473504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14</v>
      </c>
      <c r="J129">
        <v>26</v>
      </c>
      <c r="K129">
        <v>27</v>
      </c>
      <c r="L129">
        <v>69</v>
      </c>
      <c r="M129">
        <v>0</v>
      </c>
      <c r="N129">
        <v>0</v>
      </c>
      <c r="O129">
        <v>0</v>
      </c>
      <c r="P129">
        <v>69</v>
      </c>
    </row>
    <row r="130" spans="1:16">
      <c r="A130">
        <v>473504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8</v>
      </c>
      <c r="H130">
        <v>18</v>
      </c>
      <c r="I130">
        <v>31</v>
      </c>
      <c r="J130">
        <v>44</v>
      </c>
      <c r="K130">
        <v>30</v>
      </c>
      <c r="L130">
        <v>131</v>
      </c>
      <c r="M130">
        <v>0</v>
      </c>
      <c r="N130">
        <v>0</v>
      </c>
      <c r="O130">
        <v>0</v>
      </c>
      <c r="P130">
        <v>131</v>
      </c>
    </row>
    <row r="131" spans="1:16">
      <c r="A131">
        <v>473504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515</v>
      </c>
      <c r="H136">
        <v>655</v>
      </c>
      <c r="I136">
        <v>543</v>
      </c>
      <c r="J136">
        <v>545</v>
      </c>
      <c r="K136">
        <v>387</v>
      </c>
      <c r="L136">
        <v>2645</v>
      </c>
      <c r="M136">
        <v>118</v>
      </c>
      <c r="N136">
        <v>279</v>
      </c>
      <c r="O136">
        <v>397</v>
      </c>
      <c r="P136">
        <v>3042</v>
      </c>
    </row>
    <row r="137" spans="1:16">
      <c r="A137">
        <v>473504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328</v>
      </c>
      <c r="H137">
        <v>435</v>
      </c>
      <c r="I137">
        <v>350</v>
      </c>
      <c r="J137">
        <v>344</v>
      </c>
      <c r="K137">
        <v>255</v>
      </c>
      <c r="L137">
        <v>1712</v>
      </c>
      <c r="M137">
        <v>64</v>
      </c>
      <c r="N137">
        <v>159</v>
      </c>
      <c r="O137">
        <v>223</v>
      </c>
      <c r="P137">
        <v>1935</v>
      </c>
    </row>
    <row r="138" spans="1:16">
      <c r="A138">
        <v>473504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34</v>
      </c>
      <c r="H138">
        <v>43</v>
      </c>
      <c r="I138">
        <v>25</v>
      </c>
      <c r="J138">
        <v>35</v>
      </c>
      <c r="K138">
        <v>42</v>
      </c>
      <c r="L138">
        <v>179</v>
      </c>
      <c r="M138">
        <v>0</v>
      </c>
      <c r="N138">
        <v>0</v>
      </c>
      <c r="O138">
        <v>0</v>
      </c>
      <c r="P138">
        <v>179</v>
      </c>
    </row>
    <row r="139" spans="1:16">
      <c r="A139">
        <v>473504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</v>
      </c>
      <c r="L139">
        <v>5</v>
      </c>
      <c r="M139">
        <v>0</v>
      </c>
      <c r="N139">
        <v>0</v>
      </c>
      <c r="O139">
        <v>0</v>
      </c>
      <c r="P139">
        <v>5</v>
      </c>
    </row>
    <row r="140" spans="1:16">
      <c r="A140">
        <v>473504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21</v>
      </c>
      <c r="H140">
        <v>29</v>
      </c>
      <c r="I140">
        <v>14</v>
      </c>
      <c r="J140">
        <v>26</v>
      </c>
      <c r="K140">
        <v>26</v>
      </c>
      <c r="L140">
        <v>116</v>
      </c>
      <c r="M140">
        <v>7</v>
      </c>
      <c r="N140">
        <v>17</v>
      </c>
      <c r="O140">
        <v>24</v>
      </c>
      <c r="P140">
        <v>140</v>
      </c>
    </row>
    <row r="141" spans="1:16">
      <c r="A141">
        <v>473504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2</v>
      </c>
      <c r="H141">
        <v>6</v>
      </c>
      <c r="I141">
        <v>0</v>
      </c>
      <c r="J141">
        <v>2</v>
      </c>
      <c r="K141">
        <v>2</v>
      </c>
      <c r="L141">
        <v>12</v>
      </c>
      <c r="M141">
        <v>4</v>
      </c>
      <c r="N141">
        <v>10</v>
      </c>
      <c r="O141">
        <v>14</v>
      </c>
      <c r="P141">
        <v>26</v>
      </c>
    </row>
    <row r="142" spans="1:16">
      <c r="A142">
        <v>473504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117</v>
      </c>
      <c r="H142">
        <v>107</v>
      </c>
      <c r="I142">
        <v>90</v>
      </c>
      <c r="J142">
        <v>59</v>
      </c>
      <c r="K142">
        <v>29</v>
      </c>
      <c r="L142">
        <v>402</v>
      </c>
      <c r="M142">
        <v>0</v>
      </c>
      <c r="N142">
        <v>0</v>
      </c>
      <c r="O142">
        <v>0</v>
      </c>
      <c r="P142">
        <v>402</v>
      </c>
    </row>
    <row r="143" spans="1:16">
      <c r="A143">
        <v>473504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37</v>
      </c>
      <c r="H143">
        <v>41</v>
      </c>
      <c r="I143">
        <v>33</v>
      </c>
      <c r="J143">
        <v>15</v>
      </c>
      <c r="K143">
        <v>6</v>
      </c>
      <c r="L143">
        <v>132</v>
      </c>
      <c r="M143">
        <v>15</v>
      </c>
      <c r="N143">
        <v>35</v>
      </c>
      <c r="O143">
        <v>50</v>
      </c>
      <c r="P143">
        <v>182</v>
      </c>
    </row>
    <row r="144" spans="1:16">
      <c r="A144">
        <v>473504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86</v>
      </c>
      <c r="H144">
        <v>125</v>
      </c>
      <c r="I144">
        <v>113</v>
      </c>
      <c r="J144">
        <v>106</v>
      </c>
      <c r="K144">
        <v>63</v>
      </c>
      <c r="L144">
        <v>493</v>
      </c>
      <c r="M144">
        <v>36</v>
      </c>
      <c r="N144">
        <v>94</v>
      </c>
      <c r="O144">
        <v>130</v>
      </c>
      <c r="P144">
        <v>623</v>
      </c>
    </row>
    <row r="145" spans="1:16">
      <c r="A145">
        <v>473504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6</v>
      </c>
      <c r="H145">
        <v>9</v>
      </c>
      <c r="I145">
        <v>8</v>
      </c>
      <c r="J145">
        <v>12</v>
      </c>
      <c r="K145">
        <v>6</v>
      </c>
      <c r="L145">
        <v>41</v>
      </c>
      <c r="M145">
        <v>1</v>
      </c>
      <c r="N145">
        <v>3</v>
      </c>
      <c r="O145">
        <v>4</v>
      </c>
      <c r="P145">
        <v>45</v>
      </c>
    </row>
    <row r="146" spans="1:16">
      <c r="A146">
        <v>473504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2</v>
      </c>
      <c r="J146">
        <v>2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473504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21</v>
      </c>
      <c r="H148">
        <v>52</v>
      </c>
      <c r="I148">
        <v>52</v>
      </c>
      <c r="J148">
        <v>73</v>
      </c>
      <c r="K148">
        <v>69</v>
      </c>
      <c r="L148">
        <v>267</v>
      </c>
      <c r="M148">
        <v>1</v>
      </c>
      <c r="N148">
        <v>0</v>
      </c>
      <c r="O148">
        <v>1</v>
      </c>
      <c r="P148">
        <v>268</v>
      </c>
    </row>
    <row r="149" spans="1:16">
      <c r="A149">
        <v>473504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1</v>
      </c>
      <c r="J149">
        <v>2</v>
      </c>
      <c r="K149">
        <v>1</v>
      </c>
      <c r="L149">
        <v>7</v>
      </c>
      <c r="M149">
        <v>0</v>
      </c>
      <c r="N149">
        <v>0</v>
      </c>
      <c r="O149">
        <v>0</v>
      </c>
      <c r="P149">
        <v>7</v>
      </c>
    </row>
    <row r="150" spans="1:16">
      <c r="A150">
        <v>473504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4</v>
      </c>
      <c r="H150">
        <v>21</v>
      </c>
      <c r="I150">
        <v>12</v>
      </c>
      <c r="J150">
        <v>12</v>
      </c>
      <c r="K150">
        <v>7</v>
      </c>
      <c r="L150">
        <v>56</v>
      </c>
      <c r="M150">
        <v>0</v>
      </c>
      <c r="N150">
        <v>0</v>
      </c>
      <c r="O150">
        <v>0</v>
      </c>
      <c r="P150">
        <v>56</v>
      </c>
    </row>
    <row r="151" spans="1:16">
      <c r="A151">
        <v>473504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170</v>
      </c>
      <c r="H151">
        <v>181</v>
      </c>
      <c r="I151">
        <v>134</v>
      </c>
      <c r="J151">
        <v>109</v>
      </c>
      <c r="K151">
        <v>67</v>
      </c>
      <c r="L151">
        <v>661</v>
      </c>
      <c r="M151">
        <v>54</v>
      </c>
      <c r="N151">
        <v>120</v>
      </c>
      <c r="O151">
        <v>174</v>
      </c>
      <c r="P151">
        <v>835</v>
      </c>
    </row>
    <row r="152" spans="1:16">
      <c r="A152">
        <v>473504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154</v>
      </c>
      <c r="H152">
        <v>148</v>
      </c>
      <c r="I152">
        <v>123</v>
      </c>
      <c r="J152">
        <v>74</v>
      </c>
      <c r="K152">
        <v>35</v>
      </c>
      <c r="L152">
        <v>534</v>
      </c>
      <c r="M152">
        <v>15</v>
      </c>
      <c r="N152">
        <v>35</v>
      </c>
      <c r="O152">
        <v>50</v>
      </c>
      <c r="P152">
        <v>584</v>
      </c>
    </row>
    <row r="153" spans="1:16">
      <c r="A153">
        <v>473504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8</v>
      </c>
      <c r="H153">
        <v>19</v>
      </c>
      <c r="I153">
        <v>12</v>
      </c>
      <c r="J153">
        <v>16</v>
      </c>
      <c r="K153">
        <v>3</v>
      </c>
      <c r="L153">
        <v>58</v>
      </c>
      <c r="M153">
        <v>0</v>
      </c>
      <c r="N153">
        <v>0</v>
      </c>
      <c r="O153">
        <v>0</v>
      </c>
      <c r="P153">
        <v>58</v>
      </c>
    </row>
    <row r="154" spans="1:16">
      <c r="A154">
        <v>473504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473504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2</v>
      </c>
      <c r="H156">
        <v>6</v>
      </c>
      <c r="I156">
        <v>2</v>
      </c>
      <c r="J156">
        <v>3</v>
      </c>
      <c r="K156">
        <v>0</v>
      </c>
      <c r="L156">
        <v>13</v>
      </c>
      <c r="M156">
        <v>0</v>
      </c>
      <c r="N156">
        <v>0</v>
      </c>
      <c r="O156">
        <v>0</v>
      </c>
      <c r="P156">
        <v>13</v>
      </c>
    </row>
    <row r="157" spans="1:16">
      <c r="A157">
        <v>473504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2</v>
      </c>
      <c r="K158">
        <v>0</v>
      </c>
      <c r="L158">
        <v>4</v>
      </c>
      <c r="M158">
        <v>0</v>
      </c>
      <c r="N158">
        <v>0</v>
      </c>
      <c r="O158">
        <v>0</v>
      </c>
      <c r="P158">
        <v>4</v>
      </c>
    </row>
    <row r="159" spans="1:16">
      <c r="A159">
        <v>473504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473504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3</v>
      </c>
      <c r="H161">
        <v>12</v>
      </c>
      <c r="I161">
        <v>7</v>
      </c>
      <c r="J161">
        <v>9</v>
      </c>
      <c r="K161">
        <v>2</v>
      </c>
      <c r="L161">
        <v>33</v>
      </c>
      <c r="M161">
        <v>0</v>
      </c>
      <c r="N161">
        <v>0</v>
      </c>
      <c r="O161">
        <v>0</v>
      </c>
      <c r="P161">
        <v>33</v>
      </c>
    </row>
    <row r="162" spans="1:16">
      <c r="A162">
        <v>473504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6</v>
      </c>
      <c r="K163">
        <v>5</v>
      </c>
      <c r="L163">
        <v>14</v>
      </c>
      <c r="M163">
        <v>0</v>
      </c>
      <c r="N163">
        <v>0</v>
      </c>
      <c r="O163">
        <v>0</v>
      </c>
      <c r="P163">
        <v>14</v>
      </c>
    </row>
    <row r="164" spans="1:16">
      <c r="A164">
        <v>473504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2</v>
      </c>
      <c r="K164">
        <v>0</v>
      </c>
      <c r="L164">
        <v>3</v>
      </c>
      <c r="M164">
        <v>0</v>
      </c>
      <c r="N164">
        <v>0</v>
      </c>
      <c r="O164">
        <v>0</v>
      </c>
      <c r="P164">
        <v>3</v>
      </c>
    </row>
    <row r="165" spans="1:16">
      <c r="A165">
        <v>473504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240042</v>
      </c>
      <c r="H169">
        <v>528258</v>
      </c>
      <c r="I169">
        <v>387325</v>
      </c>
      <c r="J169">
        <v>801042</v>
      </c>
      <c r="K169">
        <v>1191447</v>
      </c>
      <c r="L169">
        <v>3148114</v>
      </c>
      <c r="M169">
        <v>29098</v>
      </c>
      <c r="N169">
        <v>91342</v>
      </c>
      <c r="O169">
        <v>120440</v>
      </c>
      <c r="P169">
        <v>3268554</v>
      </c>
    </row>
    <row r="170" spans="1:16">
      <c r="A170">
        <v>473504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13599</v>
      </c>
      <c r="H170">
        <v>60741</v>
      </c>
      <c r="I170">
        <v>79409</v>
      </c>
      <c r="J170">
        <v>119804</v>
      </c>
      <c r="K170">
        <v>57927</v>
      </c>
      <c r="L170">
        <v>331480</v>
      </c>
      <c r="M170">
        <v>3399</v>
      </c>
      <c r="N170">
        <v>15482</v>
      </c>
      <c r="O170">
        <v>18881</v>
      </c>
      <c r="P170">
        <v>350361</v>
      </c>
    </row>
    <row r="171" spans="1:16">
      <c r="A171">
        <v>473504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58646</v>
      </c>
      <c r="H171">
        <v>124429</v>
      </c>
      <c r="I171">
        <v>131538</v>
      </c>
      <c r="J171">
        <v>168729</v>
      </c>
      <c r="K171">
        <v>121446</v>
      </c>
      <c r="L171">
        <v>604788</v>
      </c>
      <c r="M171">
        <v>16303</v>
      </c>
      <c r="N171">
        <v>70241</v>
      </c>
      <c r="O171">
        <v>86544</v>
      </c>
      <c r="P171">
        <v>691332</v>
      </c>
    </row>
    <row r="172" spans="1:16">
      <c r="A172">
        <v>473504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270548</v>
      </c>
      <c r="H174">
        <v>611157</v>
      </c>
      <c r="I174">
        <v>1447267</v>
      </c>
      <c r="J174">
        <v>2548950</v>
      </c>
      <c r="K174">
        <v>2269590</v>
      </c>
      <c r="L174">
        <v>7147512</v>
      </c>
      <c r="M174">
        <v>0</v>
      </c>
      <c r="N174">
        <v>0</v>
      </c>
      <c r="O174">
        <v>0</v>
      </c>
      <c r="P174">
        <v>7147512</v>
      </c>
    </row>
    <row r="175" spans="1:16">
      <c r="A175">
        <v>473504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25003</v>
      </c>
      <c r="H175">
        <v>24538</v>
      </c>
      <c r="I175">
        <v>396885</v>
      </c>
      <c r="J175">
        <v>796332</v>
      </c>
      <c r="K175">
        <v>917210</v>
      </c>
      <c r="L175">
        <v>2159968</v>
      </c>
      <c r="M175">
        <v>0</v>
      </c>
      <c r="N175">
        <v>0</v>
      </c>
      <c r="O175">
        <v>0</v>
      </c>
      <c r="P175">
        <v>2159968</v>
      </c>
    </row>
    <row r="176" spans="1:16">
      <c r="A176">
        <v>473504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245545</v>
      </c>
      <c r="H176">
        <v>555725</v>
      </c>
      <c r="I176">
        <v>973738</v>
      </c>
      <c r="J176">
        <v>1501525</v>
      </c>
      <c r="K176">
        <v>1129393</v>
      </c>
      <c r="L176">
        <v>4405926</v>
      </c>
      <c r="M176">
        <v>0</v>
      </c>
      <c r="N176">
        <v>0</v>
      </c>
      <c r="O176">
        <v>0</v>
      </c>
      <c r="P176">
        <v>4405926</v>
      </c>
    </row>
    <row r="177" spans="1:16">
      <c r="A177">
        <v>473504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2331230</v>
      </c>
      <c r="H182">
        <v>3931980</v>
      </c>
      <c r="I182">
        <v>4738078</v>
      </c>
      <c r="J182">
        <v>6040634</v>
      </c>
      <c r="K182">
        <v>4834135</v>
      </c>
      <c r="L182">
        <v>21876057</v>
      </c>
      <c r="M182">
        <v>110463</v>
      </c>
      <c r="N182">
        <v>391003</v>
      </c>
      <c r="O182">
        <v>501466</v>
      </c>
      <c r="P182">
        <v>22377523</v>
      </c>
    </row>
    <row r="183" spans="1:16">
      <c r="A183">
        <v>473504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1729115</v>
      </c>
      <c r="H183">
        <v>2810756</v>
      </c>
      <c r="I183">
        <v>2834419</v>
      </c>
      <c r="J183">
        <v>2843379</v>
      </c>
      <c r="K183">
        <v>2382502</v>
      </c>
      <c r="L183">
        <v>12600171</v>
      </c>
      <c r="M183">
        <v>86595</v>
      </c>
      <c r="N183">
        <v>336463</v>
      </c>
      <c r="O183">
        <v>423058</v>
      </c>
      <c r="P183">
        <v>13023229</v>
      </c>
    </row>
    <row r="184" spans="1:16">
      <c r="A184">
        <v>473504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137576</v>
      </c>
      <c r="H184">
        <v>330867</v>
      </c>
      <c r="I184">
        <v>289556</v>
      </c>
      <c r="J184">
        <v>575314</v>
      </c>
      <c r="K184">
        <v>986681</v>
      </c>
      <c r="L184">
        <v>2319994</v>
      </c>
      <c r="M184">
        <v>0</v>
      </c>
      <c r="N184">
        <v>0</v>
      </c>
      <c r="O184">
        <v>0</v>
      </c>
      <c r="P184">
        <v>2319994</v>
      </c>
    </row>
    <row r="185" spans="1:16">
      <c r="A185">
        <v>473504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30068</v>
      </c>
      <c r="L185">
        <v>30068</v>
      </c>
      <c r="M185">
        <v>0</v>
      </c>
      <c r="N185">
        <v>0</v>
      </c>
      <c r="O185">
        <v>0</v>
      </c>
      <c r="P185">
        <v>30068</v>
      </c>
    </row>
    <row r="186" spans="1:16">
      <c r="A186">
        <v>473504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78064</v>
      </c>
      <c r="H186">
        <v>135334</v>
      </c>
      <c r="I186">
        <v>67136</v>
      </c>
      <c r="J186">
        <v>168951</v>
      </c>
      <c r="K186">
        <v>122007</v>
      </c>
      <c r="L186">
        <v>571492</v>
      </c>
      <c r="M186">
        <v>18560</v>
      </c>
      <c r="N186">
        <v>48808</v>
      </c>
      <c r="O186">
        <v>67368</v>
      </c>
      <c r="P186">
        <v>638860</v>
      </c>
    </row>
    <row r="187" spans="1:16">
      <c r="A187">
        <v>473504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5252</v>
      </c>
      <c r="H187">
        <v>27835</v>
      </c>
      <c r="I187">
        <v>0</v>
      </c>
      <c r="J187">
        <v>9513</v>
      </c>
      <c r="K187">
        <v>8706</v>
      </c>
      <c r="L187">
        <v>51306</v>
      </c>
      <c r="M187">
        <v>9502</v>
      </c>
      <c r="N187">
        <v>42534</v>
      </c>
      <c r="O187">
        <v>52036</v>
      </c>
      <c r="P187">
        <v>103342</v>
      </c>
    </row>
    <row r="188" spans="1:16">
      <c r="A188">
        <v>473504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1015016</v>
      </c>
      <c r="H188">
        <v>1282285</v>
      </c>
      <c r="I188">
        <v>1512596</v>
      </c>
      <c r="J188">
        <v>1144852</v>
      </c>
      <c r="K188">
        <v>700411</v>
      </c>
      <c r="L188">
        <v>5655160</v>
      </c>
      <c r="M188">
        <v>0</v>
      </c>
      <c r="N188">
        <v>0</v>
      </c>
      <c r="O188">
        <v>0</v>
      </c>
      <c r="P188">
        <v>5655160</v>
      </c>
    </row>
    <row r="189" spans="1:16">
      <c r="A189">
        <v>473504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323544</v>
      </c>
      <c r="H189">
        <v>378729</v>
      </c>
      <c r="I189">
        <v>454242</v>
      </c>
      <c r="J189">
        <v>279066</v>
      </c>
      <c r="K189">
        <v>112876</v>
      </c>
      <c r="L189">
        <v>1548457</v>
      </c>
      <c r="M189">
        <v>37795</v>
      </c>
      <c r="N189">
        <v>159398</v>
      </c>
      <c r="O189">
        <v>197193</v>
      </c>
      <c r="P189">
        <v>1745650</v>
      </c>
    </row>
    <row r="190" spans="1:16">
      <c r="A190">
        <v>473504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58646</v>
      </c>
      <c r="H190">
        <v>124429</v>
      </c>
      <c r="I190">
        <v>131538</v>
      </c>
      <c r="J190">
        <v>168729</v>
      </c>
      <c r="K190">
        <v>121446</v>
      </c>
      <c r="L190">
        <v>604788</v>
      </c>
      <c r="M190">
        <v>16303</v>
      </c>
      <c r="N190">
        <v>70241</v>
      </c>
      <c r="O190">
        <v>86544</v>
      </c>
      <c r="P190">
        <v>691332</v>
      </c>
    </row>
    <row r="191" spans="1:16">
      <c r="A191">
        <v>473504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13599</v>
      </c>
      <c r="H191">
        <v>49833</v>
      </c>
      <c r="I191">
        <v>61873</v>
      </c>
      <c r="J191">
        <v>110802</v>
      </c>
      <c r="K191">
        <v>57927</v>
      </c>
      <c r="L191">
        <v>294034</v>
      </c>
      <c r="M191">
        <v>3399</v>
      </c>
      <c r="N191">
        <v>15482</v>
      </c>
      <c r="O191">
        <v>18881</v>
      </c>
      <c r="P191">
        <v>312915</v>
      </c>
    </row>
    <row r="192" spans="1:16">
      <c r="A192">
        <v>473504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10908</v>
      </c>
      <c r="I192">
        <v>17536</v>
      </c>
      <c r="J192">
        <v>9002</v>
      </c>
      <c r="K192">
        <v>0</v>
      </c>
      <c r="L192">
        <v>37446</v>
      </c>
      <c r="M192">
        <v>0</v>
      </c>
      <c r="N192">
        <v>0</v>
      </c>
      <c r="O192">
        <v>0</v>
      </c>
      <c r="P192">
        <v>37446</v>
      </c>
    </row>
    <row r="193" spans="1:16">
      <c r="A193">
        <v>473504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19150</v>
      </c>
      <c r="H194">
        <v>34222</v>
      </c>
      <c r="I194">
        <v>30633</v>
      </c>
      <c r="J194">
        <v>47264</v>
      </c>
      <c r="K194">
        <v>43985</v>
      </c>
      <c r="L194">
        <v>175254</v>
      </c>
      <c r="M194">
        <v>1036</v>
      </c>
      <c r="N194">
        <v>0</v>
      </c>
      <c r="O194">
        <v>1036</v>
      </c>
      <c r="P194">
        <v>176290</v>
      </c>
    </row>
    <row r="195" spans="1:16">
      <c r="A195">
        <v>473504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53014</v>
      </c>
      <c r="H195">
        <v>27755</v>
      </c>
      <c r="I195">
        <v>28552</v>
      </c>
      <c r="J195">
        <v>58282</v>
      </c>
      <c r="K195">
        <v>29764</v>
      </c>
      <c r="L195">
        <v>197367</v>
      </c>
      <c r="M195">
        <v>0</v>
      </c>
      <c r="N195">
        <v>0</v>
      </c>
      <c r="O195">
        <v>0</v>
      </c>
      <c r="P195">
        <v>197367</v>
      </c>
    </row>
    <row r="196" spans="1:16">
      <c r="A196">
        <v>473504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78268</v>
      </c>
      <c r="H196">
        <v>436314</v>
      </c>
      <c r="I196">
        <v>268491</v>
      </c>
      <c r="J196">
        <v>314116</v>
      </c>
      <c r="K196">
        <v>198395</v>
      </c>
      <c r="L196">
        <v>1295584</v>
      </c>
      <c r="M196">
        <v>0</v>
      </c>
      <c r="N196">
        <v>0</v>
      </c>
      <c r="O196">
        <v>0</v>
      </c>
      <c r="P196">
        <v>1295584</v>
      </c>
    </row>
    <row r="197" spans="1:16">
      <c r="A197">
        <v>473504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227152</v>
      </c>
      <c r="H197">
        <v>240476</v>
      </c>
      <c r="I197">
        <v>221214</v>
      </c>
      <c r="J197">
        <v>186549</v>
      </c>
      <c r="K197">
        <v>111566</v>
      </c>
      <c r="L197">
        <v>986957</v>
      </c>
      <c r="M197">
        <v>23868</v>
      </c>
      <c r="N197">
        <v>54540</v>
      </c>
      <c r="O197">
        <v>78408</v>
      </c>
      <c r="P197">
        <v>1065365</v>
      </c>
    </row>
    <row r="198" spans="1:16">
      <c r="A198">
        <v>473504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1338560</v>
      </c>
      <c r="H198">
        <v>1661014</v>
      </c>
      <c r="I198">
        <v>1966838</v>
      </c>
      <c r="J198">
        <v>1423918</v>
      </c>
      <c r="K198">
        <v>813287</v>
      </c>
      <c r="L198">
        <v>7203617</v>
      </c>
      <c r="M198">
        <v>37795</v>
      </c>
      <c r="N198">
        <v>159398</v>
      </c>
      <c r="O198">
        <v>197193</v>
      </c>
      <c r="P198">
        <v>7400810</v>
      </c>
    </row>
    <row r="199" spans="1:16">
      <c r="A199">
        <v>473504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104415</v>
      </c>
      <c r="H199">
        <v>269591</v>
      </c>
      <c r="I199">
        <v>235178</v>
      </c>
      <c r="J199">
        <v>461756</v>
      </c>
      <c r="K199">
        <v>70477</v>
      </c>
      <c r="L199">
        <v>1141417</v>
      </c>
      <c r="M199">
        <v>0</v>
      </c>
      <c r="N199">
        <v>0</v>
      </c>
      <c r="O199">
        <v>0</v>
      </c>
      <c r="P199">
        <v>1141417</v>
      </c>
    </row>
    <row r="200" spans="1:16">
      <c r="A200">
        <v>473504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473504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31074</v>
      </c>
      <c r="H202">
        <v>131150</v>
      </c>
      <c r="I202">
        <v>57120</v>
      </c>
      <c r="J202">
        <v>97536</v>
      </c>
      <c r="K202">
        <v>0</v>
      </c>
      <c r="L202">
        <v>316880</v>
      </c>
      <c r="M202">
        <v>0</v>
      </c>
      <c r="N202">
        <v>0</v>
      </c>
      <c r="O202">
        <v>0</v>
      </c>
      <c r="P202">
        <v>316880</v>
      </c>
    </row>
    <row r="203" spans="1:16">
      <c r="A203">
        <v>473504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63874</v>
      </c>
      <c r="J204">
        <v>68868</v>
      </c>
      <c r="K204">
        <v>0</v>
      </c>
      <c r="L204">
        <v>132742</v>
      </c>
      <c r="M204">
        <v>0</v>
      </c>
      <c r="N204">
        <v>0</v>
      </c>
      <c r="O204">
        <v>0</v>
      </c>
      <c r="P204">
        <v>132742</v>
      </c>
    </row>
    <row r="205" spans="1:16">
      <c r="A205">
        <v>473504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8326</v>
      </c>
      <c r="H205">
        <v>0</v>
      </c>
      <c r="I205">
        <v>0</v>
      </c>
      <c r="J205">
        <v>0</v>
      </c>
      <c r="K205">
        <v>0</v>
      </c>
      <c r="L205">
        <v>8326</v>
      </c>
      <c r="M205">
        <v>0</v>
      </c>
      <c r="N205">
        <v>0</v>
      </c>
      <c r="O205">
        <v>0</v>
      </c>
      <c r="P205">
        <v>8326</v>
      </c>
    </row>
    <row r="206" spans="1:16">
      <c r="A206">
        <v>473504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12001</v>
      </c>
      <c r="H207">
        <v>110686</v>
      </c>
      <c r="I207">
        <v>85632</v>
      </c>
      <c r="J207">
        <v>237070</v>
      </c>
      <c r="K207">
        <v>40713</v>
      </c>
      <c r="L207">
        <v>486102</v>
      </c>
      <c r="M207">
        <v>0</v>
      </c>
      <c r="N207">
        <v>0</v>
      </c>
      <c r="O207">
        <v>0</v>
      </c>
      <c r="P207">
        <v>486102</v>
      </c>
    </row>
    <row r="208" spans="1:16">
      <c r="A208">
        <v>473504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30894</v>
      </c>
      <c r="I209">
        <v>76644</v>
      </c>
      <c r="J209">
        <v>251093</v>
      </c>
      <c r="K209">
        <v>222987</v>
      </c>
      <c r="L209">
        <v>581618</v>
      </c>
      <c r="M209">
        <v>0</v>
      </c>
      <c r="N209">
        <v>0</v>
      </c>
      <c r="O209">
        <v>0</v>
      </c>
      <c r="P209">
        <v>581618</v>
      </c>
    </row>
    <row r="210" spans="1:16">
      <c r="A210">
        <v>473504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818</v>
      </c>
      <c r="J210">
        <v>15770</v>
      </c>
      <c r="K210">
        <v>0</v>
      </c>
      <c r="L210">
        <v>16588</v>
      </c>
      <c r="M210">
        <v>0</v>
      </c>
      <c r="N210">
        <v>0</v>
      </c>
      <c r="O210">
        <v>0</v>
      </c>
      <c r="P210">
        <v>16588</v>
      </c>
    </row>
    <row r="211" spans="1:16">
      <c r="A211">
        <v>473504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2400420</v>
      </c>
      <c r="H215">
        <v>5282580</v>
      </c>
      <c r="I215">
        <v>3873250</v>
      </c>
      <c r="J215">
        <v>8010420</v>
      </c>
      <c r="K215">
        <v>11914470</v>
      </c>
      <c r="L215">
        <v>31481140</v>
      </c>
      <c r="M215">
        <v>290980</v>
      </c>
      <c r="N215">
        <v>913420</v>
      </c>
      <c r="O215">
        <v>1204400</v>
      </c>
      <c r="P215">
        <v>32685540</v>
      </c>
    </row>
    <row r="216" spans="1:16">
      <c r="A216">
        <v>473504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135990</v>
      </c>
      <c r="H216">
        <v>607410</v>
      </c>
      <c r="I216">
        <v>794090</v>
      </c>
      <c r="J216">
        <v>1198040</v>
      </c>
      <c r="K216">
        <v>579270</v>
      </c>
      <c r="L216">
        <v>3314800</v>
      </c>
      <c r="M216">
        <v>33990</v>
      </c>
      <c r="N216">
        <v>154820</v>
      </c>
      <c r="O216">
        <v>188810</v>
      </c>
      <c r="P216">
        <v>3503610</v>
      </c>
    </row>
    <row r="217" spans="1:16">
      <c r="A217">
        <v>473504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586460</v>
      </c>
      <c r="H217">
        <v>1244290</v>
      </c>
      <c r="I217">
        <v>1315380</v>
      </c>
      <c r="J217">
        <v>1687290</v>
      </c>
      <c r="K217">
        <v>1214460</v>
      </c>
      <c r="L217">
        <v>6047880</v>
      </c>
      <c r="M217">
        <v>163030</v>
      </c>
      <c r="N217">
        <v>702410</v>
      </c>
      <c r="O217">
        <v>865440</v>
      </c>
      <c r="P217">
        <v>6913320</v>
      </c>
    </row>
    <row r="218" spans="1:16">
      <c r="A218">
        <v>473504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2705480</v>
      </c>
      <c r="H220">
        <v>6111570</v>
      </c>
      <c r="I220">
        <v>14472670</v>
      </c>
      <c r="J220">
        <v>25489500</v>
      </c>
      <c r="K220">
        <v>22695900</v>
      </c>
      <c r="L220">
        <v>71475120</v>
      </c>
      <c r="M220">
        <v>0</v>
      </c>
      <c r="N220">
        <v>0</v>
      </c>
      <c r="O220">
        <v>0</v>
      </c>
      <c r="P220">
        <v>71475120</v>
      </c>
    </row>
    <row r="221" spans="1:16">
      <c r="A221">
        <v>473504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250030</v>
      </c>
      <c r="H221">
        <v>245380</v>
      </c>
      <c r="I221">
        <v>3968850</v>
      </c>
      <c r="J221">
        <v>7963320</v>
      </c>
      <c r="K221">
        <v>9172100</v>
      </c>
      <c r="L221">
        <v>21599680</v>
      </c>
      <c r="M221">
        <v>0</v>
      </c>
      <c r="N221">
        <v>0</v>
      </c>
      <c r="O221">
        <v>0</v>
      </c>
      <c r="P221">
        <v>21599680</v>
      </c>
    </row>
    <row r="222" spans="1:16">
      <c r="A222">
        <v>473504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2455450</v>
      </c>
      <c r="H222">
        <v>5557250</v>
      </c>
      <c r="I222">
        <v>9737380</v>
      </c>
      <c r="J222">
        <v>15015250</v>
      </c>
      <c r="K222">
        <v>11293930</v>
      </c>
      <c r="L222">
        <v>44059260</v>
      </c>
      <c r="M222">
        <v>0</v>
      </c>
      <c r="N222">
        <v>0</v>
      </c>
      <c r="O222">
        <v>0</v>
      </c>
      <c r="P222">
        <v>44059260</v>
      </c>
    </row>
    <row r="223" spans="1:16">
      <c r="A223">
        <v>473504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23315489</v>
      </c>
      <c r="H228">
        <v>39319800</v>
      </c>
      <c r="I228">
        <v>47380780</v>
      </c>
      <c r="J228">
        <v>60406340</v>
      </c>
      <c r="K228">
        <v>48341350</v>
      </c>
      <c r="L228">
        <v>218763759</v>
      </c>
      <c r="M228">
        <v>1104630</v>
      </c>
      <c r="N228">
        <v>3910030</v>
      </c>
      <c r="O228">
        <v>5014660</v>
      </c>
      <c r="P228">
        <v>223778419</v>
      </c>
    </row>
    <row r="229" spans="1:16">
      <c r="A229">
        <v>473504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17293322</v>
      </c>
      <c r="H229">
        <v>28107560</v>
      </c>
      <c r="I229">
        <v>28344190</v>
      </c>
      <c r="J229">
        <v>28433790</v>
      </c>
      <c r="K229">
        <v>23825020</v>
      </c>
      <c r="L229">
        <v>126003882</v>
      </c>
      <c r="M229">
        <v>865950</v>
      </c>
      <c r="N229">
        <v>3364630</v>
      </c>
      <c r="O229">
        <v>4230580</v>
      </c>
      <c r="P229">
        <v>130234462</v>
      </c>
    </row>
    <row r="230" spans="1:16">
      <c r="A230">
        <v>473504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1375760</v>
      </c>
      <c r="H230">
        <v>3308670</v>
      </c>
      <c r="I230">
        <v>2895560</v>
      </c>
      <c r="J230">
        <v>5753140</v>
      </c>
      <c r="K230">
        <v>9866810</v>
      </c>
      <c r="L230">
        <v>23199940</v>
      </c>
      <c r="M230">
        <v>0</v>
      </c>
      <c r="N230">
        <v>0</v>
      </c>
      <c r="O230">
        <v>0</v>
      </c>
      <c r="P230">
        <v>23199940</v>
      </c>
    </row>
    <row r="231" spans="1:16">
      <c r="A231">
        <v>473504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300680</v>
      </c>
      <c r="L231">
        <v>300680</v>
      </c>
      <c r="M231">
        <v>0</v>
      </c>
      <c r="N231">
        <v>0</v>
      </c>
      <c r="O231">
        <v>0</v>
      </c>
      <c r="P231">
        <v>300680</v>
      </c>
    </row>
    <row r="232" spans="1:16">
      <c r="A232">
        <v>473504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780640</v>
      </c>
      <c r="H232">
        <v>1353340</v>
      </c>
      <c r="I232">
        <v>671360</v>
      </c>
      <c r="J232">
        <v>1689510</v>
      </c>
      <c r="K232">
        <v>1220070</v>
      </c>
      <c r="L232">
        <v>5714920</v>
      </c>
      <c r="M232">
        <v>185600</v>
      </c>
      <c r="N232">
        <v>488080</v>
      </c>
      <c r="O232">
        <v>673680</v>
      </c>
      <c r="P232">
        <v>6388600</v>
      </c>
    </row>
    <row r="233" spans="1:16">
      <c r="A233">
        <v>473504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52520</v>
      </c>
      <c r="H233">
        <v>278350</v>
      </c>
      <c r="I233">
        <v>0</v>
      </c>
      <c r="J233">
        <v>95130</v>
      </c>
      <c r="K233">
        <v>87060</v>
      </c>
      <c r="L233">
        <v>513060</v>
      </c>
      <c r="M233">
        <v>95020</v>
      </c>
      <c r="N233">
        <v>425340</v>
      </c>
      <c r="O233">
        <v>520360</v>
      </c>
      <c r="P233">
        <v>1033420</v>
      </c>
    </row>
    <row r="234" spans="1:16">
      <c r="A234">
        <v>473504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10150160</v>
      </c>
      <c r="H234">
        <v>12822850</v>
      </c>
      <c r="I234">
        <v>15125960</v>
      </c>
      <c r="J234">
        <v>11448520</v>
      </c>
      <c r="K234">
        <v>7004110</v>
      </c>
      <c r="L234">
        <v>56551600</v>
      </c>
      <c r="M234">
        <v>0</v>
      </c>
      <c r="N234">
        <v>0</v>
      </c>
      <c r="O234">
        <v>0</v>
      </c>
      <c r="P234">
        <v>56551600</v>
      </c>
    </row>
    <row r="235" spans="1:16">
      <c r="A235">
        <v>473504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3237612</v>
      </c>
      <c r="H235">
        <v>3787290</v>
      </c>
      <c r="I235">
        <v>4542420</v>
      </c>
      <c r="J235">
        <v>2790660</v>
      </c>
      <c r="K235">
        <v>1128760</v>
      </c>
      <c r="L235">
        <v>15486742</v>
      </c>
      <c r="M235">
        <v>377950</v>
      </c>
      <c r="N235">
        <v>1593980</v>
      </c>
      <c r="O235">
        <v>1971930</v>
      </c>
      <c r="P235">
        <v>17458672</v>
      </c>
    </row>
    <row r="236" spans="1:16">
      <c r="A236">
        <v>473504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586460</v>
      </c>
      <c r="H236">
        <v>1244290</v>
      </c>
      <c r="I236">
        <v>1315380</v>
      </c>
      <c r="J236">
        <v>1687290</v>
      </c>
      <c r="K236">
        <v>1214460</v>
      </c>
      <c r="L236">
        <v>6047880</v>
      </c>
      <c r="M236">
        <v>163030</v>
      </c>
      <c r="N236">
        <v>702410</v>
      </c>
      <c r="O236">
        <v>865440</v>
      </c>
      <c r="P236">
        <v>6913320</v>
      </c>
    </row>
    <row r="237" spans="1:16">
      <c r="A237">
        <v>473504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135990</v>
      </c>
      <c r="H237">
        <v>498330</v>
      </c>
      <c r="I237">
        <v>618730</v>
      </c>
      <c r="J237">
        <v>1108020</v>
      </c>
      <c r="K237">
        <v>579270</v>
      </c>
      <c r="L237">
        <v>2940340</v>
      </c>
      <c r="M237">
        <v>33990</v>
      </c>
      <c r="N237">
        <v>154820</v>
      </c>
      <c r="O237">
        <v>188810</v>
      </c>
      <c r="P237">
        <v>3129150</v>
      </c>
    </row>
    <row r="238" spans="1:16">
      <c r="A238">
        <v>473504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109080</v>
      </c>
      <c r="I238">
        <v>175360</v>
      </c>
      <c r="J238">
        <v>90020</v>
      </c>
      <c r="K238">
        <v>0</v>
      </c>
      <c r="L238">
        <v>374460</v>
      </c>
      <c r="M238">
        <v>0</v>
      </c>
      <c r="N238">
        <v>0</v>
      </c>
      <c r="O238">
        <v>0</v>
      </c>
      <c r="P238">
        <v>374460</v>
      </c>
    </row>
    <row r="239" spans="1:16">
      <c r="A239">
        <v>473504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191500</v>
      </c>
      <c r="H240">
        <v>342220</v>
      </c>
      <c r="I240">
        <v>306330</v>
      </c>
      <c r="J240">
        <v>472640</v>
      </c>
      <c r="K240">
        <v>439850</v>
      </c>
      <c r="L240">
        <v>1752540</v>
      </c>
      <c r="M240">
        <v>10360</v>
      </c>
      <c r="N240">
        <v>0</v>
      </c>
      <c r="O240">
        <v>10360</v>
      </c>
      <c r="P240">
        <v>1762900</v>
      </c>
    </row>
    <row r="241" spans="1:16">
      <c r="A241">
        <v>473504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530140</v>
      </c>
      <c r="H241">
        <v>277550</v>
      </c>
      <c r="I241">
        <v>285520</v>
      </c>
      <c r="J241">
        <v>582820</v>
      </c>
      <c r="K241">
        <v>297640</v>
      </c>
      <c r="L241">
        <v>1973670</v>
      </c>
      <c r="M241">
        <v>0</v>
      </c>
      <c r="N241">
        <v>0</v>
      </c>
      <c r="O241">
        <v>0</v>
      </c>
      <c r="P241">
        <v>1973670</v>
      </c>
    </row>
    <row r="242" spans="1:16">
      <c r="A242">
        <v>473504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782680</v>
      </c>
      <c r="H242">
        <v>4363140</v>
      </c>
      <c r="I242">
        <v>2684910</v>
      </c>
      <c r="J242">
        <v>3141160</v>
      </c>
      <c r="K242">
        <v>1983950</v>
      </c>
      <c r="L242">
        <v>12955840</v>
      </c>
      <c r="M242">
        <v>0</v>
      </c>
      <c r="N242">
        <v>0</v>
      </c>
      <c r="O242">
        <v>0</v>
      </c>
      <c r="P242">
        <v>12955840</v>
      </c>
    </row>
    <row r="243" spans="1:16">
      <c r="A243">
        <v>473504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2272537</v>
      </c>
      <c r="H243">
        <v>2404760</v>
      </c>
      <c r="I243">
        <v>2212140</v>
      </c>
      <c r="J243">
        <v>1865490</v>
      </c>
      <c r="K243">
        <v>1115660</v>
      </c>
      <c r="L243">
        <v>9870587</v>
      </c>
      <c r="M243">
        <v>238680</v>
      </c>
      <c r="N243">
        <v>545400</v>
      </c>
      <c r="O243">
        <v>784080</v>
      </c>
      <c r="P243">
        <v>10654667</v>
      </c>
    </row>
    <row r="244" spans="1:16">
      <c r="A244">
        <v>473504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13387772</v>
      </c>
      <c r="H244">
        <v>16610140</v>
      </c>
      <c r="I244">
        <v>19668380</v>
      </c>
      <c r="J244">
        <v>14239180</v>
      </c>
      <c r="K244">
        <v>8132870</v>
      </c>
      <c r="L244">
        <v>72038342</v>
      </c>
      <c r="M244">
        <v>377950</v>
      </c>
      <c r="N244">
        <v>1593980</v>
      </c>
      <c r="O244">
        <v>1971930</v>
      </c>
      <c r="P244">
        <v>74010272</v>
      </c>
    </row>
    <row r="245" spans="1:16">
      <c r="A245">
        <v>473504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1044150</v>
      </c>
      <c r="H245">
        <v>2695910</v>
      </c>
      <c r="I245">
        <v>2351780</v>
      </c>
      <c r="J245">
        <v>4617560</v>
      </c>
      <c r="K245">
        <v>704770</v>
      </c>
      <c r="L245">
        <v>11414170</v>
      </c>
      <c r="M245">
        <v>0</v>
      </c>
      <c r="N245">
        <v>0</v>
      </c>
      <c r="O245">
        <v>0</v>
      </c>
      <c r="P245">
        <v>11414170</v>
      </c>
    </row>
    <row r="246" spans="1:16">
      <c r="A246">
        <v>473504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473504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310740</v>
      </c>
      <c r="H248">
        <v>1311500</v>
      </c>
      <c r="I248">
        <v>571200</v>
      </c>
      <c r="J248">
        <v>975360</v>
      </c>
      <c r="K248">
        <v>0</v>
      </c>
      <c r="L248">
        <v>3168800</v>
      </c>
      <c r="M248">
        <v>0</v>
      </c>
      <c r="N248">
        <v>0</v>
      </c>
      <c r="O248">
        <v>0</v>
      </c>
      <c r="P248">
        <v>3168800</v>
      </c>
    </row>
    <row r="249" spans="1:16">
      <c r="A249">
        <v>473504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638740</v>
      </c>
      <c r="J250">
        <v>688680</v>
      </c>
      <c r="K250">
        <v>0</v>
      </c>
      <c r="L250">
        <v>1327420</v>
      </c>
      <c r="M250">
        <v>0</v>
      </c>
      <c r="N250">
        <v>0</v>
      </c>
      <c r="O250">
        <v>0</v>
      </c>
      <c r="P250">
        <v>1327420</v>
      </c>
    </row>
    <row r="251" spans="1:16">
      <c r="A251">
        <v>473504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83260</v>
      </c>
      <c r="H251">
        <v>0</v>
      </c>
      <c r="I251">
        <v>0</v>
      </c>
      <c r="J251">
        <v>0</v>
      </c>
      <c r="K251">
        <v>0</v>
      </c>
      <c r="L251">
        <v>83260</v>
      </c>
      <c r="M251">
        <v>0</v>
      </c>
      <c r="N251">
        <v>0</v>
      </c>
      <c r="O251">
        <v>0</v>
      </c>
      <c r="P251">
        <v>83260</v>
      </c>
    </row>
    <row r="252" spans="1:16">
      <c r="A252">
        <v>473504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120010</v>
      </c>
      <c r="H253">
        <v>1106860</v>
      </c>
      <c r="I253">
        <v>856320</v>
      </c>
      <c r="J253">
        <v>2370700</v>
      </c>
      <c r="K253">
        <v>407130</v>
      </c>
      <c r="L253">
        <v>4861020</v>
      </c>
      <c r="M253">
        <v>0</v>
      </c>
      <c r="N253">
        <v>0</v>
      </c>
      <c r="O253">
        <v>0</v>
      </c>
      <c r="P253">
        <v>4861020</v>
      </c>
    </row>
    <row r="254" spans="1:16">
      <c r="A254">
        <v>473504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308940</v>
      </c>
      <c r="I255">
        <v>766440</v>
      </c>
      <c r="J255">
        <v>2510930</v>
      </c>
      <c r="K255">
        <v>2229870</v>
      </c>
      <c r="L255">
        <v>5816180</v>
      </c>
      <c r="M255">
        <v>0</v>
      </c>
      <c r="N255">
        <v>0</v>
      </c>
      <c r="O255">
        <v>0</v>
      </c>
      <c r="P255">
        <v>5816180</v>
      </c>
    </row>
    <row r="256" spans="1:16">
      <c r="A256">
        <v>473504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8180</v>
      </c>
      <c r="J256">
        <v>157700</v>
      </c>
      <c r="K256">
        <v>0</v>
      </c>
      <c r="L256">
        <v>165880</v>
      </c>
      <c r="M256">
        <v>0</v>
      </c>
      <c r="N256">
        <v>0</v>
      </c>
      <c r="O256">
        <v>0</v>
      </c>
      <c r="P256">
        <v>165880</v>
      </c>
    </row>
    <row r="257" spans="1:16">
      <c r="A257">
        <v>473504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2101578</v>
      </c>
      <c r="H261">
        <v>4681826</v>
      </c>
      <c r="I261">
        <v>3416021</v>
      </c>
      <c r="J261">
        <v>7037563</v>
      </c>
      <c r="K261">
        <v>10516824</v>
      </c>
      <c r="L261">
        <v>27753812</v>
      </c>
      <c r="M261">
        <v>253178</v>
      </c>
      <c r="N261">
        <v>817214</v>
      </c>
      <c r="O261">
        <v>1070392</v>
      </c>
      <c r="P261">
        <v>28824204</v>
      </c>
    </row>
    <row r="262" spans="1:16">
      <c r="A262">
        <v>473504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120638</v>
      </c>
      <c r="H262">
        <v>546669</v>
      </c>
      <c r="I262">
        <v>679551</v>
      </c>
      <c r="J262">
        <v>1078236</v>
      </c>
      <c r="K262">
        <v>521343</v>
      </c>
      <c r="L262">
        <v>2946437</v>
      </c>
      <c r="M262">
        <v>30591</v>
      </c>
      <c r="N262">
        <v>127416</v>
      </c>
      <c r="O262">
        <v>158007</v>
      </c>
      <c r="P262">
        <v>3104444</v>
      </c>
    </row>
    <row r="263" spans="1:16">
      <c r="A263">
        <v>473504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522920</v>
      </c>
      <c r="H263">
        <v>1090187</v>
      </c>
      <c r="I263">
        <v>1164816</v>
      </c>
      <c r="J263">
        <v>1498857</v>
      </c>
      <c r="K263">
        <v>1077000</v>
      </c>
      <c r="L263">
        <v>5353780</v>
      </c>
      <c r="M263">
        <v>142615</v>
      </c>
      <c r="N263">
        <v>621849</v>
      </c>
      <c r="O263">
        <v>764464</v>
      </c>
      <c r="P263">
        <v>6118244</v>
      </c>
    </row>
    <row r="264" spans="1:16">
      <c r="A264">
        <v>473504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2434932</v>
      </c>
      <c r="H266">
        <v>5395948</v>
      </c>
      <c r="I266">
        <v>12992450</v>
      </c>
      <c r="J266">
        <v>22645925</v>
      </c>
      <c r="K266">
        <v>20153934</v>
      </c>
      <c r="L266">
        <v>63623189</v>
      </c>
      <c r="M266">
        <v>0</v>
      </c>
      <c r="N266">
        <v>0</v>
      </c>
      <c r="O266">
        <v>0</v>
      </c>
      <c r="P266">
        <v>63623189</v>
      </c>
    </row>
    <row r="267" spans="1:16">
      <c r="A267">
        <v>473504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225027</v>
      </c>
      <c r="H267">
        <v>220842</v>
      </c>
      <c r="I267">
        <v>3571965</v>
      </c>
      <c r="J267">
        <v>6942495</v>
      </c>
      <c r="K267">
        <v>8254890</v>
      </c>
      <c r="L267">
        <v>19215219</v>
      </c>
      <c r="M267">
        <v>0</v>
      </c>
      <c r="N267">
        <v>0</v>
      </c>
      <c r="O267">
        <v>0</v>
      </c>
      <c r="P267">
        <v>19215219</v>
      </c>
    </row>
    <row r="268" spans="1:16">
      <c r="A268">
        <v>473504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2209905</v>
      </c>
      <c r="H268">
        <v>4897060</v>
      </c>
      <c r="I268">
        <v>8730689</v>
      </c>
      <c r="J268">
        <v>13443593</v>
      </c>
      <c r="K268">
        <v>9937103</v>
      </c>
      <c r="L268">
        <v>39218350</v>
      </c>
      <c r="M268">
        <v>0</v>
      </c>
      <c r="N268">
        <v>0</v>
      </c>
      <c r="O268">
        <v>0</v>
      </c>
      <c r="P268">
        <v>39218350</v>
      </c>
    </row>
    <row r="269" spans="1:16">
      <c r="A269">
        <v>473504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20950824</v>
      </c>
      <c r="H274">
        <v>34910964</v>
      </c>
      <c r="I274">
        <v>42310927</v>
      </c>
      <c r="J274">
        <v>53761780</v>
      </c>
      <c r="K274">
        <v>42997790</v>
      </c>
      <c r="L274">
        <v>194932285</v>
      </c>
      <c r="M274">
        <v>1000039</v>
      </c>
      <c r="N274">
        <v>3511625</v>
      </c>
      <c r="O274">
        <v>4511664</v>
      </c>
      <c r="P274">
        <v>199443949</v>
      </c>
    </row>
    <row r="275" spans="1:16">
      <c r="A275">
        <v>473504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15303620</v>
      </c>
      <c r="H275">
        <v>24683937</v>
      </c>
      <c r="I275">
        <v>24989735</v>
      </c>
      <c r="J275">
        <v>25127413</v>
      </c>
      <c r="K275">
        <v>21093903</v>
      </c>
      <c r="L275">
        <v>111198608</v>
      </c>
      <c r="M275">
        <v>761359</v>
      </c>
      <c r="N275">
        <v>2966225</v>
      </c>
      <c r="O275">
        <v>3727584</v>
      </c>
      <c r="P275">
        <v>114926192</v>
      </c>
    </row>
    <row r="276" spans="1:16">
      <c r="A276">
        <v>473504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1202465</v>
      </c>
      <c r="H276">
        <v>2962805</v>
      </c>
      <c r="I276">
        <v>2548844</v>
      </c>
      <c r="J276">
        <v>5032784</v>
      </c>
      <c r="K276">
        <v>8690800</v>
      </c>
      <c r="L276">
        <v>20437698</v>
      </c>
      <c r="M276">
        <v>0</v>
      </c>
      <c r="N276">
        <v>0</v>
      </c>
      <c r="O276">
        <v>0</v>
      </c>
      <c r="P276">
        <v>20437698</v>
      </c>
    </row>
    <row r="277" spans="1:16">
      <c r="A277">
        <v>473504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270612</v>
      </c>
      <c r="L277">
        <v>270612</v>
      </c>
      <c r="M277">
        <v>0</v>
      </c>
      <c r="N277">
        <v>0</v>
      </c>
      <c r="O277">
        <v>0</v>
      </c>
      <c r="P277">
        <v>270612</v>
      </c>
    </row>
    <row r="278" spans="1:16">
      <c r="A278">
        <v>473504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684413</v>
      </c>
      <c r="H278">
        <v>1173204</v>
      </c>
      <c r="I278">
        <v>599232</v>
      </c>
      <c r="J278">
        <v>1505645</v>
      </c>
      <c r="K278">
        <v>1088251</v>
      </c>
      <c r="L278">
        <v>5050745</v>
      </c>
      <c r="M278">
        <v>162232</v>
      </c>
      <c r="N278">
        <v>439272</v>
      </c>
      <c r="O278">
        <v>601504</v>
      </c>
      <c r="P278">
        <v>5652249</v>
      </c>
    </row>
    <row r="279" spans="1:16">
      <c r="A279">
        <v>473504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47268</v>
      </c>
      <c r="H279">
        <v>250515</v>
      </c>
      <c r="I279">
        <v>0</v>
      </c>
      <c r="J279">
        <v>85617</v>
      </c>
      <c r="K279">
        <v>78354</v>
      </c>
      <c r="L279">
        <v>461754</v>
      </c>
      <c r="M279">
        <v>83694</v>
      </c>
      <c r="N279">
        <v>377942</v>
      </c>
      <c r="O279">
        <v>461636</v>
      </c>
      <c r="P279">
        <v>923390</v>
      </c>
    </row>
    <row r="280" spans="1:16">
      <c r="A280">
        <v>473504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9020354</v>
      </c>
      <c r="H280">
        <v>11290820</v>
      </c>
      <c r="I280">
        <v>13329223</v>
      </c>
      <c r="J280">
        <v>10250056</v>
      </c>
      <c r="K280">
        <v>6177297</v>
      </c>
      <c r="L280">
        <v>50067750</v>
      </c>
      <c r="M280">
        <v>0</v>
      </c>
      <c r="N280">
        <v>0</v>
      </c>
      <c r="O280">
        <v>0</v>
      </c>
      <c r="P280">
        <v>50067750</v>
      </c>
    </row>
    <row r="281" spans="1:16">
      <c r="A281">
        <v>473504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2873716</v>
      </c>
      <c r="H281">
        <v>3323505</v>
      </c>
      <c r="I281">
        <v>4069625</v>
      </c>
      <c r="J281">
        <v>2446488</v>
      </c>
      <c r="K281">
        <v>1015884</v>
      </c>
      <c r="L281">
        <v>13729218</v>
      </c>
      <c r="M281">
        <v>334975</v>
      </c>
      <c r="N281">
        <v>1399746</v>
      </c>
      <c r="O281">
        <v>1734721</v>
      </c>
      <c r="P281">
        <v>15463939</v>
      </c>
    </row>
    <row r="282" spans="1:16">
      <c r="A282">
        <v>473504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522920</v>
      </c>
      <c r="H282">
        <v>1090187</v>
      </c>
      <c r="I282">
        <v>1164816</v>
      </c>
      <c r="J282">
        <v>1498857</v>
      </c>
      <c r="K282">
        <v>1077000</v>
      </c>
      <c r="L282">
        <v>5353780</v>
      </c>
      <c r="M282">
        <v>142615</v>
      </c>
      <c r="N282">
        <v>621849</v>
      </c>
      <c r="O282">
        <v>764464</v>
      </c>
      <c r="P282">
        <v>6118244</v>
      </c>
    </row>
    <row r="283" spans="1:16">
      <c r="A283">
        <v>473504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120638</v>
      </c>
      <c r="H283">
        <v>448497</v>
      </c>
      <c r="I283">
        <v>521727</v>
      </c>
      <c r="J283">
        <v>997218</v>
      </c>
      <c r="K283">
        <v>521343</v>
      </c>
      <c r="L283">
        <v>2609423</v>
      </c>
      <c r="M283">
        <v>30591</v>
      </c>
      <c r="N283">
        <v>127416</v>
      </c>
      <c r="O283">
        <v>158007</v>
      </c>
      <c r="P283">
        <v>2767430</v>
      </c>
    </row>
    <row r="284" spans="1:16">
      <c r="A284">
        <v>473504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98172</v>
      </c>
      <c r="I284">
        <v>157824</v>
      </c>
      <c r="J284">
        <v>81018</v>
      </c>
      <c r="K284">
        <v>0</v>
      </c>
      <c r="L284">
        <v>337014</v>
      </c>
      <c r="M284">
        <v>0</v>
      </c>
      <c r="N284">
        <v>0</v>
      </c>
      <c r="O284">
        <v>0</v>
      </c>
      <c r="P284">
        <v>337014</v>
      </c>
    </row>
    <row r="285" spans="1:16">
      <c r="A285">
        <v>473504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167432</v>
      </c>
      <c r="H286">
        <v>295302</v>
      </c>
      <c r="I286">
        <v>267945</v>
      </c>
      <c r="J286">
        <v>413517</v>
      </c>
      <c r="K286">
        <v>388807</v>
      </c>
      <c r="L286">
        <v>1533003</v>
      </c>
      <c r="M286">
        <v>7252</v>
      </c>
      <c r="N286">
        <v>0</v>
      </c>
      <c r="O286">
        <v>7252</v>
      </c>
      <c r="P286">
        <v>1540255</v>
      </c>
    </row>
    <row r="287" spans="1:16">
      <c r="A287">
        <v>473504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477126</v>
      </c>
      <c r="H287">
        <v>249795</v>
      </c>
      <c r="I287">
        <v>256968</v>
      </c>
      <c r="J287">
        <v>524538</v>
      </c>
      <c r="K287">
        <v>267876</v>
      </c>
      <c r="L287">
        <v>1776303</v>
      </c>
      <c r="M287">
        <v>0</v>
      </c>
      <c r="N287">
        <v>0</v>
      </c>
      <c r="O287">
        <v>0</v>
      </c>
      <c r="P287">
        <v>1776303</v>
      </c>
    </row>
    <row r="288" spans="1:16">
      <c r="A288">
        <v>473504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664414</v>
      </c>
      <c r="H288">
        <v>3750930</v>
      </c>
      <c r="I288">
        <v>2323137</v>
      </c>
      <c r="J288">
        <v>2674283</v>
      </c>
      <c r="K288">
        <v>1785555</v>
      </c>
      <c r="L288">
        <v>11198319</v>
      </c>
      <c r="M288">
        <v>0</v>
      </c>
      <c r="N288">
        <v>0</v>
      </c>
      <c r="O288">
        <v>0</v>
      </c>
      <c r="P288">
        <v>11198319</v>
      </c>
    </row>
    <row r="289" spans="1:16">
      <c r="A289">
        <v>473504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2272537</v>
      </c>
      <c r="H289">
        <v>2404760</v>
      </c>
      <c r="I289">
        <v>2212140</v>
      </c>
      <c r="J289">
        <v>1865490</v>
      </c>
      <c r="K289">
        <v>1115660</v>
      </c>
      <c r="L289">
        <v>9870587</v>
      </c>
      <c r="M289">
        <v>238680</v>
      </c>
      <c r="N289">
        <v>545400</v>
      </c>
      <c r="O289">
        <v>784080</v>
      </c>
      <c r="P289">
        <v>10654667</v>
      </c>
    </row>
    <row r="290" spans="1:16">
      <c r="A290">
        <v>473504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11894070</v>
      </c>
      <c r="H290">
        <v>14614325</v>
      </c>
      <c r="I290">
        <v>17398848</v>
      </c>
      <c r="J290">
        <v>12696544</v>
      </c>
      <c r="K290">
        <v>7193181</v>
      </c>
      <c r="L290">
        <v>63796968</v>
      </c>
      <c r="M290">
        <v>334975</v>
      </c>
      <c r="N290">
        <v>1399746</v>
      </c>
      <c r="O290">
        <v>1734721</v>
      </c>
      <c r="P290">
        <v>65531689</v>
      </c>
    </row>
    <row r="291" spans="1:16">
      <c r="A291">
        <v>473504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939735</v>
      </c>
      <c r="H291">
        <v>2426319</v>
      </c>
      <c r="I291">
        <v>2116602</v>
      </c>
      <c r="J291">
        <v>4122952</v>
      </c>
      <c r="K291">
        <v>634293</v>
      </c>
      <c r="L291">
        <v>10239901</v>
      </c>
      <c r="M291">
        <v>0</v>
      </c>
      <c r="N291">
        <v>0</v>
      </c>
      <c r="O291">
        <v>0</v>
      </c>
      <c r="P291">
        <v>10239901</v>
      </c>
    </row>
    <row r="292" spans="1:16">
      <c r="A292">
        <v>473504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473504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279666</v>
      </c>
      <c r="H294">
        <v>1180350</v>
      </c>
      <c r="I294">
        <v>514080</v>
      </c>
      <c r="J294">
        <v>844972</v>
      </c>
      <c r="K294">
        <v>0</v>
      </c>
      <c r="L294">
        <v>2819068</v>
      </c>
      <c r="M294">
        <v>0</v>
      </c>
      <c r="N294">
        <v>0</v>
      </c>
      <c r="O294">
        <v>0</v>
      </c>
      <c r="P294">
        <v>2819068</v>
      </c>
    </row>
    <row r="295" spans="1:16">
      <c r="A295">
        <v>473504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574866</v>
      </c>
      <c r="J296">
        <v>619812</v>
      </c>
      <c r="K296">
        <v>0</v>
      </c>
      <c r="L296">
        <v>1194678</v>
      </c>
      <c r="M296">
        <v>0</v>
      </c>
      <c r="N296">
        <v>0</v>
      </c>
      <c r="O296">
        <v>0</v>
      </c>
      <c r="P296">
        <v>1194678</v>
      </c>
    </row>
    <row r="297" spans="1:16">
      <c r="A297">
        <v>473504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74934</v>
      </c>
      <c r="H297">
        <v>0</v>
      </c>
      <c r="I297">
        <v>0</v>
      </c>
      <c r="J297">
        <v>0</v>
      </c>
      <c r="K297">
        <v>0</v>
      </c>
      <c r="L297">
        <v>74934</v>
      </c>
      <c r="M297">
        <v>0</v>
      </c>
      <c r="N297">
        <v>0</v>
      </c>
      <c r="O297">
        <v>0</v>
      </c>
      <c r="P297">
        <v>74934</v>
      </c>
    </row>
    <row r="298" spans="1:16">
      <c r="A298">
        <v>473504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108009</v>
      </c>
      <c r="H299">
        <v>996174</v>
      </c>
      <c r="I299">
        <v>770688</v>
      </c>
      <c r="J299">
        <v>2133630</v>
      </c>
      <c r="K299">
        <v>366417</v>
      </c>
      <c r="L299">
        <v>4374918</v>
      </c>
      <c r="M299">
        <v>0</v>
      </c>
      <c r="N299">
        <v>0</v>
      </c>
      <c r="O299">
        <v>0</v>
      </c>
      <c r="P299">
        <v>4374918</v>
      </c>
    </row>
    <row r="300" spans="1:16">
      <c r="A300">
        <v>473504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278046</v>
      </c>
      <c r="I301">
        <v>689796</v>
      </c>
      <c r="J301">
        <v>2259837</v>
      </c>
      <c r="K301">
        <v>1961941</v>
      </c>
      <c r="L301">
        <v>5189620</v>
      </c>
      <c r="M301">
        <v>0</v>
      </c>
      <c r="N301">
        <v>0</v>
      </c>
      <c r="O301">
        <v>0</v>
      </c>
      <c r="P301">
        <v>5189620</v>
      </c>
    </row>
    <row r="302" spans="1:16">
      <c r="A302">
        <v>473504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7362</v>
      </c>
      <c r="J302">
        <v>141930</v>
      </c>
      <c r="K302">
        <v>0</v>
      </c>
      <c r="L302">
        <v>149292</v>
      </c>
      <c r="M302">
        <v>0</v>
      </c>
      <c r="N302">
        <v>0</v>
      </c>
      <c r="O302">
        <v>0</v>
      </c>
      <c r="P302">
        <v>149292</v>
      </c>
    </row>
    <row r="303" spans="1:16">
      <c r="A303">
        <v>473504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4</v>
      </c>
      <c r="H307">
        <v>17</v>
      </c>
      <c r="I307">
        <v>35</v>
      </c>
      <c r="J307">
        <v>51</v>
      </c>
      <c r="K307">
        <v>36</v>
      </c>
      <c r="L307">
        <v>143</v>
      </c>
      <c r="M307">
        <v>0</v>
      </c>
      <c r="N307">
        <v>1</v>
      </c>
      <c r="O307">
        <v>1</v>
      </c>
      <c r="P307">
        <v>144</v>
      </c>
    </row>
    <row r="308" spans="1:16">
      <c r="A308">
        <v>473504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5</v>
      </c>
      <c r="H308">
        <v>14</v>
      </c>
      <c r="I308">
        <v>30</v>
      </c>
      <c r="J308">
        <v>44</v>
      </c>
      <c r="K308">
        <v>32</v>
      </c>
      <c r="L308">
        <v>125</v>
      </c>
      <c r="M308">
        <v>1</v>
      </c>
      <c r="N308">
        <v>1</v>
      </c>
      <c r="O308">
        <v>2</v>
      </c>
      <c r="P308">
        <v>127</v>
      </c>
    </row>
    <row r="309" spans="1:16">
      <c r="A309">
        <v>473504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9</v>
      </c>
      <c r="H309">
        <v>31</v>
      </c>
      <c r="I309">
        <v>65</v>
      </c>
      <c r="J309">
        <v>95</v>
      </c>
      <c r="K309">
        <v>68</v>
      </c>
      <c r="L309">
        <v>268</v>
      </c>
      <c r="M309">
        <v>1</v>
      </c>
      <c r="N309">
        <v>2</v>
      </c>
      <c r="O309">
        <v>3</v>
      </c>
      <c r="P309">
        <v>271</v>
      </c>
    </row>
    <row r="310" spans="1:16">
      <c r="A310">
        <v>473504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9</v>
      </c>
      <c r="J310">
        <v>16</v>
      </c>
      <c r="K310">
        <v>15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473504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3</v>
      </c>
      <c r="H311">
        <v>11</v>
      </c>
      <c r="I311">
        <v>16</v>
      </c>
      <c r="J311">
        <v>21</v>
      </c>
      <c r="K311">
        <v>15</v>
      </c>
      <c r="L311">
        <v>66</v>
      </c>
      <c r="M311">
        <v>0</v>
      </c>
      <c r="N311">
        <v>0</v>
      </c>
      <c r="O311">
        <v>0</v>
      </c>
      <c r="P311">
        <v>66</v>
      </c>
    </row>
    <row r="312" spans="1:16">
      <c r="A312">
        <v>473504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4</v>
      </c>
      <c r="J313">
        <v>6</v>
      </c>
      <c r="K313">
        <v>3</v>
      </c>
      <c r="L313">
        <v>16</v>
      </c>
      <c r="M313">
        <v>0</v>
      </c>
      <c r="N313">
        <v>1</v>
      </c>
      <c r="O313">
        <v>1</v>
      </c>
      <c r="P313">
        <v>17</v>
      </c>
    </row>
    <row r="314" spans="1:16">
      <c r="A314">
        <v>473504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2</v>
      </c>
      <c r="J314">
        <v>1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473504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9</v>
      </c>
      <c r="J316">
        <v>16</v>
      </c>
      <c r="K316">
        <v>16</v>
      </c>
      <c r="L316">
        <v>43</v>
      </c>
      <c r="M316">
        <v>0</v>
      </c>
      <c r="N316">
        <v>0</v>
      </c>
      <c r="O316">
        <v>0</v>
      </c>
      <c r="P316">
        <v>43</v>
      </c>
    </row>
    <row r="317" spans="1:16">
      <c r="A317">
        <v>473504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3</v>
      </c>
      <c r="H317">
        <v>8</v>
      </c>
      <c r="I317">
        <v>12</v>
      </c>
      <c r="J317">
        <v>15</v>
      </c>
      <c r="K317">
        <v>12</v>
      </c>
      <c r="L317">
        <v>50</v>
      </c>
      <c r="M317">
        <v>0</v>
      </c>
      <c r="N317">
        <v>0</v>
      </c>
      <c r="O317">
        <v>0</v>
      </c>
      <c r="P317">
        <v>50</v>
      </c>
    </row>
    <row r="318" spans="1:16">
      <c r="A318">
        <v>473504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4</v>
      </c>
      <c r="J319">
        <v>6</v>
      </c>
      <c r="K319">
        <v>1</v>
      </c>
      <c r="L319">
        <v>15</v>
      </c>
      <c r="M319">
        <v>1</v>
      </c>
      <c r="N319">
        <v>1</v>
      </c>
      <c r="O319">
        <v>2</v>
      </c>
      <c r="P319">
        <v>17</v>
      </c>
    </row>
    <row r="320" spans="1:16">
      <c r="A320">
        <v>473504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473504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2</v>
      </c>
      <c r="K322">
        <v>0</v>
      </c>
      <c r="L322">
        <v>4</v>
      </c>
      <c r="M322">
        <v>0</v>
      </c>
      <c r="N322">
        <v>0</v>
      </c>
      <c r="O322">
        <v>0</v>
      </c>
      <c r="P322">
        <v>4</v>
      </c>
    </row>
    <row r="323" spans="1:16">
      <c r="A323">
        <v>473504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2</v>
      </c>
      <c r="K323">
        <v>0</v>
      </c>
      <c r="L323">
        <v>4</v>
      </c>
      <c r="M323">
        <v>0</v>
      </c>
      <c r="N323">
        <v>0</v>
      </c>
      <c r="O323">
        <v>0</v>
      </c>
      <c r="P323">
        <v>4</v>
      </c>
    </row>
    <row r="324" spans="1:16">
      <c r="A324">
        <v>473504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5</v>
      </c>
      <c r="K326">
        <v>3</v>
      </c>
      <c r="L326">
        <v>11</v>
      </c>
      <c r="M326">
        <v>0</v>
      </c>
      <c r="N326">
        <v>0</v>
      </c>
      <c r="O326">
        <v>0</v>
      </c>
      <c r="P326">
        <v>11</v>
      </c>
    </row>
    <row r="327" spans="1:16">
      <c r="A327">
        <v>473504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5</v>
      </c>
      <c r="K327">
        <v>3</v>
      </c>
      <c r="L327">
        <v>11</v>
      </c>
      <c r="M327">
        <v>0</v>
      </c>
      <c r="N327">
        <v>0</v>
      </c>
      <c r="O327">
        <v>0</v>
      </c>
      <c r="P327">
        <v>11</v>
      </c>
    </row>
    <row r="328" spans="1:16">
      <c r="A328">
        <v>473504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107505</v>
      </c>
      <c r="H328">
        <v>289668</v>
      </c>
      <c r="I328">
        <v>694520</v>
      </c>
      <c r="J328">
        <v>969385</v>
      </c>
      <c r="K328">
        <v>920400</v>
      </c>
      <c r="L328">
        <v>2981478</v>
      </c>
      <c r="M328">
        <v>0</v>
      </c>
      <c r="N328">
        <v>4110</v>
      </c>
      <c r="O328">
        <v>4110</v>
      </c>
      <c r="P328">
        <v>2985588</v>
      </c>
    </row>
    <row r="329" spans="1:16">
      <c r="A329">
        <v>473504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50355</v>
      </c>
      <c r="H329">
        <v>51856</v>
      </c>
      <c r="I329">
        <v>295204</v>
      </c>
      <c r="J329">
        <v>410789</v>
      </c>
      <c r="K329">
        <v>386395</v>
      </c>
      <c r="L329">
        <v>1194599</v>
      </c>
      <c r="M329">
        <v>2784</v>
      </c>
      <c r="N329">
        <v>7116</v>
      </c>
      <c r="O329">
        <v>9900</v>
      </c>
      <c r="P329">
        <v>1204499</v>
      </c>
    </row>
    <row r="330" spans="1:16">
      <c r="A330">
        <v>473504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157860</v>
      </c>
      <c r="H330">
        <v>341524</v>
      </c>
      <c r="I330">
        <v>989724</v>
      </c>
      <c r="J330">
        <v>1380174</v>
      </c>
      <c r="K330">
        <v>1306795</v>
      </c>
      <c r="L330">
        <v>4176077</v>
      </c>
      <c r="M330">
        <v>2784</v>
      </c>
      <c r="N330">
        <v>11226</v>
      </c>
      <c r="O330">
        <v>14010</v>
      </c>
      <c r="P330">
        <v>4190087</v>
      </c>
    </row>
    <row r="331" spans="1:16">
      <c r="A331">
        <v>473504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34350</v>
      </c>
      <c r="H331">
        <v>2550</v>
      </c>
      <c r="I331">
        <v>168825</v>
      </c>
      <c r="J331">
        <v>343050</v>
      </c>
      <c r="K331">
        <v>395850</v>
      </c>
      <c r="L331">
        <v>944625</v>
      </c>
      <c r="M331">
        <v>0</v>
      </c>
      <c r="N331">
        <v>0</v>
      </c>
      <c r="O331">
        <v>0</v>
      </c>
      <c r="P331">
        <v>944625</v>
      </c>
    </row>
    <row r="332" spans="1:16">
      <c r="A332">
        <v>473504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73155</v>
      </c>
      <c r="H332">
        <v>272980</v>
      </c>
      <c r="I332">
        <v>392075</v>
      </c>
      <c r="J332">
        <v>388530</v>
      </c>
      <c r="K332">
        <v>427940</v>
      </c>
      <c r="L332">
        <v>1554680</v>
      </c>
      <c r="M332">
        <v>0</v>
      </c>
      <c r="N332">
        <v>0</v>
      </c>
      <c r="O332">
        <v>0</v>
      </c>
      <c r="P332">
        <v>1554680</v>
      </c>
    </row>
    <row r="333" spans="1:16">
      <c r="A333">
        <v>473504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10743</v>
      </c>
      <c r="I334">
        <v>2725</v>
      </c>
      <c r="J334">
        <v>44855</v>
      </c>
      <c r="K334">
        <v>4060</v>
      </c>
      <c r="L334">
        <v>62383</v>
      </c>
      <c r="M334">
        <v>0</v>
      </c>
      <c r="N334">
        <v>4110</v>
      </c>
      <c r="O334">
        <v>4110</v>
      </c>
      <c r="P334">
        <v>66493</v>
      </c>
    </row>
    <row r="335" spans="1:16">
      <c r="A335">
        <v>473504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845</v>
      </c>
      <c r="I335">
        <v>1595</v>
      </c>
      <c r="J335">
        <v>200</v>
      </c>
      <c r="K335">
        <v>0</v>
      </c>
      <c r="L335">
        <v>2640</v>
      </c>
      <c r="M335">
        <v>0</v>
      </c>
      <c r="N335">
        <v>0</v>
      </c>
      <c r="O335">
        <v>0</v>
      </c>
      <c r="P335">
        <v>2640</v>
      </c>
    </row>
    <row r="336" spans="1:16">
      <c r="A336">
        <v>473504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35580</v>
      </c>
      <c r="H337">
        <v>14550</v>
      </c>
      <c r="I337">
        <v>180712</v>
      </c>
      <c r="J337">
        <v>253830</v>
      </c>
      <c r="K337">
        <v>327780</v>
      </c>
      <c r="L337">
        <v>812452</v>
      </c>
      <c r="M337">
        <v>0</v>
      </c>
      <c r="N337">
        <v>0</v>
      </c>
      <c r="O337">
        <v>0</v>
      </c>
      <c r="P337">
        <v>812452</v>
      </c>
    </row>
    <row r="338" spans="1:16">
      <c r="A338">
        <v>473504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13383</v>
      </c>
      <c r="H338">
        <v>14335</v>
      </c>
      <c r="I338">
        <v>15126</v>
      </c>
      <c r="J338">
        <v>18315</v>
      </c>
      <c r="K338">
        <v>18120</v>
      </c>
      <c r="L338">
        <v>79279</v>
      </c>
      <c r="M338">
        <v>0</v>
      </c>
      <c r="N338">
        <v>0</v>
      </c>
      <c r="O338">
        <v>0</v>
      </c>
      <c r="P338">
        <v>79279</v>
      </c>
    </row>
    <row r="339" spans="1:16">
      <c r="A339">
        <v>473504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1392</v>
      </c>
      <c r="H340">
        <v>22740</v>
      </c>
      <c r="I340">
        <v>14872</v>
      </c>
      <c r="J340">
        <v>42434</v>
      </c>
      <c r="K340">
        <v>14065</v>
      </c>
      <c r="L340">
        <v>95503</v>
      </c>
      <c r="M340">
        <v>2784</v>
      </c>
      <c r="N340">
        <v>7116</v>
      </c>
      <c r="O340">
        <v>9900</v>
      </c>
      <c r="P340">
        <v>105403</v>
      </c>
    </row>
    <row r="341" spans="1:16">
      <c r="A341">
        <v>473504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21</v>
      </c>
      <c r="I341">
        <v>14</v>
      </c>
      <c r="J341">
        <v>0</v>
      </c>
      <c r="K341">
        <v>0</v>
      </c>
      <c r="L341">
        <v>35</v>
      </c>
      <c r="M341">
        <v>0</v>
      </c>
      <c r="N341">
        <v>0</v>
      </c>
      <c r="O341">
        <v>0</v>
      </c>
      <c r="P341">
        <v>35</v>
      </c>
    </row>
    <row r="342" spans="1:16">
      <c r="A342">
        <v>473504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63300</v>
      </c>
      <c r="J343">
        <v>34200</v>
      </c>
      <c r="K343">
        <v>0</v>
      </c>
      <c r="L343">
        <v>97500</v>
      </c>
      <c r="M343">
        <v>0</v>
      </c>
      <c r="N343">
        <v>0</v>
      </c>
      <c r="O343">
        <v>0</v>
      </c>
      <c r="P343">
        <v>97500</v>
      </c>
    </row>
    <row r="344" spans="1:16">
      <c r="A344">
        <v>473504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71160</v>
      </c>
      <c r="J344">
        <v>56460</v>
      </c>
      <c r="K344">
        <v>0</v>
      </c>
      <c r="L344">
        <v>127620</v>
      </c>
      <c r="M344">
        <v>0</v>
      </c>
      <c r="N344">
        <v>0</v>
      </c>
      <c r="O344">
        <v>0</v>
      </c>
      <c r="P344">
        <v>127620</v>
      </c>
    </row>
    <row r="345" spans="1:16">
      <c r="A345">
        <v>473504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2550</v>
      </c>
      <c r="I347">
        <v>66000</v>
      </c>
      <c r="J347">
        <v>158550</v>
      </c>
      <c r="K347">
        <v>92550</v>
      </c>
      <c r="L347">
        <v>319650</v>
      </c>
      <c r="M347">
        <v>0</v>
      </c>
      <c r="N347">
        <v>0</v>
      </c>
      <c r="O347">
        <v>0</v>
      </c>
      <c r="P347">
        <v>319650</v>
      </c>
    </row>
    <row r="348" spans="1:16">
      <c r="A348">
        <v>473504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210</v>
      </c>
      <c r="I348">
        <v>13320</v>
      </c>
      <c r="J348">
        <v>39750</v>
      </c>
      <c r="K348">
        <v>26430</v>
      </c>
      <c r="L348">
        <v>79710</v>
      </c>
      <c r="M348">
        <v>0</v>
      </c>
      <c r="N348">
        <v>0</v>
      </c>
      <c r="O348">
        <v>0</v>
      </c>
      <c r="P348">
        <v>79710</v>
      </c>
    </row>
    <row r="349" spans="1:16">
      <c r="A349">
        <v>473504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5</v>
      </c>
      <c r="H349">
        <v>0</v>
      </c>
      <c r="I349">
        <v>1</v>
      </c>
      <c r="J349">
        <v>5</v>
      </c>
      <c r="K349">
        <v>4</v>
      </c>
      <c r="L349">
        <v>15</v>
      </c>
      <c r="M349">
        <v>1</v>
      </c>
      <c r="N349">
        <v>0</v>
      </c>
      <c r="O349">
        <v>1</v>
      </c>
      <c r="P349">
        <v>16</v>
      </c>
    </row>
    <row r="350" spans="1:16">
      <c r="A350">
        <v>473504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473504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3</v>
      </c>
      <c r="H351">
        <v>4</v>
      </c>
      <c r="I351">
        <v>3</v>
      </c>
      <c r="J351">
        <v>1</v>
      </c>
      <c r="K351">
        <v>2</v>
      </c>
      <c r="L351">
        <v>13</v>
      </c>
      <c r="M351">
        <v>1</v>
      </c>
      <c r="N351">
        <v>3</v>
      </c>
      <c r="O351">
        <v>4</v>
      </c>
      <c r="P351">
        <v>17</v>
      </c>
    </row>
    <row r="352" spans="1:16">
      <c r="A352">
        <v>473504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3</v>
      </c>
      <c r="K354">
        <v>3</v>
      </c>
      <c r="L354">
        <v>8</v>
      </c>
      <c r="M354">
        <v>0</v>
      </c>
      <c r="N354">
        <v>0</v>
      </c>
      <c r="O354">
        <v>0</v>
      </c>
      <c r="P354">
        <v>8</v>
      </c>
    </row>
    <row r="355" spans="1:16">
      <c r="A355">
        <v>473504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473504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2</v>
      </c>
      <c r="K356">
        <v>2</v>
      </c>
      <c r="L356">
        <v>6</v>
      </c>
      <c r="M356">
        <v>0</v>
      </c>
      <c r="N356">
        <v>0</v>
      </c>
      <c r="O356">
        <v>0</v>
      </c>
      <c r="P356">
        <v>6</v>
      </c>
    </row>
    <row r="357" spans="1:16">
      <c r="A357">
        <v>473504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19</v>
      </c>
      <c r="H362">
        <v>10</v>
      </c>
      <c r="I362">
        <v>9</v>
      </c>
      <c r="J362">
        <v>12</v>
      </c>
      <c r="K362">
        <v>10</v>
      </c>
      <c r="L362">
        <v>60</v>
      </c>
      <c r="M362">
        <v>4</v>
      </c>
      <c r="N362">
        <v>3</v>
      </c>
      <c r="O362">
        <v>7</v>
      </c>
      <c r="P362">
        <v>67</v>
      </c>
    </row>
    <row r="363" spans="1:16">
      <c r="A363">
        <v>473504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19</v>
      </c>
      <c r="H363">
        <v>9</v>
      </c>
      <c r="I363">
        <v>8</v>
      </c>
      <c r="J363">
        <v>8</v>
      </c>
      <c r="K363">
        <v>7</v>
      </c>
      <c r="L363">
        <v>51</v>
      </c>
      <c r="M363">
        <v>4</v>
      </c>
      <c r="N363">
        <v>3</v>
      </c>
      <c r="O363">
        <v>7</v>
      </c>
      <c r="P363">
        <v>58</v>
      </c>
    </row>
    <row r="364" spans="1:16">
      <c r="A364">
        <v>473504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3</v>
      </c>
      <c r="H364">
        <v>0</v>
      </c>
      <c r="I364">
        <v>0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473504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2</v>
      </c>
      <c r="H366">
        <v>0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473504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1</v>
      </c>
    </row>
    <row r="368" spans="1:16">
      <c r="A368">
        <v>473504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8</v>
      </c>
      <c r="H368">
        <v>2</v>
      </c>
      <c r="I368">
        <v>3</v>
      </c>
      <c r="J368">
        <v>0</v>
      </c>
      <c r="K368">
        <v>1</v>
      </c>
      <c r="L368">
        <v>14</v>
      </c>
      <c r="M368">
        <v>0</v>
      </c>
      <c r="N368">
        <v>0</v>
      </c>
      <c r="O368">
        <v>0</v>
      </c>
      <c r="P368">
        <v>14</v>
      </c>
    </row>
    <row r="369" spans="1:16">
      <c r="A369">
        <v>473504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2</v>
      </c>
      <c r="H369">
        <v>3</v>
      </c>
      <c r="I369">
        <v>1</v>
      </c>
      <c r="J369">
        <v>0</v>
      </c>
      <c r="K369">
        <v>0</v>
      </c>
      <c r="L369">
        <v>6</v>
      </c>
      <c r="M369">
        <v>2</v>
      </c>
      <c r="N369">
        <v>0</v>
      </c>
      <c r="O369">
        <v>2</v>
      </c>
      <c r="P369">
        <v>8</v>
      </c>
    </row>
    <row r="370" spans="1:16">
      <c r="A370">
        <v>473504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3</v>
      </c>
      <c r="H370">
        <v>4</v>
      </c>
      <c r="I370">
        <v>3</v>
      </c>
      <c r="J370">
        <v>1</v>
      </c>
      <c r="K370">
        <v>2</v>
      </c>
      <c r="L370">
        <v>13</v>
      </c>
      <c r="M370">
        <v>1</v>
      </c>
      <c r="N370">
        <v>3</v>
      </c>
      <c r="O370">
        <v>4</v>
      </c>
      <c r="P370">
        <v>17</v>
      </c>
    </row>
    <row r="371" spans="1:16">
      <c r="A371">
        <v>473504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473504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4</v>
      </c>
      <c r="K374">
        <v>3</v>
      </c>
      <c r="L374">
        <v>8</v>
      </c>
      <c r="M374">
        <v>0</v>
      </c>
      <c r="N374">
        <v>0</v>
      </c>
      <c r="O374">
        <v>0</v>
      </c>
      <c r="P374">
        <v>8</v>
      </c>
    </row>
    <row r="375" spans="1:16">
      <c r="A375">
        <v>473504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473504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10</v>
      </c>
      <c r="H378">
        <v>5</v>
      </c>
      <c r="I378">
        <v>4</v>
      </c>
      <c r="J378">
        <v>0</v>
      </c>
      <c r="K378">
        <v>1</v>
      </c>
      <c r="L378">
        <v>20</v>
      </c>
      <c r="M378">
        <v>2</v>
      </c>
      <c r="N378">
        <v>0</v>
      </c>
      <c r="O378">
        <v>2</v>
      </c>
      <c r="P378">
        <v>22</v>
      </c>
    </row>
    <row r="379" spans="1:16">
      <c r="A379">
        <v>473504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473504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473504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13998</v>
      </c>
      <c r="H395">
        <v>0</v>
      </c>
      <c r="I395">
        <v>1026</v>
      </c>
      <c r="J395">
        <v>5403</v>
      </c>
      <c r="K395">
        <v>38197</v>
      </c>
      <c r="L395">
        <v>58624</v>
      </c>
      <c r="M395">
        <v>1824</v>
      </c>
      <c r="N395">
        <v>0</v>
      </c>
      <c r="O395">
        <v>1824</v>
      </c>
      <c r="P395">
        <v>60448</v>
      </c>
    </row>
    <row r="396" spans="1:16">
      <c r="A396">
        <v>473504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1753</v>
      </c>
      <c r="H396">
        <v>0</v>
      </c>
      <c r="I396">
        <v>0</v>
      </c>
      <c r="J396">
        <v>0</v>
      </c>
      <c r="K396">
        <v>0</v>
      </c>
      <c r="L396">
        <v>1753</v>
      </c>
      <c r="M396">
        <v>0</v>
      </c>
      <c r="N396">
        <v>0</v>
      </c>
      <c r="O396">
        <v>0</v>
      </c>
      <c r="P396">
        <v>1753</v>
      </c>
    </row>
    <row r="397" spans="1:16">
      <c r="A397">
        <v>473504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1570</v>
      </c>
      <c r="H397">
        <v>3410</v>
      </c>
      <c r="I397">
        <v>3384</v>
      </c>
      <c r="J397">
        <v>1482</v>
      </c>
      <c r="K397">
        <v>3950</v>
      </c>
      <c r="L397">
        <v>13796</v>
      </c>
      <c r="M397">
        <v>1000</v>
      </c>
      <c r="N397">
        <v>1688</v>
      </c>
      <c r="O397">
        <v>2688</v>
      </c>
      <c r="P397">
        <v>16484</v>
      </c>
    </row>
    <row r="398" spans="1:16">
      <c r="A398">
        <v>473504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39593</v>
      </c>
      <c r="I400">
        <v>32953</v>
      </c>
      <c r="J400">
        <v>104115</v>
      </c>
      <c r="K400">
        <v>115052</v>
      </c>
      <c r="L400">
        <v>291713</v>
      </c>
      <c r="M400">
        <v>0</v>
      </c>
      <c r="N400">
        <v>0</v>
      </c>
      <c r="O400">
        <v>0</v>
      </c>
      <c r="P400">
        <v>291713</v>
      </c>
    </row>
    <row r="401" spans="1:16">
      <c r="A401">
        <v>473504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33983</v>
      </c>
      <c r="K401">
        <v>0</v>
      </c>
      <c r="L401">
        <v>33983</v>
      </c>
      <c r="M401">
        <v>0</v>
      </c>
      <c r="N401">
        <v>0</v>
      </c>
      <c r="O401">
        <v>0</v>
      </c>
      <c r="P401">
        <v>33983</v>
      </c>
    </row>
    <row r="402" spans="1:16">
      <c r="A402">
        <v>473504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39593</v>
      </c>
      <c r="I402">
        <v>32953</v>
      </c>
      <c r="J402">
        <v>70132</v>
      </c>
      <c r="K402">
        <v>70110</v>
      </c>
      <c r="L402">
        <v>212788</v>
      </c>
      <c r="M402">
        <v>0</v>
      </c>
      <c r="N402">
        <v>0</v>
      </c>
      <c r="O402">
        <v>0</v>
      </c>
      <c r="P402">
        <v>212788</v>
      </c>
    </row>
    <row r="403" spans="1:16">
      <c r="A403">
        <v>473504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94013</v>
      </c>
      <c r="H408">
        <v>92302</v>
      </c>
      <c r="I408">
        <v>117843</v>
      </c>
      <c r="J408">
        <v>196787</v>
      </c>
      <c r="K408">
        <v>187287</v>
      </c>
      <c r="L408">
        <v>688232</v>
      </c>
      <c r="M408">
        <v>8004</v>
      </c>
      <c r="N408">
        <v>1688</v>
      </c>
      <c r="O408">
        <v>9692</v>
      </c>
      <c r="P408">
        <v>697924</v>
      </c>
    </row>
    <row r="409" spans="1:16">
      <c r="A409">
        <v>473504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94013</v>
      </c>
      <c r="H409">
        <v>52709</v>
      </c>
      <c r="I409">
        <v>84890</v>
      </c>
      <c r="J409">
        <v>59820</v>
      </c>
      <c r="K409">
        <v>72235</v>
      </c>
      <c r="L409">
        <v>363667</v>
      </c>
      <c r="M409">
        <v>8004</v>
      </c>
      <c r="N409">
        <v>1688</v>
      </c>
      <c r="O409">
        <v>9692</v>
      </c>
      <c r="P409">
        <v>373359</v>
      </c>
    </row>
    <row r="410" spans="1:16">
      <c r="A410">
        <v>473504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8611</v>
      </c>
      <c r="H410">
        <v>0</v>
      </c>
      <c r="I410">
        <v>0</v>
      </c>
      <c r="J410">
        <v>0</v>
      </c>
      <c r="K410">
        <v>35735</v>
      </c>
      <c r="L410">
        <v>44346</v>
      </c>
      <c r="M410">
        <v>0</v>
      </c>
      <c r="N410">
        <v>0</v>
      </c>
      <c r="O410">
        <v>0</v>
      </c>
      <c r="P410">
        <v>44346</v>
      </c>
    </row>
    <row r="411" spans="1:16">
      <c r="A411">
        <v>473504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5387</v>
      </c>
      <c r="H412">
        <v>0</v>
      </c>
      <c r="I412">
        <v>0</v>
      </c>
      <c r="J412">
        <v>2680</v>
      </c>
      <c r="K412">
        <v>0</v>
      </c>
      <c r="L412">
        <v>8067</v>
      </c>
      <c r="M412">
        <v>0</v>
      </c>
      <c r="N412">
        <v>0</v>
      </c>
      <c r="O412">
        <v>0</v>
      </c>
      <c r="P412">
        <v>8067</v>
      </c>
    </row>
    <row r="413" spans="1:16">
      <c r="A413">
        <v>473504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1824</v>
      </c>
      <c r="N413">
        <v>0</v>
      </c>
      <c r="O413">
        <v>1824</v>
      </c>
      <c r="P413">
        <v>1824</v>
      </c>
    </row>
    <row r="414" spans="1:16">
      <c r="A414">
        <v>473504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67086</v>
      </c>
      <c r="H414">
        <v>18811</v>
      </c>
      <c r="I414">
        <v>69299</v>
      </c>
      <c r="J414">
        <v>0</v>
      </c>
      <c r="K414">
        <v>30088</v>
      </c>
      <c r="L414">
        <v>185284</v>
      </c>
      <c r="M414">
        <v>0</v>
      </c>
      <c r="N414">
        <v>0</v>
      </c>
      <c r="O414">
        <v>0</v>
      </c>
      <c r="P414">
        <v>185284</v>
      </c>
    </row>
    <row r="415" spans="1:16">
      <c r="A415">
        <v>473504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9606</v>
      </c>
      <c r="H415">
        <v>30488</v>
      </c>
      <c r="I415">
        <v>11181</v>
      </c>
      <c r="J415">
        <v>0</v>
      </c>
      <c r="K415">
        <v>0</v>
      </c>
      <c r="L415">
        <v>51275</v>
      </c>
      <c r="M415">
        <v>5180</v>
      </c>
      <c r="N415">
        <v>0</v>
      </c>
      <c r="O415">
        <v>5180</v>
      </c>
      <c r="P415">
        <v>56455</v>
      </c>
    </row>
    <row r="416" spans="1:16">
      <c r="A416">
        <v>473504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1570</v>
      </c>
      <c r="H416">
        <v>3410</v>
      </c>
      <c r="I416">
        <v>3384</v>
      </c>
      <c r="J416">
        <v>1482</v>
      </c>
      <c r="K416">
        <v>3950</v>
      </c>
      <c r="L416">
        <v>13796</v>
      </c>
      <c r="M416">
        <v>1000</v>
      </c>
      <c r="N416">
        <v>1688</v>
      </c>
      <c r="O416">
        <v>2688</v>
      </c>
      <c r="P416">
        <v>16484</v>
      </c>
    </row>
    <row r="417" spans="1:16">
      <c r="A417">
        <v>473504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1753</v>
      </c>
      <c r="H417">
        <v>0</v>
      </c>
      <c r="I417">
        <v>0</v>
      </c>
      <c r="J417">
        <v>0</v>
      </c>
      <c r="K417">
        <v>0</v>
      </c>
      <c r="L417">
        <v>1753</v>
      </c>
      <c r="M417">
        <v>0</v>
      </c>
      <c r="N417">
        <v>0</v>
      </c>
      <c r="O417">
        <v>0</v>
      </c>
      <c r="P417">
        <v>1753</v>
      </c>
    </row>
    <row r="418" spans="1:16">
      <c r="A418">
        <v>473504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1026</v>
      </c>
      <c r="J420">
        <v>2723</v>
      </c>
      <c r="K420">
        <v>2462</v>
      </c>
      <c r="L420">
        <v>6211</v>
      </c>
      <c r="M420">
        <v>0</v>
      </c>
      <c r="N420">
        <v>0</v>
      </c>
      <c r="O420">
        <v>0</v>
      </c>
      <c r="P420">
        <v>6211</v>
      </c>
    </row>
    <row r="421" spans="1:16">
      <c r="A421">
        <v>473504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52935</v>
      </c>
      <c r="K422">
        <v>0</v>
      </c>
      <c r="L422">
        <v>52935</v>
      </c>
      <c r="M422">
        <v>0</v>
      </c>
      <c r="N422">
        <v>0</v>
      </c>
      <c r="O422">
        <v>0</v>
      </c>
      <c r="P422">
        <v>52935</v>
      </c>
    </row>
    <row r="423" spans="1:16">
      <c r="A423">
        <v>473504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76692</v>
      </c>
      <c r="H424">
        <v>49299</v>
      </c>
      <c r="I424">
        <v>80480</v>
      </c>
      <c r="J424">
        <v>0</v>
      </c>
      <c r="K424">
        <v>30088</v>
      </c>
      <c r="L424">
        <v>236559</v>
      </c>
      <c r="M424">
        <v>5180</v>
      </c>
      <c r="N424">
        <v>0</v>
      </c>
      <c r="O424">
        <v>5180</v>
      </c>
      <c r="P424">
        <v>241739</v>
      </c>
    </row>
    <row r="425" spans="1:16">
      <c r="A425">
        <v>473504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32852</v>
      </c>
      <c r="K425">
        <v>0</v>
      </c>
      <c r="L425">
        <v>32852</v>
      </c>
      <c r="M425">
        <v>0</v>
      </c>
      <c r="N425">
        <v>0</v>
      </c>
      <c r="O425">
        <v>0</v>
      </c>
      <c r="P425">
        <v>32852</v>
      </c>
    </row>
    <row r="426" spans="1:16">
      <c r="A426">
        <v>473504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32852</v>
      </c>
      <c r="K428">
        <v>0</v>
      </c>
      <c r="L428">
        <v>32852</v>
      </c>
      <c r="M428">
        <v>0</v>
      </c>
      <c r="N428">
        <v>0</v>
      </c>
      <c r="O428">
        <v>0</v>
      </c>
      <c r="P428">
        <v>32852</v>
      </c>
    </row>
    <row r="429" spans="1:16">
      <c r="A429">
        <v>473504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473504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44942</v>
      </c>
      <c r="L435">
        <v>44942</v>
      </c>
      <c r="M435">
        <v>0</v>
      </c>
      <c r="N435">
        <v>0</v>
      </c>
      <c r="O435">
        <v>0</v>
      </c>
      <c r="P435">
        <v>44942</v>
      </c>
    </row>
    <row r="436" spans="1:16">
      <c r="A436">
        <v>473504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139980</v>
      </c>
      <c r="H441">
        <v>0</v>
      </c>
      <c r="I441">
        <v>10260</v>
      </c>
      <c r="J441">
        <v>54030</v>
      </c>
      <c r="K441">
        <v>381970</v>
      </c>
      <c r="L441">
        <v>586240</v>
      </c>
      <c r="M441">
        <v>18240</v>
      </c>
      <c r="N441">
        <v>0</v>
      </c>
      <c r="O441">
        <v>18240</v>
      </c>
      <c r="P441">
        <v>604480</v>
      </c>
    </row>
    <row r="442" spans="1:16">
      <c r="A442">
        <v>473504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17530</v>
      </c>
      <c r="H442">
        <v>0</v>
      </c>
      <c r="I442">
        <v>0</v>
      </c>
      <c r="J442">
        <v>0</v>
      </c>
      <c r="K442">
        <v>0</v>
      </c>
      <c r="L442">
        <v>17530</v>
      </c>
      <c r="M442">
        <v>0</v>
      </c>
      <c r="N442">
        <v>0</v>
      </c>
      <c r="O442">
        <v>0</v>
      </c>
      <c r="P442">
        <v>17530</v>
      </c>
    </row>
    <row r="443" spans="1:16">
      <c r="A443">
        <v>473504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15700</v>
      </c>
      <c r="H443">
        <v>34100</v>
      </c>
      <c r="I443">
        <v>33840</v>
      </c>
      <c r="J443">
        <v>14820</v>
      </c>
      <c r="K443">
        <v>39500</v>
      </c>
      <c r="L443">
        <v>137960</v>
      </c>
      <c r="M443">
        <v>10000</v>
      </c>
      <c r="N443">
        <v>16880</v>
      </c>
      <c r="O443">
        <v>26880</v>
      </c>
      <c r="P443">
        <v>164840</v>
      </c>
    </row>
    <row r="444" spans="1:16">
      <c r="A444">
        <v>473504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395930</v>
      </c>
      <c r="I446">
        <v>329530</v>
      </c>
      <c r="J446">
        <v>1041150</v>
      </c>
      <c r="K446">
        <v>1150520</v>
      </c>
      <c r="L446">
        <v>2917130</v>
      </c>
      <c r="M446">
        <v>0</v>
      </c>
      <c r="N446">
        <v>0</v>
      </c>
      <c r="O446">
        <v>0</v>
      </c>
      <c r="P446">
        <v>2917130</v>
      </c>
    </row>
    <row r="447" spans="1:16">
      <c r="A447">
        <v>473504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339830</v>
      </c>
      <c r="K447">
        <v>0</v>
      </c>
      <c r="L447">
        <v>339830</v>
      </c>
      <c r="M447">
        <v>0</v>
      </c>
      <c r="N447">
        <v>0</v>
      </c>
      <c r="O447">
        <v>0</v>
      </c>
      <c r="P447">
        <v>339830</v>
      </c>
    </row>
    <row r="448" spans="1:16">
      <c r="A448">
        <v>473504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395930</v>
      </c>
      <c r="I448">
        <v>329530</v>
      </c>
      <c r="J448">
        <v>701320</v>
      </c>
      <c r="K448">
        <v>701100</v>
      </c>
      <c r="L448">
        <v>2127880</v>
      </c>
      <c r="M448">
        <v>0</v>
      </c>
      <c r="N448">
        <v>0</v>
      </c>
      <c r="O448">
        <v>0</v>
      </c>
      <c r="P448">
        <v>2127880</v>
      </c>
    </row>
    <row r="449" spans="1:16">
      <c r="A449">
        <v>473504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940130</v>
      </c>
      <c r="H454">
        <v>923020</v>
      </c>
      <c r="I454">
        <v>1178430</v>
      </c>
      <c r="J454">
        <v>1967870</v>
      </c>
      <c r="K454">
        <v>1872870</v>
      </c>
      <c r="L454">
        <v>6882320</v>
      </c>
      <c r="M454">
        <v>80040</v>
      </c>
      <c r="N454">
        <v>16880</v>
      </c>
      <c r="O454">
        <v>96920</v>
      </c>
      <c r="P454">
        <v>6979240</v>
      </c>
    </row>
    <row r="455" spans="1:16">
      <c r="A455">
        <v>473504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940130</v>
      </c>
      <c r="H455">
        <v>527090</v>
      </c>
      <c r="I455">
        <v>848900</v>
      </c>
      <c r="J455">
        <v>598200</v>
      </c>
      <c r="K455">
        <v>722350</v>
      </c>
      <c r="L455">
        <v>3636670</v>
      </c>
      <c r="M455">
        <v>80040</v>
      </c>
      <c r="N455">
        <v>16880</v>
      </c>
      <c r="O455">
        <v>96920</v>
      </c>
      <c r="P455">
        <v>3733590</v>
      </c>
    </row>
    <row r="456" spans="1:16">
      <c r="A456">
        <v>473504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86110</v>
      </c>
      <c r="H456">
        <v>0</v>
      </c>
      <c r="I456">
        <v>0</v>
      </c>
      <c r="J456">
        <v>0</v>
      </c>
      <c r="K456">
        <v>357350</v>
      </c>
      <c r="L456">
        <v>443460</v>
      </c>
      <c r="M456">
        <v>0</v>
      </c>
      <c r="N456">
        <v>0</v>
      </c>
      <c r="O456">
        <v>0</v>
      </c>
      <c r="P456">
        <v>443460</v>
      </c>
    </row>
    <row r="457" spans="1:16">
      <c r="A457">
        <v>473504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53870</v>
      </c>
      <c r="H458">
        <v>0</v>
      </c>
      <c r="I458">
        <v>0</v>
      </c>
      <c r="J458">
        <v>26800</v>
      </c>
      <c r="K458">
        <v>0</v>
      </c>
      <c r="L458">
        <v>80670</v>
      </c>
      <c r="M458">
        <v>0</v>
      </c>
      <c r="N458">
        <v>0</v>
      </c>
      <c r="O458">
        <v>0</v>
      </c>
      <c r="P458">
        <v>80670</v>
      </c>
    </row>
    <row r="459" spans="1:16">
      <c r="A459">
        <v>473504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18240</v>
      </c>
      <c r="N459">
        <v>0</v>
      </c>
      <c r="O459">
        <v>18240</v>
      </c>
      <c r="P459">
        <v>18240</v>
      </c>
    </row>
    <row r="460" spans="1:16">
      <c r="A460">
        <v>473504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670860</v>
      </c>
      <c r="H460">
        <v>188110</v>
      </c>
      <c r="I460">
        <v>692990</v>
      </c>
      <c r="J460">
        <v>0</v>
      </c>
      <c r="K460">
        <v>300880</v>
      </c>
      <c r="L460">
        <v>1852840</v>
      </c>
      <c r="M460">
        <v>0</v>
      </c>
      <c r="N460">
        <v>0</v>
      </c>
      <c r="O460">
        <v>0</v>
      </c>
      <c r="P460">
        <v>1852840</v>
      </c>
    </row>
    <row r="461" spans="1:16">
      <c r="A461">
        <v>473504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96060</v>
      </c>
      <c r="H461">
        <v>304880</v>
      </c>
      <c r="I461">
        <v>111810</v>
      </c>
      <c r="J461">
        <v>0</v>
      </c>
      <c r="K461">
        <v>0</v>
      </c>
      <c r="L461">
        <v>512750</v>
      </c>
      <c r="M461">
        <v>51800</v>
      </c>
      <c r="N461">
        <v>0</v>
      </c>
      <c r="O461">
        <v>51800</v>
      </c>
      <c r="P461">
        <v>564550</v>
      </c>
    </row>
    <row r="462" spans="1:16">
      <c r="A462">
        <v>473504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15700</v>
      </c>
      <c r="H462">
        <v>34100</v>
      </c>
      <c r="I462">
        <v>33840</v>
      </c>
      <c r="J462">
        <v>14820</v>
      </c>
      <c r="K462">
        <v>39500</v>
      </c>
      <c r="L462">
        <v>137960</v>
      </c>
      <c r="M462">
        <v>10000</v>
      </c>
      <c r="N462">
        <v>16880</v>
      </c>
      <c r="O462">
        <v>26880</v>
      </c>
      <c r="P462">
        <v>164840</v>
      </c>
    </row>
    <row r="463" spans="1:16">
      <c r="A463">
        <v>473504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17530</v>
      </c>
      <c r="H463">
        <v>0</v>
      </c>
      <c r="I463">
        <v>0</v>
      </c>
      <c r="J463">
        <v>0</v>
      </c>
      <c r="K463">
        <v>0</v>
      </c>
      <c r="L463">
        <v>17530</v>
      </c>
      <c r="M463">
        <v>0</v>
      </c>
      <c r="N463">
        <v>0</v>
      </c>
      <c r="O463">
        <v>0</v>
      </c>
      <c r="P463">
        <v>17530</v>
      </c>
    </row>
    <row r="464" spans="1:16">
      <c r="A464">
        <v>473504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10260</v>
      </c>
      <c r="J466">
        <v>27230</v>
      </c>
      <c r="K466">
        <v>24620</v>
      </c>
      <c r="L466">
        <v>62110</v>
      </c>
      <c r="M466">
        <v>0</v>
      </c>
      <c r="N466">
        <v>0</v>
      </c>
      <c r="O466">
        <v>0</v>
      </c>
      <c r="P466">
        <v>62110</v>
      </c>
    </row>
    <row r="467" spans="1:16">
      <c r="A467">
        <v>473504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529350</v>
      </c>
      <c r="K468">
        <v>0</v>
      </c>
      <c r="L468">
        <v>529350</v>
      </c>
      <c r="M468">
        <v>0</v>
      </c>
      <c r="N468">
        <v>0</v>
      </c>
      <c r="O468">
        <v>0</v>
      </c>
      <c r="P468">
        <v>529350</v>
      </c>
    </row>
    <row r="469" spans="1:16">
      <c r="A469">
        <v>473504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766920</v>
      </c>
      <c r="H470">
        <v>492990</v>
      </c>
      <c r="I470">
        <v>804800</v>
      </c>
      <c r="J470">
        <v>0</v>
      </c>
      <c r="K470">
        <v>300880</v>
      </c>
      <c r="L470">
        <v>2365590</v>
      </c>
      <c r="M470">
        <v>51800</v>
      </c>
      <c r="N470">
        <v>0</v>
      </c>
      <c r="O470">
        <v>51800</v>
      </c>
      <c r="P470">
        <v>2417390</v>
      </c>
    </row>
    <row r="471" spans="1:16">
      <c r="A471">
        <v>473504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328520</v>
      </c>
      <c r="K471">
        <v>0</v>
      </c>
      <c r="L471">
        <v>328520</v>
      </c>
      <c r="M471">
        <v>0</v>
      </c>
      <c r="N471">
        <v>0</v>
      </c>
      <c r="O471">
        <v>0</v>
      </c>
      <c r="P471">
        <v>328520</v>
      </c>
    </row>
    <row r="472" spans="1:16">
      <c r="A472">
        <v>473504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328520</v>
      </c>
      <c r="K474">
        <v>0</v>
      </c>
      <c r="L474">
        <v>328520</v>
      </c>
      <c r="M474">
        <v>0</v>
      </c>
      <c r="N474">
        <v>0</v>
      </c>
      <c r="O474">
        <v>0</v>
      </c>
      <c r="P474">
        <v>328520</v>
      </c>
    </row>
    <row r="475" spans="1:16">
      <c r="A475">
        <v>473504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473504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449420</v>
      </c>
      <c r="L481">
        <v>449420</v>
      </c>
      <c r="M481">
        <v>0</v>
      </c>
      <c r="N481">
        <v>0</v>
      </c>
      <c r="O481">
        <v>0</v>
      </c>
      <c r="P481">
        <v>449420</v>
      </c>
    </row>
    <row r="482" spans="1:16">
      <c r="A482">
        <v>473504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111984</v>
      </c>
      <c r="H487">
        <v>0</v>
      </c>
      <c r="I487">
        <v>8208</v>
      </c>
      <c r="J487">
        <v>43224</v>
      </c>
      <c r="K487">
        <v>305576</v>
      </c>
      <c r="L487">
        <v>468992</v>
      </c>
      <c r="M487">
        <v>14592</v>
      </c>
      <c r="N487">
        <v>0</v>
      </c>
      <c r="O487">
        <v>14592</v>
      </c>
      <c r="P487">
        <v>483584</v>
      </c>
    </row>
    <row r="488" spans="1:16">
      <c r="A488">
        <v>473504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14024</v>
      </c>
      <c r="H488">
        <v>0</v>
      </c>
      <c r="I488">
        <v>0</v>
      </c>
      <c r="J488">
        <v>0</v>
      </c>
      <c r="K488">
        <v>0</v>
      </c>
      <c r="L488">
        <v>14024</v>
      </c>
      <c r="M488">
        <v>0</v>
      </c>
      <c r="N488">
        <v>0</v>
      </c>
      <c r="O488">
        <v>0</v>
      </c>
      <c r="P488">
        <v>14024</v>
      </c>
    </row>
    <row r="489" spans="1:16">
      <c r="A489">
        <v>473504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12560</v>
      </c>
      <c r="H489">
        <v>27280</v>
      </c>
      <c r="I489">
        <v>27072</v>
      </c>
      <c r="J489">
        <v>11856</v>
      </c>
      <c r="K489">
        <v>31600</v>
      </c>
      <c r="L489">
        <v>110368</v>
      </c>
      <c r="M489">
        <v>8000</v>
      </c>
      <c r="N489">
        <v>13504</v>
      </c>
      <c r="O489">
        <v>21504</v>
      </c>
      <c r="P489">
        <v>131872</v>
      </c>
    </row>
    <row r="490" spans="1:16">
      <c r="A490">
        <v>473504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316744</v>
      </c>
      <c r="I492">
        <v>263624</v>
      </c>
      <c r="J492">
        <v>832920</v>
      </c>
      <c r="K492">
        <v>920416</v>
      </c>
      <c r="L492">
        <v>2333704</v>
      </c>
      <c r="M492">
        <v>0</v>
      </c>
      <c r="N492">
        <v>0</v>
      </c>
      <c r="O492">
        <v>0</v>
      </c>
      <c r="P492">
        <v>2333704</v>
      </c>
    </row>
    <row r="493" spans="1:16">
      <c r="A493">
        <v>473504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271864</v>
      </c>
      <c r="K493">
        <v>0</v>
      </c>
      <c r="L493">
        <v>271864</v>
      </c>
      <c r="M493">
        <v>0</v>
      </c>
      <c r="N493">
        <v>0</v>
      </c>
      <c r="O493">
        <v>0</v>
      </c>
      <c r="P493">
        <v>271864</v>
      </c>
    </row>
    <row r="494" spans="1:16">
      <c r="A494">
        <v>473504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316744</v>
      </c>
      <c r="I494">
        <v>263624</v>
      </c>
      <c r="J494">
        <v>561056</v>
      </c>
      <c r="K494">
        <v>560880</v>
      </c>
      <c r="L494">
        <v>1702304</v>
      </c>
      <c r="M494">
        <v>0</v>
      </c>
      <c r="N494">
        <v>0</v>
      </c>
      <c r="O494">
        <v>0</v>
      </c>
      <c r="P494">
        <v>1702304</v>
      </c>
    </row>
    <row r="495" spans="1:16">
      <c r="A495">
        <v>473504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752104</v>
      </c>
      <c r="H500">
        <v>738416</v>
      </c>
      <c r="I500">
        <v>942744</v>
      </c>
      <c r="J500">
        <v>1574296</v>
      </c>
      <c r="K500">
        <v>1498296</v>
      </c>
      <c r="L500">
        <v>5505856</v>
      </c>
      <c r="M500">
        <v>64032</v>
      </c>
      <c r="N500">
        <v>13504</v>
      </c>
      <c r="O500">
        <v>77536</v>
      </c>
      <c r="P500">
        <v>5583392</v>
      </c>
    </row>
    <row r="501" spans="1:16">
      <c r="A501">
        <v>473504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752104</v>
      </c>
      <c r="H501">
        <v>421672</v>
      </c>
      <c r="I501">
        <v>679120</v>
      </c>
      <c r="J501">
        <v>478560</v>
      </c>
      <c r="K501">
        <v>577880</v>
      </c>
      <c r="L501">
        <v>2909336</v>
      </c>
      <c r="M501">
        <v>64032</v>
      </c>
      <c r="N501">
        <v>13504</v>
      </c>
      <c r="O501">
        <v>77536</v>
      </c>
      <c r="P501">
        <v>2986872</v>
      </c>
    </row>
    <row r="502" spans="1:16">
      <c r="A502">
        <v>473504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68888</v>
      </c>
      <c r="H502">
        <v>0</v>
      </c>
      <c r="I502">
        <v>0</v>
      </c>
      <c r="J502">
        <v>0</v>
      </c>
      <c r="K502">
        <v>285880</v>
      </c>
      <c r="L502">
        <v>354768</v>
      </c>
      <c r="M502">
        <v>0</v>
      </c>
      <c r="N502">
        <v>0</v>
      </c>
      <c r="O502">
        <v>0</v>
      </c>
      <c r="P502">
        <v>354768</v>
      </c>
    </row>
    <row r="503" spans="1:16">
      <c r="A503">
        <v>473504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43096</v>
      </c>
      <c r="H504">
        <v>0</v>
      </c>
      <c r="I504">
        <v>0</v>
      </c>
      <c r="J504">
        <v>21440</v>
      </c>
      <c r="K504">
        <v>0</v>
      </c>
      <c r="L504">
        <v>64536</v>
      </c>
      <c r="M504">
        <v>0</v>
      </c>
      <c r="N504">
        <v>0</v>
      </c>
      <c r="O504">
        <v>0</v>
      </c>
      <c r="P504">
        <v>64536</v>
      </c>
    </row>
    <row r="505" spans="1:16">
      <c r="A505">
        <v>473504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14592</v>
      </c>
      <c r="N505">
        <v>0</v>
      </c>
      <c r="O505">
        <v>14592</v>
      </c>
      <c r="P505">
        <v>14592</v>
      </c>
    </row>
    <row r="506" spans="1:16">
      <c r="A506">
        <v>473504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536688</v>
      </c>
      <c r="H506">
        <v>150488</v>
      </c>
      <c r="I506">
        <v>554392</v>
      </c>
      <c r="J506">
        <v>0</v>
      </c>
      <c r="K506">
        <v>240704</v>
      </c>
      <c r="L506">
        <v>1482272</v>
      </c>
      <c r="M506">
        <v>0</v>
      </c>
      <c r="N506">
        <v>0</v>
      </c>
      <c r="O506">
        <v>0</v>
      </c>
      <c r="P506">
        <v>1482272</v>
      </c>
    </row>
    <row r="507" spans="1:16">
      <c r="A507">
        <v>473504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76848</v>
      </c>
      <c r="H507">
        <v>243904</v>
      </c>
      <c r="I507">
        <v>89448</v>
      </c>
      <c r="J507">
        <v>0</v>
      </c>
      <c r="K507">
        <v>0</v>
      </c>
      <c r="L507">
        <v>410200</v>
      </c>
      <c r="M507">
        <v>41440</v>
      </c>
      <c r="N507">
        <v>0</v>
      </c>
      <c r="O507">
        <v>41440</v>
      </c>
      <c r="P507">
        <v>451640</v>
      </c>
    </row>
    <row r="508" spans="1:16">
      <c r="A508">
        <v>473504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12560</v>
      </c>
      <c r="H508">
        <v>27280</v>
      </c>
      <c r="I508">
        <v>27072</v>
      </c>
      <c r="J508">
        <v>11856</v>
      </c>
      <c r="K508">
        <v>31600</v>
      </c>
      <c r="L508">
        <v>110368</v>
      </c>
      <c r="M508">
        <v>8000</v>
      </c>
      <c r="N508">
        <v>13504</v>
      </c>
      <c r="O508">
        <v>21504</v>
      </c>
      <c r="P508">
        <v>131872</v>
      </c>
    </row>
    <row r="509" spans="1:16">
      <c r="A509">
        <v>473504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14024</v>
      </c>
      <c r="H509">
        <v>0</v>
      </c>
      <c r="I509">
        <v>0</v>
      </c>
      <c r="J509">
        <v>0</v>
      </c>
      <c r="K509">
        <v>0</v>
      </c>
      <c r="L509">
        <v>14024</v>
      </c>
      <c r="M509">
        <v>0</v>
      </c>
      <c r="N509">
        <v>0</v>
      </c>
      <c r="O509">
        <v>0</v>
      </c>
      <c r="P509">
        <v>14024</v>
      </c>
    </row>
    <row r="510" spans="1:16">
      <c r="A510">
        <v>473504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8208</v>
      </c>
      <c r="J512">
        <v>21784</v>
      </c>
      <c r="K512">
        <v>19696</v>
      </c>
      <c r="L512">
        <v>49688</v>
      </c>
      <c r="M512">
        <v>0</v>
      </c>
      <c r="N512">
        <v>0</v>
      </c>
      <c r="O512">
        <v>0</v>
      </c>
      <c r="P512">
        <v>49688</v>
      </c>
    </row>
    <row r="513" spans="1:16">
      <c r="A513">
        <v>473504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423480</v>
      </c>
      <c r="K514">
        <v>0</v>
      </c>
      <c r="L514">
        <v>423480</v>
      </c>
      <c r="M514">
        <v>0</v>
      </c>
      <c r="N514">
        <v>0</v>
      </c>
      <c r="O514">
        <v>0</v>
      </c>
      <c r="P514">
        <v>423480</v>
      </c>
    </row>
    <row r="515" spans="1:16">
      <c r="A515">
        <v>473504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613536</v>
      </c>
      <c r="H516">
        <v>394392</v>
      </c>
      <c r="I516">
        <v>643840</v>
      </c>
      <c r="J516">
        <v>0</v>
      </c>
      <c r="K516">
        <v>240704</v>
      </c>
      <c r="L516">
        <v>1892472</v>
      </c>
      <c r="M516">
        <v>41440</v>
      </c>
      <c r="N516">
        <v>0</v>
      </c>
      <c r="O516">
        <v>41440</v>
      </c>
      <c r="P516">
        <v>1933912</v>
      </c>
    </row>
    <row r="517" spans="1:16">
      <c r="A517">
        <v>473504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262816</v>
      </c>
      <c r="K517">
        <v>0</v>
      </c>
      <c r="L517">
        <v>262816</v>
      </c>
      <c r="M517">
        <v>0</v>
      </c>
      <c r="N517">
        <v>0</v>
      </c>
      <c r="O517">
        <v>0</v>
      </c>
      <c r="P517">
        <v>262816</v>
      </c>
    </row>
    <row r="518" spans="1:16">
      <c r="A518">
        <v>473504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262816</v>
      </c>
      <c r="K520">
        <v>0</v>
      </c>
      <c r="L520">
        <v>262816</v>
      </c>
      <c r="M520">
        <v>0</v>
      </c>
      <c r="N520">
        <v>0</v>
      </c>
      <c r="O520">
        <v>0</v>
      </c>
      <c r="P520">
        <v>262816</v>
      </c>
    </row>
    <row r="521" spans="1:16">
      <c r="A521">
        <v>473504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473504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359536</v>
      </c>
      <c r="L527">
        <v>359536</v>
      </c>
      <c r="M527">
        <v>0</v>
      </c>
      <c r="N527">
        <v>0</v>
      </c>
      <c r="O527">
        <v>0</v>
      </c>
      <c r="P527">
        <v>359536</v>
      </c>
    </row>
    <row r="528" spans="1:16">
      <c r="A528">
        <v>473504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8</v>
      </c>
      <c r="H533">
        <v>11</v>
      </c>
      <c r="I533">
        <v>10</v>
      </c>
      <c r="J533">
        <v>12</v>
      </c>
      <c r="K533">
        <v>8</v>
      </c>
      <c r="L533">
        <v>49</v>
      </c>
      <c r="M533">
        <v>2</v>
      </c>
      <c r="N533">
        <v>1</v>
      </c>
      <c r="O533">
        <v>3</v>
      </c>
      <c r="P533">
        <v>52</v>
      </c>
    </row>
    <row r="534" spans="1:16">
      <c r="A534">
        <v>473504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1</v>
      </c>
      <c r="O534">
        <v>1</v>
      </c>
      <c r="P534">
        <v>2</v>
      </c>
    </row>
    <row r="535" spans="1:16">
      <c r="A535">
        <v>473504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4</v>
      </c>
      <c r="H535">
        <v>11</v>
      </c>
      <c r="I535">
        <v>6</v>
      </c>
      <c r="J535">
        <v>5</v>
      </c>
      <c r="K535">
        <v>3</v>
      </c>
      <c r="L535">
        <v>29</v>
      </c>
      <c r="M535">
        <v>2</v>
      </c>
      <c r="N535">
        <v>5</v>
      </c>
      <c r="O535">
        <v>7</v>
      </c>
      <c r="P535">
        <v>36</v>
      </c>
    </row>
    <row r="536" spans="1:16">
      <c r="A536">
        <v>473504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3</v>
      </c>
      <c r="K538">
        <v>2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473504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473504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2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473504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20</v>
      </c>
      <c r="H546">
        <v>37</v>
      </c>
      <c r="I546">
        <v>27</v>
      </c>
      <c r="J546">
        <v>24</v>
      </c>
      <c r="K546">
        <v>15</v>
      </c>
      <c r="L546">
        <v>123</v>
      </c>
      <c r="M546">
        <v>4</v>
      </c>
      <c r="N546">
        <v>11</v>
      </c>
      <c r="O546">
        <v>15</v>
      </c>
      <c r="P546">
        <v>138</v>
      </c>
    </row>
    <row r="547" spans="1:16">
      <c r="A547">
        <v>473504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20</v>
      </c>
      <c r="H547">
        <v>36</v>
      </c>
      <c r="I547">
        <v>27</v>
      </c>
      <c r="J547">
        <v>21</v>
      </c>
      <c r="K547">
        <v>13</v>
      </c>
      <c r="L547">
        <v>117</v>
      </c>
      <c r="M547">
        <v>4</v>
      </c>
      <c r="N547">
        <v>11</v>
      </c>
      <c r="O547">
        <v>15</v>
      </c>
      <c r="P547">
        <v>132</v>
      </c>
    </row>
    <row r="548" spans="1:16">
      <c r="A548">
        <v>473504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2</v>
      </c>
      <c r="J548">
        <v>3</v>
      </c>
      <c r="K548">
        <v>2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473504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2</v>
      </c>
      <c r="H550">
        <v>3</v>
      </c>
      <c r="I550">
        <v>1</v>
      </c>
      <c r="J550">
        <v>2</v>
      </c>
      <c r="K550">
        <v>2</v>
      </c>
      <c r="L550">
        <v>10</v>
      </c>
      <c r="M550">
        <v>1</v>
      </c>
      <c r="N550">
        <v>0</v>
      </c>
      <c r="O550">
        <v>1</v>
      </c>
      <c r="P550">
        <v>11</v>
      </c>
    </row>
    <row r="551" spans="1:16">
      <c r="A551">
        <v>473504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473504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4</v>
      </c>
      <c r="H552">
        <v>8</v>
      </c>
      <c r="I552">
        <v>7</v>
      </c>
      <c r="J552">
        <v>1</v>
      </c>
      <c r="K552">
        <v>2</v>
      </c>
      <c r="L552">
        <v>22</v>
      </c>
      <c r="M552">
        <v>0</v>
      </c>
      <c r="N552">
        <v>0</v>
      </c>
      <c r="O552">
        <v>0</v>
      </c>
      <c r="P552">
        <v>22</v>
      </c>
    </row>
    <row r="553" spans="1:16">
      <c r="A553">
        <v>473504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3</v>
      </c>
      <c r="H553">
        <v>2</v>
      </c>
      <c r="I553">
        <v>1</v>
      </c>
      <c r="J553">
        <v>1</v>
      </c>
      <c r="K553">
        <v>0</v>
      </c>
      <c r="L553">
        <v>7</v>
      </c>
      <c r="M553">
        <v>0</v>
      </c>
      <c r="N553">
        <v>4</v>
      </c>
      <c r="O553">
        <v>4</v>
      </c>
      <c r="P553">
        <v>11</v>
      </c>
    </row>
    <row r="554" spans="1:16">
      <c r="A554">
        <v>473504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4</v>
      </c>
      <c r="H554">
        <v>11</v>
      </c>
      <c r="I554">
        <v>6</v>
      </c>
      <c r="J554">
        <v>5</v>
      </c>
      <c r="K554">
        <v>3</v>
      </c>
      <c r="L554">
        <v>29</v>
      </c>
      <c r="M554">
        <v>2</v>
      </c>
      <c r="N554">
        <v>5</v>
      </c>
      <c r="O554">
        <v>7</v>
      </c>
      <c r="P554">
        <v>36</v>
      </c>
    </row>
    <row r="555" spans="1:16">
      <c r="A555">
        <v>473504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1</v>
      </c>
      <c r="O555">
        <v>1</v>
      </c>
      <c r="P555">
        <v>2</v>
      </c>
    </row>
    <row r="556" spans="1:16">
      <c r="A556">
        <v>473504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473504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3</v>
      </c>
      <c r="H558">
        <v>7</v>
      </c>
      <c r="I558">
        <v>7</v>
      </c>
      <c r="J558">
        <v>7</v>
      </c>
      <c r="K558">
        <v>4</v>
      </c>
      <c r="L558">
        <v>28</v>
      </c>
      <c r="M558">
        <v>1</v>
      </c>
      <c r="N558">
        <v>0</v>
      </c>
      <c r="O558">
        <v>1</v>
      </c>
      <c r="P558">
        <v>29</v>
      </c>
    </row>
    <row r="559" spans="1:16">
      <c r="A559">
        <v>473504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1</v>
      </c>
      <c r="H560">
        <v>4</v>
      </c>
      <c r="I560">
        <v>2</v>
      </c>
      <c r="J560">
        <v>2</v>
      </c>
      <c r="K560">
        <v>0</v>
      </c>
      <c r="L560">
        <v>9</v>
      </c>
      <c r="M560">
        <v>0</v>
      </c>
      <c r="N560">
        <v>0</v>
      </c>
      <c r="O560">
        <v>0</v>
      </c>
      <c r="P560">
        <v>9</v>
      </c>
    </row>
    <row r="561" spans="1:16">
      <c r="A561">
        <v>473504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7</v>
      </c>
      <c r="H562">
        <v>10</v>
      </c>
      <c r="I562">
        <v>8</v>
      </c>
      <c r="J562">
        <v>2</v>
      </c>
      <c r="K562">
        <v>2</v>
      </c>
      <c r="L562">
        <v>29</v>
      </c>
      <c r="M562">
        <v>0</v>
      </c>
      <c r="N562">
        <v>4</v>
      </c>
      <c r="O562">
        <v>4</v>
      </c>
      <c r="P562">
        <v>33</v>
      </c>
    </row>
    <row r="563" spans="1:16">
      <c r="A563">
        <v>473504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473504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473504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22401</v>
      </c>
      <c r="H579">
        <v>36248</v>
      </c>
      <c r="I579">
        <v>34439</v>
      </c>
      <c r="J579">
        <v>83206</v>
      </c>
      <c r="K579">
        <v>84001</v>
      </c>
      <c r="L579">
        <v>260295</v>
      </c>
      <c r="M579">
        <v>3440</v>
      </c>
      <c r="N579">
        <v>2432</v>
      </c>
      <c r="O579">
        <v>5872</v>
      </c>
      <c r="P579">
        <v>266167</v>
      </c>
    </row>
    <row r="580" spans="1:16">
      <c r="A580">
        <v>473504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17565</v>
      </c>
      <c r="J580">
        <v>0</v>
      </c>
      <c r="K580">
        <v>0</v>
      </c>
      <c r="L580">
        <v>17565</v>
      </c>
      <c r="M580">
        <v>0</v>
      </c>
      <c r="N580">
        <v>5961</v>
      </c>
      <c r="O580">
        <v>5961</v>
      </c>
      <c r="P580">
        <v>23526</v>
      </c>
    </row>
    <row r="581" spans="1:16">
      <c r="A581">
        <v>473504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1662</v>
      </c>
      <c r="H581">
        <v>13132</v>
      </c>
      <c r="I581">
        <v>7821</v>
      </c>
      <c r="J581">
        <v>9111</v>
      </c>
      <c r="K581">
        <v>6032</v>
      </c>
      <c r="L581">
        <v>37758</v>
      </c>
      <c r="M581">
        <v>1556</v>
      </c>
      <c r="N581">
        <v>4316</v>
      </c>
      <c r="O581">
        <v>5872</v>
      </c>
      <c r="P581">
        <v>43630</v>
      </c>
    </row>
    <row r="582" spans="1:16">
      <c r="A582">
        <v>473504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32436</v>
      </c>
      <c r="I584">
        <v>0</v>
      </c>
      <c r="J584">
        <v>95255</v>
      </c>
      <c r="K584">
        <v>78662</v>
      </c>
      <c r="L584">
        <v>206353</v>
      </c>
      <c r="M584">
        <v>0</v>
      </c>
      <c r="N584">
        <v>0</v>
      </c>
      <c r="O584">
        <v>0</v>
      </c>
      <c r="P584">
        <v>206353</v>
      </c>
    </row>
    <row r="585" spans="1:16">
      <c r="A585">
        <v>473504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95255</v>
      </c>
      <c r="K585">
        <v>0</v>
      </c>
      <c r="L585">
        <v>95255</v>
      </c>
      <c r="M585">
        <v>0</v>
      </c>
      <c r="N585">
        <v>0</v>
      </c>
      <c r="O585">
        <v>0</v>
      </c>
      <c r="P585">
        <v>95255</v>
      </c>
    </row>
    <row r="586" spans="1:16">
      <c r="A586">
        <v>473504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32436</v>
      </c>
      <c r="I586">
        <v>0</v>
      </c>
      <c r="J586">
        <v>0</v>
      </c>
      <c r="K586">
        <v>78662</v>
      </c>
      <c r="L586">
        <v>111098</v>
      </c>
      <c r="M586">
        <v>0</v>
      </c>
      <c r="N586">
        <v>0</v>
      </c>
      <c r="O586">
        <v>0</v>
      </c>
      <c r="P586">
        <v>111098</v>
      </c>
    </row>
    <row r="587" spans="1:16">
      <c r="A587">
        <v>473504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83178</v>
      </c>
      <c r="H592">
        <v>312515</v>
      </c>
      <c r="I592">
        <v>217573</v>
      </c>
      <c r="J592">
        <v>278877</v>
      </c>
      <c r="K592">
        <v>216852</v>
      </c>
      <c r="L592">
        <v>1108995</v>
      </c>
      <c r="M592">
        <v>4996</v>
      </c>
      <c r="N592">
        <v>30127</v>
      </c>
      <c r="O592">
        <v>35123</v>
      </c>
      <c r="P592">
        <v>1144118</v>
      </c>
    </row>
    <row r="593" spans="1:16">
      <c r="A593">
        <v>473504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83178</v>
      </c>
      <c r="H593">
        <v>280079</v>
      </c>
      <c r="I593">
        <v>217573</v>
      </c>
      <c r="J593">
        <v>183622</v>
      </c>
      <c r="K593">
        <v>138190</v>
      </c>
      <c r="L593">
        <v>902642</v>
      </c>
      <c r="M593">
        <v>4996</v>
      </c>
      <c r="N593">
        <v>30127</v>
      </c>
      <c r="O593">
        <v>35123</v>
      </c>
      <c r="P593">
        <v>937765</v>
      </c>
    </row>
    <row r="594" spans="1:16">
      <c r="A594">
        <v>473504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13554</v>
      </c>
      <c r="H594">
        <v>7499</v>
      </c>
      <c r="I594">
        <v>28580</v>
      </c>
      <c r="J594">
        <v>72521</v>
      </c>
      <c r="K594">
        <v>76797</v>
      </c>
      <c r="L594">
        <v>198951</v>
      </c>
      <c r="M594">
        <v>0</v>
      </c>
      <c r="N594">
        <v>0</v>
      </c>
      <c r="O594">
        <v>0</v>
      </c>
      <c r="P594">
        <v>198951</v>
      </c>
    </row>
    <row r="595" spans="1:16">
      <c r="A595">
        <v>473504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6388</v>
      </c>
      <c r="H596">
        <v>22401</v>
      </c>
      <c r="I596">
        <v>2496</v>
      </c>
      <c r="J596">
        <v>6117</v>
      </c>
      <c r="K596">
        <v>4906</v>
      </c>
      <c r="L596">
        <v>42308</v>
      </c>
      <c r="M596">
        <v>2404</v>
      </c>
      <c r="N596">
        <v>0</v>
      </c>
      <c r="O596">
        <v>2404</v>
      </c>
      <c r="P596">
        <v>44712</v>
      </c>
    </row>
    <row r="597" spans="1:16">
      <c r="A597">
        <v>473504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2432</v>
      </c>
      <c r="O597">
        <v>2432</v>
      </c>
      <c r="P597">
        <v>2432</v>
      </c>
    </row>
    <row r="598" spans="1:16">
      <c r="A598">
        <v>473504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23852</v>
      </c>
      <c r="H598">
        <v>115467</v>
      </c>
      <c r="I598">
        <v>107421</v>
      </c>
      <c r="J598">
        <v>8839</v>
      </c>
      <c r="K598">
        <v>48157</v>
      </c>
      <c r="L598">
        <v>303736</v>
      </c>
      <c r="M598">
        <v>0</v>
      </c>
      <c r="N598">
        <v>0</v>
      </c>
      <c r="O598">
        <v>0</v>
      </c>
      <c r="P598">
        <v>303736</v>
      </c>
    </row>
    <row r="599" spans="1:16">
      <c r="A599">
        <v>473504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15264</v>
      </c>
      <c r="H599">
        <v>27284</v>
      </c>
      <c r="I599">
        <v>3686</v>
      </c>
      <c r="J599">
        <v>32553</v>
      </c>
      <c r="K599">
        <v>0</v>
      </c>
      <c r="L599">
        <v>78787</v>
      </c>
      <c r="M599">
        <v>0</v>
      </c>
      <c r="N599">
        <v>17418</v>
      </c>
      <c r="O599">
        <v>17418</v>
      </c>
      <c r="P599">
        <v>96205</v>
      </c>
    </row>
    <row r="600" spans="1:16">
      <c r="A600">
        <v>473504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1662</v>
      </c>
      <c r="H600">
        <v>13132</v>
      </c>
      <c r="I600">
        <v>7821</v>
      </c>
      <c r="J600">
        <v>9111</v>
      </c>
      <c r="K600">
        <v>6032</v>
      </c>
      <c r="L600">
        <v>37758</v>
      </c>
      <c r="M600">
        <v>1556</v>
      </c>
      <c r="N600">
        <v>4316</v>
      </c>
      <c r="O600">
        <v>5872</v>
      </c>
      <c r="P600">
        <v>43630</v>
      </c>
    </row>
    <row r="601" spans="1:16">
      <c r="A601">
        <v>473504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17565</v>
      </c>
      <c r="J601">
        <v>0</v>
      </c>
      <c r="K601">
        <v>0</v>
      </c>
      <c r="L601">
        <v>17565</v>
      </c>
      <c r="M601">
        <v>0</v>
      </c>
      <c r="N601">
        <v>5961</v>
      </c>
      <c r="O601">
        <v>5961</v>
      </c>
      <c r="P601">
        <v>23526</v>
      </c>
    </row>
    <row r="602" spans="1:16">
      <c r="A602">
        <v>473504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473504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2459</v>
      </c>
      <c r="H604">
        <v>6348</v>
      </c>
      <c r="I604">
        <v>3363</v>
      </c>
      <c r="J604">
        <v>4568</v>
      </c>
      <c r="K604">
        <v>2298</v>
      </c>
      <c r="L604">
        <v>19036</v>
      </c>
      <c r="M604">
        <v>1036</v>
      </c>
      <c r="N604">
        <v>0</v>
      </c>
      <c r="O604">
        <v>1036</v>
      </c>
      <c r="P604">
        <v>20072</v>
      </c>
    </row>
    <row r="605" spans="1:16">
      <c r="A605">
        <v>473504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19999</v>
      </c>
      <c r="H606">
        <v>87948</v>
      </c>
      <c r="I606">
        <v>46641</v>
      </c>
      <c r="J606">
        <v>49913</v>
      </c>
      <c r="K606">
        <v>0</v>
      </c>
      <c r="L606">
        <v>204501</v>
      </c>
      <c r="M606">
        <v>0</v>
      </c>
      <c r="N606">
        <v>0</v>
      </c>
      <c r="O606">
        <v>0</v>
      </c>
      <c r="P606">
        <v>204501</v>
      </c>
    </row>
    <row r="607" spans="1:16">
      <c r="A607">
        <v>473504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39116</v>
      </c>
      <c r="H608">
        <v>142751</v>
      </c>
      <c r="I608">
        <v>111107</v>
      </c>
      <c r="J608">
        <v>41392</v>
      </c>
      <c r="K608">
        <v>48157</v>
      </c>
      <c r="L608">
        <v>382523</v>
      </c>
      <c r="M608">
        <v>0</v>
      </c>
      <c r="N608">
        <v>17418</v>
      </c>
      <c r="O608">
        <v>17418</v>
      </c>
      <c r="P608">
        <v>399941</v>
      </c>
    </row>
    <row r="609" spans="1:16">
      <c r="A609">
        <v>473504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473504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473504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224010</v>
      </c>
      <c r="H625">
        <v>362480</v>
      </c>
      <c r="I625">
        <v>344390</v>
      </c>
      <c r="J625">
        <v>832060</v>
      </c>
      <c r="K625">
        <v>840010</v>
      </c>
      <c r="L625">
        <v>2602950</v>
      </c>
      <c r="M625">
        <v>34400</v>
      </c>
      <c r="N625">
        <v>24320</v>
      </c>
      <c r="O625">
        <v>58720</v>
      </c>
      <c r="P625">
        <v>2661670</v>
      </c>
    </row>
    <row r="626" spans="1:16">
      <c r="A626">
        <v>473504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175650</v>
      </c>
      <c r="J626">
        <v>0</v>
      </c>
      <c r="K626">
        <v>0</v>
      </c>
      <c r="L626">
        <v>175650</v>
      </c>
      <c r="M626">
        <v>0</v>
      </c>
      <c r="N626">
        <v>59610</v>
      </c>
      <c r="O626">
        <v>59610</v>
      </c>
      <c r="P626">
        <v>235260</v>
      </c>
    </row>
    <row r="627" spans="1:16">
      <c r="A627">
        <v>473504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16620</v>
      </c>
      <c r="H627">
        <v>131320</v>
      </c>
      <c r="I627">
        <v>78210</v>
      </c>
      <c r="J627">
        <v>91110</v>
      </c>
      <c r="K627">
        <v>60320</v>
      </c>
      <c r="L627">
        <v>377580</v>
      </c>
      <c r="M627">
        <v>15560</v>
      </c>
      <c r="N627">
        <v>43160</v>
      </c>
      <c r="O627">
        <v>58720</v>
      </c>
      <c r="P627">
        <v>436300</v>
      </c>
    </row>
    <row r="628" spans="1:16">
      <c r="A628">
        <v>473504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324360</v>
      </c>
      <c r="I630">
        <v>0</v>
      </c>
      <c r="J630">
        <v>952550</v>
      </c>
      <c r="K630">
        <v>786620</v>
      </c>
      <c r="L630">
        <v>2063530</v>
      </c>
      <c r="M630">
        <v>0</v>
      </c>
      <c r="N630">
        <v>0</v>
      </c>
      <c r="O630">
        <v>0</v>
      </c>
      <c r="P630">
        <v>2063530</v>
      </c>
    </row>
    <row r="631" spans="1:16">
      <c r="A631">
        <v>473504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952550</v>
      </c>
      <c r="K631">
        <v>0</v>
      </c>
      <c r="L631">
        <v>952550</v>
      </c>
      <c r="M631">
        <v>0</v>
      </c>
      <c r="N631">
        <v>0</v>
      </c>
      <c r="O631">
        <v>0</v>
      </c>
      <c r="P631">
        <v>952550</v>
      </c>
    </row>
    <row r="632" spans="1:16">
      <c r="A632">
        <v>473504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324360</v>
      </c>
      <c r="I632">
        <v>0</v>
      </c>
      <c r="J632">
        <v>0</v>
      </c>
      <c r="K632">
        <v>786620</v>
      </c>
      <c r="L632">
        <v>1110980</v>
      </c>
      <c r="M632">
        <v>0</v>
      </c>
      <c r="N632">
        <v>0</v>
      </c>
      <c r="O632">
        <v>0</v>
      </c>
      <c r="P632">
        <v>1110980</v>
      </c>
    </row>
    <row r="633" spans="1:16">
      <c r="A633">
        <v>473504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831780</v>
      </c>
      <c r="H638">
        <v>3125150</v>
      </c>
      <c r="I638">
        <v>2175730</v>
      </c>
      <c r="J638">
        <v>2788770</v>
      </c>
      <c r="K638">
        <v>2168520</v>
      </c>
      <c r="L638">
        <v>11089950</v>
      </c>
      <c r="M638">
        <v>49960</v>
      </c>
      <c r="N638">
        <v>301270</v>
      </c>
      <c r="O638">
        <v>351230</v>
      </c>
      <c r="P638">
        <v>11441180</v>
      </c>
    </row>
    <row r="639" spans="1:16">
      <c r="A639">
        <v>473504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831780</v>
      </c>
      <c r="H639">
        <v>2800790</v>
      </c>
      <c r="I639">
        <v>2175730</v>
      </c>
      <c r="J639">
        <v>1836220</v>
      </c>
      <c r="K639">
        <v>1381900</v>
      </c>
      <c r="L639">
        <v>9026420</v>
      </c>
      <c r="M639">
        <v>49960</v>
      </c>
      <c r="N639">
        <v>301270</v>
      </c>
      <c r="O639">
        <v>351230</v>
      </c>
      <c r="P639">
        <v>9377650</v>
      </c>
    </row>
    <row r="640" spans="1:16">
      <c r="A640">
        <v>473504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135540</v>
      </c>
      <c r="H640">
        <v>74990</v>
      </c>
      <c r="I640">
        <v>285800</v>
      </c>
      <c r="J640">
        <v>725210</v>
      </c>
      <c r="K640">
        <v>767970</v>
      </c>
      <c r="L640">
        <v>1989510</v>
      </c>
      <c r="M640">
        <v>0</v>
      </c>
      <c r="N640">
        <v>0</v>
      </c>
      <c r="O640">
        <v>0</v>
      </c>
      <c r="P640">
        <v>1989510</v>
      </c>
    </row>
    <row r="641" spans="1:16">
      <c r="A641">
        <v>473504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63880</v>
      </c>
      <c r="H642">
        <v>224010</v>
      </c>
      <c r="I642">
        <v>24960</v>
      </c>
      <c r="J642">
        <v>61170</v>
      </c>
      <c r="K642">
        <v>49060</v>
      </c>
      <c r="L642">
        <v>423080</v>
      </c>
      <c r="M642">
        <v>24040</v>
      </c>
      <c r="N642">
        <v>0</v>
      </c>
      <c r="O642">
        <v>24040</v>
      </c>
      <c r="P642">
        <v>447120</v>
      </c>
    </row>
    <row r="643" spans="1:16">
      <c r="A643">
        <v>473504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24320</v>
      </c>
      <c r="O643">
        <v>24320</v>
      </c>
      <c r="P643">
        <v>24320</v>
      </c>
    </row>
    <row r="644" spans="1:16">
      <c r="A644">
        <v>473504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238520</v>
      </c>
      <c r="H644">
        <v>1154670</v>
      </c>
      <c r="I644">
        <v>1074210</v>
      </c>
      <c r="J644">
        <v>88390</v>
      </c>
      <c r="K644">
        <v>481570</v>
      </c>
      <c r="L644">
        <v>3037360</v>
      </c>
      <c r="M644">
        <v>0</v>
      </c>
      <c r="N644">
        <v>0</v>
      </c>
      <c r="O644">
        <v>0</v>
      </c>
      <c r="P644">
        <v>3037360</v>
      </c>
    </row>
    <row r="645" spans="1:16">
      <c r="A645">
        <v>473504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152640</v>
      </c>
      <c r="H645">
        <v>272840</v>
      </c>
      <c r="I645">
        <v>36860</v>
      </c>
      <c r="J645">
        <v>325530</v>
      </c>
      <c r="K645">
        <v>0</v>
      </c>
      <c r="L645">
        <v>787870</v>
      </c>
      <c r="M645">
        <v>0</v>
      </c>
      <c r="N645">
        <v>174180</v>
      </c>
      <c r="O645">
        <v>174180</v>
      </c>
      <c r="P645">
        <v>962050</v>
      </c>
    </row>
    <row r="646" spans="1:16">
      <c r="A646">
        <v>473504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16620</v>
      </c>
      <c r="H646">
        <v>131320</v>
      </c>
      <c r="I646">
        <v>78210</v>
      </c>
      <c r="J646">
        <v>91110</v>
      </c>
      <c r="K646">
        <v>60320</v>
      </c>
      <c r="L646">
        <v>377580</v>
      </c>
      <c r="M646">
        <v>15560</v>
      </c>
      <c r="N646">
        <v>43160</v>
      </c>
      <c r="O646">
        <v>58720</v>
      </c>
      <c r="P646">
        <v>436300</v>
      </c>
    </row>
    <row r="647" spans="1:16">
      <c r="A647">
        <v>473504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175650</v>
      </c>
      <c r="J647">
        <v>0</v>
      </c>
      <c r="K647">
        <v>0</v>
      </c>
      <c r="L647">
        <v>175650</v>
      </c>
      <c r="M647">
        <v>0</v>
      </c>
      <c r="N647">
        <v>59610</v>
      </c>
      <c r="O647">
        <v>59610</v>
      </c>
      <c r="P647">
        <v>235260</v>
      </c>
    </row>
    <row r="648" spans="1:16">
      <c r="A648">
        <v>473504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473504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24590</v>
      </c>
      <c r="H650">
        <v>63480</v>
      </c>
      <c r="I650">
        <v>33630</v>
      </c>
      <c r="J650">
        <v>45680</v>
      </c>
      <c r="K650">
        <v>22980</v>
      </c>
      <c r="L650">
        <v>190360</v>
      </c>
      <c r="M650">
        <v>10360</v>
      </c>
      <c r="N650">
        <v>0</v>
      </c>
      <c r="O650">
        <v>10360</v>
      </c>
      <c r="P650">
        <v>200720</v>
      </c>
    </row>
    <row r="651" spans="1:16">
      <c r="A651">
        <v>473504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199990</v>
      </c>
      <c r="H652">
        <v>879480</v>
      </c>
      <c r="I652">
        <v>466410</v>
      </c>
      <c r="J652">
        <v>499130</v>
      </c>
      <c r="K652">
        <v>0</v>
      </c>
      <c r="L652">
        <v>2045010</v>
      </c>
      <c r="M652">
        <v>0</v>
      </c>
      <c r="N652">
        <v>0</v>
      </c>
      <c r="O652">
        <v>0</v>
      </c>
      <c r="P652">
        <v>2045010</v>
      </c>
    </row>
    <row r="653" spans="1:16">
      <c r="A653">
        <v>473504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391160</v>
      </c>
      <c r="H654">
        <v>1427510</v>
      </c>
      <c r="I654">
        <v>1111070</v>
      </c>
      <c r="J654">
        <v>413920</v>
      </c>
      <c r="K654">
        <v>481570</v>
      </c>
      <c r="L654">
        <v>3825230</v>
      </c>
      <c r="M654">
        <v>0</v>
      </c>
      <c r="N654">
        <v>174180</v>
      </c>
      <c r="O654">
        <v>174180</v>
      </c>
      <c r="P654">
        <v>3999410</v>
      </c>
    </row>
    <row r="655" spans="1:16">
      <c r="A655">
        <v>473504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473504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473504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156807</v>
      </c>
      <c r="H671">
        <v>253736</v>
      </c>
      <c r="I671">
        <v>241073</v>
      </c>
      <c r="J671">
        <v>582442</v>
      </c>
      <c r="K671">
        <v>588007</v>
      </c>
      <c r="L671">
        <v>1822065</v>
      </c>
      <c r="M671">
        <v>24080</v>
      </c>
      <c r="N671">
        <v>17024</v>
      </c>
      <c r="O671">
        <v>41104</v>
      </c>
      <c r="P671">
        <v>1863169</v>
      </c>
    </row>
    <row r="672" spans="1:16">
      <c r="A672">
        <v>473504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122955</v>
      </c>
      <c r="J672">
        <v>0</v>
      </c>
      <c r="K672">
        <v>0</v>
      </c>
      <c r="L672">
        <v>122955</v>
      </c>
      <c r="M672">
        <v>0</v>
      </c>
      <c r="N672">
        <v>41727</v>
      </c>
      <c r="O672">
        <v>41727</v>
      </c>
      <c r="P672">
        <v>164682</v>
      </c>
    </row>
    <row r="673" spans="1:16">
      <c r="A673">
        <v>473504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11634</v>
      </c>
      <c r="H673">
        <v>91924</v>
      </c>
      <c r="I673">
        <v>54747</v>
      </c>
      <c r="J673">
        <v>63777</v>
      </c>
      <c r="K673">
        <v>42224</v>
      </c>
      <c r="L673">
        <v>264306</v>
      </c>
      <c r="M673">
        <v>10892</v>
      </c>
      <c r="N673">
        <v>30212</v>
      </c>
      <c r="O673">
        <v>41104</v>
      </c>
      <c r="P673">
        <v>305410</v>
      </c>
    </row>
    <row r="674" spans="1:16">
      <c r="A674">
        <v>473504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227052</v>
      </c>
      <c r="I676">
        <v>0</v>
      </c>
      <c r="J676">
        <v>666785</v>
      </c>
      <c r="K676">
        <v>550634</v>
      </c>
      <c r="L676">
        <v>1444471</v>
      </c>
      <c r="M676">
        <v>0</v>
      </c>
      <c r="N676">
        <v>0</v>
      </c>
      <c r="O676">
        <v>0</v>
      </c>
      <c r="P676">
        <v>1444471</v>
      </c>
    </row>
    <row r="677" spans="1:16">
      <c r="A677">
        <v>473504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666785</v>
      </c>
      <c r="K677">
        <v>0</v>
      </c>
      <c r="L677">
        <v>666785</v>
      </c>
      <c r="M677">
        <v>0</v>
      </c>
      <c r="N677">
        <v>0</v>
      </c>
      <c r="O677">
        <v>0</v>
      </c>
      <c r="P677">
        <v>666785</v>
      </c>
    </row>
    <row r="678" spans="1:16">
      <c r="A678">
        <v>473504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227052</v>
      </c>
      <c r="I678">
        <v>0</v>
      </c>
      <c r="J678">
        <v>0</v>
      </c>
      <c r="K678">
        <v>550634</v>
      </c>
      <c r="L678">
        <v>777686</v>
      </c>
      <c r="M678">
        <v>0</v>
      </c>
      <c r="N678">
        <v>0</v>
      </c>
      <c r="O678">
        <v>0</v>
      </c>
      <c r="P678">
        <v>777686</v>
      </c>
    </row>
    <row r="679" spans="1:16">
      <c r="A679">
        <v>473504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582246</v>
      </c>
      <c r="H684">
        <v>2187605</v>
      </c>
      <c r="I684">
        <v>1523011</v>
      </c>
      <c r="J684">
        <v>1952139</v>
      </c>
      <c r="K684">
        <v>1517964</v>
      </c>
      <c r="L684">
        <v>7762965</v>
      </c>
      <c r="M684">
        <v>34972</v>
      </c>
      <c r="N684">
        <v>210889</v>
      </c>
      <c r="O684">
        <v>245861</v>
      </c>
      <c r="P684">
        <v>8008826</v>
      </c>
    </row>
    <row r="685" spans="1:16">
      <c r="A685">
        <v>473504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582246</v>
      </c>
      <c r="H685">
        <v>1960553</v>
      </c>
      <c r="I685">
        <v>1523011</v>
      </c>
      <c r="J685">
        <v>1285354</v>
      </c>
      <c r="K685">
        <v>967330</v>
      </c>
      <c r="L685">
        <v>6318494</v>
      </c>
      <c r="M685">
        <v>34972</v>
      </c>
      <c r="N685">
        <v>210889</v>
      </c>
      <c r="O685">
        <v>245861</v>
      </c>
      <c r="P685">
        <v>6564355</v>
      </c>
    </row>
    <row r="686" spans="1:16">
      <c r="A686">
        <v>473504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94878</v>
      </c>
      <c r="H686">
        <v>52493</v>
      </c>
      <c r="I686">
        <v>200060</v>
      </c>
      <c r="J686">
        <v>507647</v>
      </c>
      <c r="K686">
        <v>537579</v>
      </c>
      <c r="L686">
        <v>1392657</v>
      </c>
      <c r="M686">
        <v>0</v>
      </c>
      <c r="N686">
        <v>0</v>
      </c>
      <c r="O686">
        <v>0</v>
      </c>
      <c r="P686">
        <v>1392657</v>
      </c>
    </row>
    <row r="687" spans="1:16">
      <c r="A687">
        <v>473504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44716</v>
      </c>
      <c r="H688">
        <v>156807</v>
      </c>
      <c r="I688">
        <v>17472</v>
      </c>
      <c r="J688">
        <v>42819</v>
      </c>
      <c r="K688">
        <v>34342</v>
      </c>
      <c r="L688">
        <v>296156</v>
      </c>
      <c r="M688">
        <v>16828</v>
      </c>
      <c r="N688">
        <v>0</v>
      </c>
      <c r="O688">
        <v>16828</v>
      </c>
      <c r="P688">
        <v>312984</v>
      </c>
    </row>
    <row r="689" spans="1:16">
      <c r="A689">
        <v>473504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17024</v>
      </c>
      <c r="O689">
        <v>17024</v>
      </c>
      <c r="P689">
        <v>17024</v>
      </c>
    </row>
    <row r="690" spans="1:16">
      <c r="A690">
        <v>473504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166964</v>
      </c>
      <c r="H690">
        <v>808269</v>
      </c>
      <c r="I690">
        <v>751947</v>
      </c>
      <c r="J690">
        <v>61873</v>
      </c>
      <c r="K690">
        <v>337099</v>
      </c>
      <c r="L690">
        <v>2126152</v>
      </c>
      <c r="M690">
        <v>0</v>
      </c>
      <c r="N690">
        <v>0</v>
      </c>
      <c r="O690">
        <v>0</v>
      </c>
      <c r="P690">
        <v>2126152</v>
      </c>
    </row>
    <row r="691" spans="1:16">
      <c r="A691">
        <v>473504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106848</v>
      </c>
      <c r="H691">
        <v>190988</v>
      </c>
      <c r="I691">
        <v>25802</v>
      </c>
      <c r="J691">
        <v>227871</v>
      </c>
      <c r="K691">
        <v>0</v>
      </c>
      <c r="L691">
        <v>551509</v>
      </c>
      <c r="M691">
        <v>0</v>
      </c>
      <c r="N691">
        <v>121926</v>
      </c>
      <c r="O691">
        <v>121926</v>
      </c>
      <c r="P691">
        <v>673435</v>
      </c>
    </row>
    <row r="692" spans="1:16">
      <c r="A692">
        <v>473504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11634</v>
      </c>
      <c r="H692">
        <v>91924</v>
      </c>
      <c r="I692">
        <v>54747</v>
      </c>
      <c r="J692">
        <v>63777</v>
      </c>
      <c r="K692">
        <v>42224</v>
      </c>
      <c r="L692">
        <v>264306</v>
      </c>
      <c r="M692">
        <v>10892</v>
      </c>
      <c r="N692">
        <v>30212</v>
      </c>
      <c r="O692">
        <v>41104</v>
      </c>
      <c r="P692">
        <v>305410</v>
      </c>
    </row>
    <row r="693" spans="1:16">
      <c r="A693">
        <v>473504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122955</v>
      </c>
      <c r="J693">
        <v>0</v>
      </c>
      <c r="K693">
        <v>0</v>
      </c>
      <c r="L693">
        <v>122955</v>
      </c>
      <c r="M693">
        <v>0</v>
      </c>
      <c r="N693">
        <v>41727</v>
      </c>
      <c r="O693">
        <v>41727</v>
      </c>
      <c r="P693">
        <v>164682</v>
      </c>
    </row>
    <row r="694" spans="1:16">
      <c r="A694">
        <v>473504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473504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17213</v>
      </c>
      <c r="H696">
        <v>44436</v>
      </c>
      <c r="I696">
        <v>23541</v>
      </c>
      <c r="J696">
        <v>31976</v>
      </c>
      <c r="K696">
        <v>16086</v>
      </c>
      <c r="L696">
        <v>133252</v>
      </c>
      <c r="M696">
        <v>7252</v>
      </c>
      <c r="N696">
        <v>0</v>
      </c>
      <c r="O696">
        <v>7252</v>
      </c>
      <c r="P696">
        <v>140504</v>
      </c>
    </row>
    <row r="697" spans="1:16">
      <c r="A697">
        <v>473504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139993</v>
      </c>
      <c r="H698">
        <v>615636</v>
      </c>
      <c r="I698">
        <v>326487</v>
      </c>
      <c r="J698">
        <v>349391</v>
      </c>
      <c r="K698">
        <v>0</v>
      </c>
      <c r="L698">
        <v>1431507</v>
      </c>
      <c r="M698">
        <v>0</v>
      </c>
      <c r="N698">
        <v>0</v>
      </c>
      <c r="O698">
        <v>0</v>
      </c>
      <c r="P698">
        <v>1431507</v>
      </c>
    </row>
    <row r="699" spans="1:16">
      <c r="A699">
        <v>473504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273812</v>
      </c>
      <c r="H700">
        <v>999257</v>
      </c>
      <c r="I700">
        <v>777749</v>
      </c>
      <c r="J700">
        <v>289744</v>
      </c>
      <c r="K700">
        <v>337099</v>
      </c>
      <c r="L700">
        <v>2677661</v>
      </c>
      <c r="M700">
        <v>0</v>
      </c>
      <c r="N700">
        <v>121926</v>
      </c>
      <c r="O700">
        <v>121926</v>
      </c>
      <c r="P700">
        <v>2799587</v>
      </c>
    </row>
    <row r="701" spans="1:16">
      <c r="A701">
        <v>473504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473504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473504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3</v>
      </c>
      <c r="H717">
        <v>3</v>
      </c>
      <c r="I717">
        <v>13</v>
      </c>
      <c r="J717">
        <v>2</v>
      </c>
      <c r="K717">
        <v>15</v>
      </c>
      <c r="L717">
        <v>36</v>
      </c>
      <c r="M717">
        <v>2</v>
      </c>
      <c r="N717">
        <v>1</v>
      </c>
      <c r="O717">
        <v>3</v>
      </c>
      <c r="P717">
        <v>39</v>
      </c>
    </row>
    <row r="718" spans="1:16">
      <c r="A718">
        <v>473504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1</v>
      </c>
      <c r="H718">
        <v>1</v>
      </c>
      <c r="I718">
        <v>0</v>
      </c>
      <c r="J718">
        <v>1</v>
      </c>
      <c r="K718">
        <v>2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473504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4</v>
      </c>
      <c r="H719">
        <v>3</v>
      </c>
      <c r="I719">
        <v>6</v>
      </c>
      <c r="J719">
        <v>3</v>
      </c>
      <c r="K719">
        <v>6</v>
      </c>
      <c r="L719">
        <v>22</v>
      </c>
      <c r="M719">
        <v>1</v>
      </c>
      <c r="N719">
        <v>0</v>
      </c>
      <c r="O719">
        <v>1</v>
      </c>
      <c r="P719">
        <v>23</v>
      </c>
    </row>
    <row r="720" spans="1:16">
      <c r="A720">
        <v>473504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473504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473504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15</v>
      </c>
      <c r="H730">
        <v>18</v>
      </c>
      <c r="I730">
        <v>30</v>
      </c>
      <c r="J730">
        <v>11</v>
      </c>
      <c r="K730">
        <v>37</v>
      </c>
      <c r="L730">
        <v>111</v>
      </c>
      <c r="M730">
        <v>7</v>
      </c>
      <c r="N730">
        <v>4</v>
      </c>
      <c r="O730">
        <v>11</v>
      </c>
      <c r="P730">
        <v>122</v>
      </c>
    </row>
    <row r="731" spans="1:16">
      <c r="A731">
        <v>473504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10</v>
      </c>
      <c r="H731">
        <v>11</v>
      </c>
      <c r="I731">
        <v>21</v>
      </c>
      <c r="J731">
        <v>8</v>
      </c>
      <c r="K731">
        <v>30</v>
      </c>
      <c r="L731">
        <v>80</v>
      </c>
      <c r="M731">
        <v>4</v>
      </c>
      <c r="N731">
        <v>2</v>
      </c>
      <c r="O731">
        <v>6</v>
      </c>
      <c r="P731">
        <v>86</v>
      </c>
    </row>
    <row r="732" spans="1:16">
      <c r="A732">
        <v>473504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1</v>
      </c>
      <c r="H732">
        <v>2</v>
      </c>
      <c r="I732">
        <v>7</v>
      </c>
      <c r="J732">
        <v>1</v>
      </c>
      <c r="K732">
        <v>4</v>
      </c>
      <c r="L732">
        <v>15</v>
      </c>
      <c r="M732">
        <v>0</v>
      </c>
      <c r="N732">
        <v>0</v>
      </c>
      <c r="O732">
        <v>0</v>
      </c>
      <c r="P732">
        <v>15</v>
      </c>
    </row>
    <row r="733" spans="1:16">
      <c r="A733">
        <v>473504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1</v>
      </c>
      <c r="K734">
        <v>3</v>
      </c>
      <c r="L734">
        <v>7</v>
      </c>
      <c r="M734">
        <v>0</v>
      </c>
      <c r="N734">
        <v>1</v>
      </c>
      <c r="O734">
        <v>1</v>
      </c>
      <c r="P734">
        <v>8</v>
      </c>
    </row>
    <row r="735" spans="1:16">
      <c r="A735">
        <v>473504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2</v>
      </c>
      <c r="N735">
        <v>0</v>
      </c>
      <c r="O735">
        <v>2</v>
      </c>
      <c r="P735">
        <v>3</v>
      </c>
    </row>
    <row r="736" spans="1:16">
      <c r="A736">
        <v>473504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1</v>
      </c>
      <c r="J736">
        <v>2</v>
      </c>
      <c r="K736">
        <v>5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473504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1</v>
      </c>
      <c r="H737">
        <v>2</v>
      </c>
      <c r="I737">
        <v>1</v>
      </c>
      <c r="J737">
        <v>0</v>
      </c>
      <c r="K737">
        <v>1</v>
      </c>
      <c r="L737">
        <v>5</v>
      </c>
      <c r="M737">
        <v>1</v>
      </c>
      <c r="N737">
        <v>1</v>
      </c>
      <c r="O737">
        <v>2</v>
      </c>
      <c r="P737">
        <v>7</v>
      </c>
    </row>
    <row r="738" spans="1:16">
      <c r="A738">
        <v>473504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4</v>
      </c>
      <c r="H738">
        <v>3</v>
      </c>
      <c r="I738">
        <v>6</v>
      </c>
      <c r="J738">
        <v>3</v>
      </c>
      <c r="K738">
        <v>6</v>
      </c>
      <c r="L738">
        <v>22</v>
      </c>
      <c r="M738">
        <v>1</v>
      </c>
      <c r="N738">
        <v>0</v>
      </c>
      <c r="O738">
        <v>1</v>
      </c>
      <c r="P738">
        <v>23</v>
      </c>
    </row>
    <row r="739" spans="1:16">
      <c r="A739">
        <v>473504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1</v>
      </c>
      <c r="K739">
        <v>2</v>
      </c>
      <c r="L739">
        <v>4</v>
      </c>
      <c r="M739">
        <v>0</v>
      </c>
      <c r="N739">
        <v>0</v>
      </c>
      <c r="O739">
        <v>0</v>
      </c>
      <c r="P739">
        <v>4</v>
      </c>
    </row>
    <row r="740" spans="1:16">
      <c r="A740">
        <v>473504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473504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2</v>
      </c>
      <c r="H742">
        <v>0</v>
      </c>
      <c r="I742">
        <v>4</v>
      </c>
      <c r="J742">
        <v>0</v>
      </c>
      <c r="K742">
        <v>6</v>
      </c>
      <c r="L742">
        <v>12</v>
      </c>
      <c r="M742">
        <v>0</v>
      </c>
      <c r="N742">
        <v>0</v>
      </c>
      <c r="O742">
        <v>0</v>
      </c>
      <c r="P742">
        <v>12</v>
      </c>
    </row>
    <row r="743" spans="1:16">
      <c r="A743">
        <v>473504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4</v>
      </c>
      <c r="H745">
        <v>6</v>
      </c>
      <c r="I745">
        <v>7</v>
      </c>
      <c r="J745">
        <v>3</v>
      </c>
      <c r="K745">
        <v>6</v>
      </c>
      <c r="L745">
        <v>26</v>
      </c>
      <c r="M745">
        <v>3</v>
      </c>
      <c r="N745">
        <v>2</v>
      </c>
      <c r="O745">
        <v>5</v>
      </c>
      <c r="P745">
        <v>31</v>
      </c>
    </row>
    <row r="746" spans="1:16">
      <c r="A746">
        <v>473504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2</v>
      </c>
      <c r="H746">
        <v>4</v>
      </c>
      <c r="I746">
        <v>2</v>
      </c>
      <c r="J746">
        <v>2</v>
      </c>
      <c r="K746">
        <v>6</v>
      </c>
      <c r="L746">
        <v>16</v>
      </c>
      <c r="M746">
        <v>1</v>
      </c>
      <c r="N746">
        <v>1</v>
      </c>
      <c r="O746">
        <v>2</v>
      </c>
      <c r="P746">
        <v>18</v>
      </c>
    </row>
    <row r="747" spans="1:16">
      <c r="A747">
        <v>473504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2</v>
      </c>
      <c r="J747">
        <v>0</v>
      </c>
      <c r="K747">
        <v>0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473504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473504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2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473504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1853</v>
      </c>
      <c r="H763">
        <v>21324</v>
      </c>
      <c r="I763">
        <v>106494</v>
      </c>
      <c r="J763">
        <v>4242</v>
      </c>
      <c r="K763">
        <v>58834</v>
      </c>
      <c r="L763">
        <v>192747</v>
      </c>
      <c r="M763">
        <v>5246</v>
      </c>
      <c r="N763">
        <v>1168</v>
      </c>
      <c r="O763">
        <v>6414</v>
      </c>
      <c r="P763">
        <v>199161</v>
      </c>
    </row>
    <row r="764" spans="1:16">
      <c r="A764">
        <v>473504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2173</v>
      </c>
      <c r="H764">
        <v>6433</v>
      </c>
      <c r="I764">
        <v>0</v>
      </c>
      <c r="J764">
        <v>17602</v>
      </c>
      <c r="K764">
        <v>9187</v>
      </c>
      <c r="L764">
        <v>35395</v>
      </c>
      <c r="M764">
        <v>0</v>
      </c>
      <c r="N764">
        <v>0</v>
      </c>
      <c r="O764">
        <v>0</v>
      </c>
      <c r="P764">
        <v>35395</v>
      </c>
    </row>
    <row r="765" spans="1:16">
      <c r="A765">
        <v>473504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2512</v>
      </c>
      <c r="H765">
        <v>6566</v>
      </c>
      <c r="I765">
        <v>13568</v>
      </c>
      <c r="J765">
        <v>5270</v>
      </c>
      <c r="K765">
        <v>13082</v>
      </c>
      <c r="L765">
        <v>40998</v>
      </c>
      <c r="M765">
        <v>350</v>
      </c>
      <c r="N765">
        <v>0</v>
      </c>
      <c r="O765">
        <v>350</v>
      </c>
      <c r="P765">
        <v>41348</v>
      </c>
    </row>
    <row r="766" spans="1:16">
      <c r="A766">
        <v>473504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46230</v>
      </c>
      <c r="L768">
        <v>46230</v>
      </c>
      <c r="M768">
        <v>0</v>
      </c>
      <c r="N768">
        <v>0</v>
      </c>
      <c r="O768">
        <v>0</v>
      </c>
      <c r="P768">
        <v>46230</v>
      </c>
    </row>
    <row r="769" spans="1:16">
      <c r="A769">
        <v>473504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46230</v>
      </c>
      <c r="L770">
        <v>46230</v>
      </c>
      <c r="M770">
        <v>0</v>
      </c>
      <c r="N770">
        <v>0</v>
      </c>
      <c r="O770">
        <v>0</v>
      </c>
      <c r="P770">
        <v>46230</v>
      </c>
    </row>
    <row r="771" spans="1:16">
      <c r="A771">
        <v>473504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26881</v>
      </c>
      <c r="H776">
        <v>89890</v>
      </c>
      <c r="I776">
        <v>169094</v>
      </c>
      <c r="J776">
        <v>54966</v>
      </c>
      <c r="K776">
        <v>283070</v>
      </c>
      <c r="L776">
        <v>623901</v>
      </c>
      <c r="M776">
        <v>9350</v>
      </c>
      <c r="N776">
        <v>6574</v>
      </c>
      <c r="O776">
        <v>15924</v>
      </c>
      <c r="P776">
        <v>639825</v>
      </c>
    </row>
    <row r="777" spans="1:16">
      <c r="A777">
        <v>473504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19556</v>
      </c>
      <c r="H777">
        <v>79209</v>
      </c>
      <c r="I777">
        <v>145079</v>
      </c>
      <c r="J777">
        <v>49072</v>
      </c>
      <c r="K777">
        <v>227209</v>
      </c>
      <c r="L777">
        <v>520125</v>
      </c>
      <c r="M777">
        <v>8024</v>
      </c>
      <c r="N777">
        <v>5690</v>
      </c>
      <c r="O777">
        <v>13714</v>
      </c>
      <c r="P777">
        <v>533839</v>
      </c>
    </row>
    <row r="778" spans="1:16">
      <c r="A778">
        <v>473504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657</v>
      </c>
      <c r="H778">
        <v>17927</v>
      </c>
      <c r="I778">
        <v>78076</v>
      </c>
      <c r="J778">
        <v>0</v>
      </c>
      <c r="K778">
        <v>28757</v>
      </c>
      <c r="L778">
        <v>125417</v>
      </c>
      <c r="M778">
        <v>0</v>
      </c>
      <c r="N778">
        <v>0</v>
      </c>
      <c r="O778">
        <v>0</v>
      </c>
      <c r="P778">
        <v>125417</v>
      </c>
    </row>
    <row r="779" spans="1:16">
      <c r="A779">
        <v>473504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7161</v>
      </c>
      <c r="L779">
        <v>7161</v>
      </c>
      <c r="M779">
        <v>0</v>
      </c>
      <c r="N779">
        <v>0</v>
      </c>
      <c r="O779">
        <v>0</v>
      </c>
      <c r="P779">
        <v>7161</v>
      </c>
    </row>
    <row r="780" spans="1:16">
      <c r="A780">
        <v>473504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3397</v>
      </c>
      <c r="I780">
        <v>25813</v>
      </c>
      <c r="J780">
        <v>4242</v>
      </c>
      <c r="K780">
        <v>12092</v>
      </c>
      <c r="L780">
        <v>45544</v>
      </c>
      <c r="M780">
        <v>0</v>
      </c>
      <c r="N780">
        <v>1168</v>
      </c>
      <c r="O780">
        <v>1168</v>
      </c>
      <c r="P780">
        <v>46712</v>
      </c>
    </row>
    <row r="781" spans="1:16">
      <c r="A781">
        <v>473504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5643</v>
      </c>
      <c r="L781">
        <v>5643</v>
      </c>
      <c r="M781">
        <v>5246</v>
      </c>
      <c r="N781">
        <v>0</v>
      </c>
      <c r="O781">
        <v>5246</v>
      </c>
      <c r="P781">
        <v>10889</v>
      </c>
    </row>
    <row r="782" spans="1:16">
      <c r="A782">
        <v>473504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2579</v>
      </c>
      <c r="H782">
        <v>17706</v>
      </c>
      <c r="I782">
        <v>20636</v>
      </c>
      <c r="J782">
        <v>21958</v>
      </c>
      <c r="K782">
        <v>98037</v>
      </c>
      <c r="L782">
        <v>160916</v>
      </c>
      <c r="M782">
        <v>0</v>
      </c>
      <c r="N782">
        <v>0</v>
      </c>
      <c r="O782">
        <v>0</v>
      </c>
      <c r="P782">
        <v>160916</v>
      </c>
    </row>
    <row r="783" spans="1:16">
      <c r="A783">
        <v>473504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10439</v>
      </c>
      <c r="H783">
        <v>27180</v>
      </c>
      <c r="I783">
        <v>4381</v>
      </c>
      <c r="J783">
        <v>0</v>
      </c>
      <c r="K783">
        <v>19017</v>
      </c>
      <c r="L783">
        <v>61017</v>
      </c>
      <c r="M783">
        <v>2428</v>
      </c>
      <c r="N783">
        <v>4522</v>
      </c>
      <c r="O783">
        <v>6950</v>
      </c>
      <c r="P783">
        <v>67967</v>
      </c>
    </row>
    <row r="784" spans="1:16">
      <c r="A784">
        <v>473504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2512</v>
      </c>
      <c r="H784">
        <v>6566</v>
      </c>
      <c r="I784">
        <v>13568</v>
      </c>
      <c r="J784">
        <v>5270</v>
      </c>
      <c r="K784">
        <v>13082</v>
      </c>
      <c r="L784">
        <v>40998</v>
      </c>
      <c r="M784">
        <v>350</v>
      </c>
      <c r="N784">
        <v>0</v>
      </c>
      <c r="O784">
        <v>350</v>
      </c>
      <c r="P784">
        <v>41348</v>
      </c>
    </row>
    <row r="785" spans="1:16">
      <c r="A785">
        <v>473504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0</v>
      </c>
      <c r="J785">
        <v>17602</v>
      </c>
      <c r="K785">
        <v>9187</v>
      </c>
      <c r="L785">
        <v>28962</v>
      </c>
      <c r="M785">
        <v>0</v>
      </c>
      <c r="N785">
        <v>0</v>
      </c>
      <c r="O785">
        <v>0</v>
      </c>
      <c r="P785">
        <v>28962</v>
      </c>
    </row>
    <row r="786" spans="1:16">
      <c r="A786">
        <v>473504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6433</v>
      </c>
      <c r="I786">
        <v>0</v>
      </c>
      <c r="J786">
        <v>0</v>
      </c>
      <c r="K786">
        <v>0</v>
      </c>
      <c r="L786">
        <v>6433</v>
      </c>
      <c r="M786">
        <v>0</v>
      </c>
      <c r="N786">
        <v>0</v>
      </c>
      <c r="O786">
        <v>0</v>
      </c>
      <c r="P786">
        <v>6433</v>
      </c>
    </row>
    <row r="787" spans="1:16">
      <c r="A787">
        <v>473504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1196</v>
      </c>
      <c r="H788">
        <v>0</v>
      </c>
      <c r="I788">
        <v>2605</v>
      </c>
      <c r="J788">
        <v>0</v>
      </c>
      <c r="K788">
        <v>5181</v>
      </c>
      <c r="L788">
        <v>8982</v>
      </c>
      <c r="M788">
        <v>0</v>
      </c>
      <c r="N788">
        <v>0</v>
      </c>
      <c r="O788">
        <v>0</v>
      </c>
      <c r="P788">
        <v>8982</v>
      </c>
    </row>
    <row r="789" spans="1:16">
      <c r="A789">
        <v>473504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29052</v>
      </c>
      <c r="L790">
        <v>29052</v>
      </c>
      <c r="M790">
        <v>0</v>
      </c>
      <c r="N790">
        <v>0</v>
      </c>
      <c r="O790">
        <v>0</v>
      </c>
      <c r="P790">
        <v>29052</v>
      </c>
    </row>
    <row r="791" spans="1:16">
      <c r="A791">
        <v>473504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4863</v>
      </c>
      <c r="H791">
        <v>7877</v>
      </c>
      <c r="I791">
        <v>11336</v>
      </c>
      <c r="J791">
        <v>5894</v>
      </c>
      <c r="K791">
        <v>9631</v>
      </c>
      <c r="L791">
        <v>39601</v>
      </c>
      <c r="M791">
        <v>1326</v>
      </c>
      <c r="N791">
        <v>884</v>
      </c>
      <c r="O791">
        <v>2210</v>
      </c>
      <c r="P791">
        <v>41811</v>
      </c>
    </row>
    <row r="792" spans="1:16">
      <c r="A792">
        <v>473504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13018</v>
      </c>
      <c r="H792">
        <v>44886</v>
      </c>
      <c r="I792">
        <v>25017</v>
      </c>
      <c r="J792">
        <v>21958</v>
      </c>
      <c r="K792">
        <v>117054</v>
      </c>
      <c r="L792">
        <v>221933</v>
      </c>
      <c r="M792">
        <v>2428</v>
      </c>
      <c r="N792">
        <v>4522</v>
      </c>
      <c r="O792">
        <v>6950</v>
      </c>
      <c r="P792">
        <v>228883</v>
      </c>
    </row>
    <row r="793" spans="1:16">
      <c r="A793">
        <v>473504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2462</v>
      </c>
      <c r="H793">
        <v>2804</v>
      </c>
      <c r="I793">
        <v>12679</v>
      </c>
      <c r="J793">
        <v>0</v>
      </c>
      <c r="K793">
        <v>0</v>
      </c>
      <c r="L793">
        <v>17945</v>
      </c>
      <c r="M793">
        <v>0</v>
      </c>
      <c r="N793">
        <v>0</v>
      </c>
      <c r="O793">
        <v>0</v>
      </c>
      <c r="P793">
        <v>17945</v>
      </c>
    </row>
    <row r="794" spans="1:16">
      <c r="A794">
        <v>473504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473504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2462</v>
      </c>
      <c r="H801">
        <v>2804</v>
      </c>
      <c r="I801">
        <v>12679</v>
      </c>
      <c r="J801">
        <v>0</v>
      </c>
      <c r="K801">
        <v>0</v>
      </c>
      <c r="L801">
        <v>17945</v>
      </c>
      <c r="M801">
        <v>0</v>
      </c>
      <c r="N801">
        <v>0</v>
      </c>
      <c r="O801">
        <v>0</v>
      </c>
      <c r="P801">
        <v>17945</v>
      </c>
    </row>
    <row r="802" spans="1:16">
      <c r="A802">
        <v>473504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18530</v>
      </c>
      <c r="H809">
        <v>213240</v>
      </c>
      <c r="I809">
        <v>1064940</v>
      </c>
      <c r="J809">
        <v>42420</v>
      </c>
      <c r="K809">
        <v>588340</v>
      </c>
      <c r="L809">
        <v>1927470</v>
      </c>
      <c r="M809">
        <v>52460</v>
      </c>
      <c r="N809">
        <v>11680</v>
      </c>
      <c r="O809">
        <v>64140</v>
      </c>
      <c r="P809">
        <v>1991610</v>
      </c>
    </row>
    <row r="810" spans="1:16">
      <c r="A810">
        <v>473504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21730</v>
      </c>
      <c r="H810">
        <v>64330</v>
      </c>
      <c r="I810">
        <v>0</v>
      </c>
      <c r="J810">
        <v>176020</v>
      </c>
      <c r="K810">
        <v>91870</v>
      </c>
      <c r="L810">
        <v>353950</v>
      </c>
      <c r="M810">
        <v>0</v>
      </c>
      <c r="N810">
        <v>0</v>
      </c>
      <c r="O810">
        <v>0</v>
      </c>
      <c r="P810">
        <v>353950</v>
      </c>
    </row>
    <row r="811" spans="1:16">
      <c r="A811">
        <v>473504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25120</v>
      </c>
      <c r="H811">
        <v>65660</v>
      </c>
      <c r="I811">
        <v>135680</v>
      </c>
      <c r="J811">
        <v>52700</v>
      </c>
      <c r="K811">
        <v>130820</v>
      </c>
      <c r="L811">
        <v>409980</v>
      </c>
      <c r="M811">
        <v>3500</v>
      </c>
      <c r="N811">
        <v>0</v>
      </c>
      <c r="O811">
        <v>3500</v>
      </c>
      <c r="P811">
        <v>413480</v>
      </c>
    </row>
    <row r="812" spans="1:16">
      <c r="A812">
        <v>473504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462300</v>
      </c>
      <c r="L814">
        <v>462300</v>
      </c>
      <c r="M814">
        <v>0</v>
      </c>
      <c r="N814">
        <v>0</v>
      </c>
      <c r="O814">
        <v>0</v>
      </c>
      <c r="P814">
        <v>462300</v>
      </c>
    </row>
    <row r="815" spans="1:16">
      <c r="A815">
        <v>473504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462300</v>
      </c>
      <c r="L816">
        <v>462300</v>
      </c>
      <c r="M816">
        <v>0</v>
      </c>
      <c r="N816">
        <v>0</v>
      </c>
      <c r="O816">
        <v>0</v>
      </c>
      <c r="P816">
        <v>462300</v>
      </c>
    </row>
    <row r="817" spans="1:16">
      <c r="A817">
        <v>473504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268810</v>
      </c>
      <c r="H822">
        <v>898900</v>
      </c>
      <c r="I822">
        <v>1690940</v>
      </c>
      <c r="J822">
        <v>549660</v>
      </c>
      <c r="K822">
        <v>2830700</v>
      </c>
      <c r="L822">
        <v>6239010</v>
      </c>
      <c r="M822">
        <v>93500</v>
      </c>
      <c r="N822">
        <v>65740</v>
      </c>
      <c r="O822">
        <v>159240</v>
      </c>
      <c r="P822">
        <v>6398250</v>
      </c>
    </row>
    <row r="823" spans="1:16">
      <c r="A823">
        <v>473504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195560</v>
      </c>
      <c r="H823">
        <v>792090</v>
      </c>
      <c r="I823">
        <v>1450790</v>
      </c>
      <c r="J823">
        <v>490720</v>
      </c>
      <c r="K823">
        <v>2272090</v>
      </c>
      <c r="L823">
        <v>5201250</v>
      </c>
      <c r="M823">
        <v>80240</v>
      </c>
      <c r="N823">
        <v>56900</v>
      </c>
      <c r="O823">
        <v>137140</v>
      </c>
      <c r="P823">
        <v>5338390</v>
      </c>
    </row>
    <row r="824" spans="1:16">
      <c r="A824">
        <v>473504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6570</v>
      </c>
      <c r="H824">
        <v>179270</v>
      </c>
      <c r="I824">
        <v>780760</v>
      </c>
      <c r="J824">
        <v>0</v>
      </c>
      <c r="K824">
        <v>287570</v>
      </c>
      <c r="L824">
        <v>1254170</v>
      </c>
      <c r="M824">
        <v>0</v>
      </c>
      <c r="N824">
        <v>0</v>
      </c>
      <c r="O824">
        <v>0</v>
      </c>
      <c r="P824">
        <v>1254170</v>
      </c>
    </row>
    <row r="825" spans="1:16">
      <c r="A825">
        <v>473504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71610</v>
      </c>
      <c r="L825">
        <v>71610</v>
      </c>
      <c r="M825">
        <v>0</v>
      </c>
      <c r="N825">
        <v>0</v>
      </c>
      <c r="O825">
        <v>0</v>
      </c>
      <c r="P825">
        <v>71610</v>
      </c>
    </row>
    <row r="826" spans="1:16">
      <c r="A826">
        <v>473504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33970</v>
      </c>
      <c r="I826">
        <v>258130</v>
      </c>
      <c r="J826">
        <v>42420</v>
      </c>
      <c r="K826">
        <v>120920</v>
      </c>
      <c r="L826">
        <v>455440</v>
      </c>
      <c r="M826">
        <v>0</v>
      </c>
      <c r="N826">
        <v>11680</v>
      </c>
      <c r="O826">
        <v>11680</v>
      </c>
      <c r="P826">
        <v>467120</v>
      </c>
    </row>
    <row r="827" spans="1:16">
      <c r="A827">
        <v>473504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56430</v>
      </c>
      <c r="L827">
        <v>56430</v>
      </c>
      <c r="M827">
        <v>52460</v>
      </c>
      <c r="N827">
        <v>0</v>
      </c>
      <c r="O827">
        <v>52460</v>
      </c>
      <c r="P827">
        <v>108890</v>
      </c>
    </row>
    <row r="828" spans="1:16">
      <c r="A828">
        <v>473504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25790</v>
      </c>
      <c r="H828">
        <v>177060</v>
      </c>
      <c r="I828">
        <v>206360</v>
      </c>
      <c r="J828">
        <v>219580</v>
      </c>
      <c r="K828">
        <v>980370</v>
      </c>
      <c r="L828">
        <v>1609160</v>
      </c>
      <c r="M828">
        <v>0</v>
      </c>
      <c r="N828">
        <v>0</v>
      </c>
      <c r="O828">
        <v>0</v>
      </c>
      <c r="P828">
        <v>1609160</v>
      </c>
    </row>
    <row r="829" spans="1:16">
      <c r="A829">
        <v>473504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104390</v>
      </c>
      <c r="H829">
        <v>271800</v>
      </c>
      <c r="I829">
        <v>43810</v>
      </c>
      <c r="J829">
        <v>0</v>
      </c>
      <c r="K829">
        <v>190170</v>
      </c>
      <c r="L829">
        <v>610170</v>
      </c>
      <c r="M829">
        <v>24280</v>
      </c>
      <c r="N829">
        <v>45220</v>
      </c>
      <c r="O829">
        <v>69500</v>
      </c>
      <c r="P829">
        <v>679670</v>
      </c>
    </row>
    <row r="830" spans="1:16">
      <c r="A830">
        <v>473504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25120</v>
      </c>
      <c r="H830">
        <v>65660</v>
      </c>
      <c r="I830">
        <v>135680</v>
      </c>
      <c r="J830">
        <v>52700</v>
      </c>
      <c r="K830">
        <v>130820</v>
      </c>
      <c r="L830">
        <v>409980</v>
      </c>
      <c r="M830">
        <v>3500</v>
      </c>
      <c r="N830">
        <v>0</v>
      </c>
      <c r="O830">
        <v>3500</v>
      </c>
      <c r="P830">
        <v>413480</v>
      </c>
    </row>
    <row r="831" spans="1:16">
      <c r="A831">
        <v>473504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0</v>
      </c>
      <c r="J831">
        <v>176020</v>
      </c>
      <c r="K831">
        <v>91870</v>
      </c>
      <c r="L831">
        <v>289620</v>
      </c>
      <c r="M831">
        <v>0</v>
      </c>
      <c r="N831">
        <v>0</v>
      </c>
      <c r="O831">
        <v>0</v>
      </c>
      <c r="P831">
        <v>289620</v>
      </c>
    </row>
    <row r="832" spans="1:16">
      <c r="A832">
        <v>473504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64330</v>
      </c>
      <c r="I832">
        <v>0</v>
      </c>
      <c r="J832">
        <v>0</v>
      </c>
      <c r="K832">
        <v>0</v>
      </c>
      <c r="L832">
        <v>64330</v>
      </c>
      <c r="M832">
        <v>0</v>
      </c>
      <c r="N832">
        <v>0</v>
      </c>
      <c r="O832">
        <v>0</v>
      </c>
      <c r="P832">
        <v>64330</v>
      </c>
    </row>
    <row r="833" spans="1:16">
      <c r="A833">
        <v>473504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11960</v>
      </c>
      <c r="H834">
        <v>0</v>
      </c>
      <c r="I834">
        <v>26050</v>
      </c>
      <c r="J834">
        <v>0</v>
      </c>
      <c r="K834">
        <v>51810</v>
      </c>
      <c r="L834">
        <v>89820</v>
      </c>
      <c r="M834">
        <v>0</v>
      </c>
      <c r="N834">
        <v>0</v>
      </c>
      <c r="O834">
        <v>0</v>
      </c>
      <c r="P834">
        <v>89820</v>
      </c>
    </row>
    <row r="835" spans="1:16">
      <c r="A835">
        <v>473504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290520</v>
      </c>
      <c r="L836">
        <v>290520</v>
      </c>
      <c r="M836">
        <v>0</v>
      </c>
      <c r="N836">
        <v>0</v>
      </c>
      <c r="O836">
        <v>0</v>
      </c>
      <c r="P836">
        <v>290520</v>
      </c>
    </row>
    <row r="837" spans="1:16">
      <c r="A837">
        <v>473504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48630</v>
      </c>
      <c r="H837">
        <v>78770</v>
      </c>
      <c r="I837">
        <v>113360</v>
      </c>
      <c r="J837">
        <v>58940</v>
      </c>
      <c r="K837">
        <v>96310</v>
      </c>
      <c r="L837">
        <v>396010</v>
      </c>
      <c r="M837">
        <v>13260</v>
      </c>
      <c r="N837">
        <v>8840</v>
      </c>
      <c r="O837">
        <v>22100</v>
      </c>
      <c r="P837">
        <v>418110</v>
      </c>
    </row>
    <row r="838" spans="1:16">
      <c r="A838">
        <v>473504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130180</v>
      </c>
      <c r="H838">
        <v>448860</v>
      </c>
      <c r="I838">
        <v>250170</v>
      </c>
      <c r="J838">
        <v>219580</v>
      </c>
      <c r="K838">
        <v>1170540</v>
      </c>
      <c r="L838">
        <v>2219330</v>
      </c>
      <c r="M838">
        <v>24280</v>
      </c>
      <c r="N838">
        <v>45220</v>
      </c>
      <c r="O838">
        <v>69500</v>
      </c>
      <c r="P838">
        <v>2288830</v>
      </c>
    </row>
    <row r="839" spans="1:16">
      <c r="A839">
        <v>473504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24620</v>
      </c>
      <c r="H839">
        <v>28040</v>
      </c>
      <c r="I839">
        <v>126790</v>
      </c>
      <c r="J839">
        <v>0</v>
      </c>
      <c r="K839">
        <v>0</v>
      </c>
      <c r="L839">
        <v>179450</v>
      </c>
      <c r="M839">
        <v>0</v>
      </c>
      <c r="N839">
        <v>0</v>
      </c>
      <c r="O839">
        <v>0</v>
      </c>
      <c r="P839">
        <v>179450</v>
      </c>
    </row>
    <row r="840" spans="1:16">
      <c r="A840">
        <v>473504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473504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24620</v>
      </c>
      <c r="H847">
        <v>28040</v>
      </c>
      <c r="I847">
        <v>126790</v>
      </c>
      <c r="J847">
        <v>0</v>
      </c>
      <c r="K847">
        <v>0</v>
      </c>
      <c r="L847">
        <v>179450</v>
      </c>
      <c r="M847">
        <v>0</v>
      </c>
      <c r="N847">
        <v>0</v>
      </c>
      <c r="O847">
        <v>0</v>
      </c>
      <c r="P847">
        <v>179450</v>
      </c>
    </row>
    <row r="848" spans="1:16">
      <c r="A848">
        <v>473504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16677</v>
      </c>
      <c r="H855">
        <v>191916</v>
      </c>
      <c r="I855">
        <v>958446</v>
      </c>
      <c r="J855">
        <v>38178</v>
      </c>
      <c r="K855">
        <v>529506</v>
      </c>
      <c r="L855">
        <v>1734723</v>
      </c>
      <c r="M855">
        <v>47214</v>
      </c>
      <c r="N855">
        <v>10512</v>
      </c>
      <c r="O855">
        <v>57726</v>
      </c>
      <c r="P855">
        <v>1792449</v>
      </c>
    </row>
    <row r="856" spans="1:16">
      <c r="A856">
        <v>473504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19557</v>
      </c>
      <c r="H856">
        <v>57897</v>
      </c>
      <c r="I856">
        <v>0</v>
      </c>
      <c r="J856">
        <v>158418</v>
      </c>
      <c r="K856">
        <v>82683</v>
      </c>
      <c r="L856">
        <v>318555</v>
      </c>
      <c r="M856">
        <v>0</v>
      </c>
      <c r="N856">
        <v>0</v>
      </c>
      <c r="O856">
        <v>0</v>
      </c>
      <c r="P856">
        <v>318555</v>
      </c>
    </row>
    <row r="857" spans="1:16">
      <c r="A857">
        <v>473504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22608</v>
      </c>
      <c r="H857">
        <v>59094</v>
      </c>
      <c r="I857">
        <v>122112</v>
      </c>
      <c r="J857">
        <v>47430</v>
      </c>
      <c r="K857">
        <v>117738</v>
      </c>
      <c r="L857">
        <v>368982</v>
      </c>
      <c r="M857">
        <v>3150</v>
      </c>
      <c r="N857">
        <v>0</v>
      </c>
      <c r="O857">
        <v>3150</v>
      </c>
      <c r="P857">
        <v>372132</v>
      </c>
    </row>
    <row r="858" spans="1:16">
      <c r="A858">
        <v>473504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416070</v>
      </c>
      <c r="L860">
        <v>416070</v>
      </c>
      <c r="M860">
        <v>0</v>
      </c>
      <c r="N860">
        <v>0</v>
      </c>
      <c r="O860">
        <v>0</v>
      </c>
      <c r="P860">
        <v>416070</v>
      </c>
    </row>
    <row r="861" spans="1:16">
      <c r="A861">
        <v>473504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416070</v>
      </c>
      <c r="L862">
        <v>416070</v>
      </c>
      <c r="M862">
        <v>0</v>
      </c>
      <c r="N862">
        <v>0</v>
      </c>
      <c r="O862">
        <v>0</v>
      </c>
      <c r="P862">
        <v>416070</v>
      </c>
    </row>
    <row r="863" spans="1:16">
      <c r="A863">
        <v>473504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246792</v>
      </c>
      <c r="H868">
        <v>816887</v>
      </c>
      <c r="I868">
        <v>1533182</v>
      </c>
      <c r="J868">
        <v>500588</v>
      </c>
      <c r="K868">
        <v>2557261</v>
      </c>
      <c r="L868">
        <v>5654710</v>
      </c>
      <c r="M868">
        <v>85476</v>
      </c>
      <c r="N868">
        <v>60050</v>
      </c>
      <c r="O868">
        <v>145526</v>
      </c>
      <c r="P868">
        <v>5800236</v>
      </c>
    </row>
    <row r="869" spans="1:16">
      <c r="A869">
        <v>473504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176004</v>
      </c>
      <c r="H869">
        <v>712881</v>
      </c>
      <c r="I869">
        <v>1305711</v>
      </c>
      <c r="J869">
        <v>441648</v>
      </c>
      <c r="K869">
        <v>2044881</v>
      </c>
      <c r="L869">
        <v>4681125</v>
      </c>
      <c r="M869">
        <v>72216</v>
      </c>
      <c r="N869">
        <v>51210</v>
      </c>
      <c r="O869">
        <v>123426</v>
      </c>
      <c r="P869">
        <v>4804551</v>
      </c>
    </row>
    <row r="870" spans="1:16">
      <c r="A870">
        <v>473504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5913</v>
      </c>
      <c r="H870">
        <v>161343</v>
      </c>
      <c r="I870">
        <v>702684</v>
      </c>
      <c r="J870">
        <v>0</v>
      </c>
      <c r="K870">
        <v>258813</v>
      </c>
      <c r="L870">
        <v>1128753</v>
      </c>
      <c r="M870">
        <v>0</v>
      </c>
      <c r="N870">
        <v>0</v>
      </c>
      <c r="O870">
        <v>0</v>
      </c>
      <c r="P870">
        <v>1128753</v>
      </c>
    </row>
    <row r="871" spans="1:16">
      <c r="A871">
        <v>473504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64449</v>
      </c>
      <c r="L871">
        <v>64449</v>
      </c>
      <c r="M871">
        <v>0</v>
      </c>
      <c r="N871">
        <v>0</v>
      </c>
      <c r="O871">
        <v>0</v>
      </c>
      <c r="P871">
        <v>64449</v>
      </c>
    </row>
    <row r="872" spans="1:16">
      <c r="A872">
        <v>473504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30573</v>
      </c>
      <c r="I872">
        <v>232317</v>
      </c>
      <c r="J872">
        <v>38178</v>
      </c>
      <c r="K872">
        <v>108828</v>
      </c>
      <c r="L872">
        <v>409896</v>
      </c>
      <c r="M872">
        <v>0</v>
      </c>
      <c r="N872">
        <v>10512</v>
      </c>
      <c r="O872">
        <v>10512</v>
      </c>
      <c r="P872">
        <v>420408</v>
      </c>
    </row>
    <row r="873" spans="1:16">
      <c r="A873">
        <v>473504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50787</v>
      </c>
      <c r="L873">
        <v>50787</v>
      </c>
      <c r="M873">
        <v>47214</v>
      </c>
      <c r="N873">
        <v>0</v>
      </c>
      <c r="O873">
        <v>47214</v>
      </c>
      <c r="P873">
        <v>98001</v>
      </c>
    </row>
    <row r="874" spans="1:16">
      <c r="A874">
        <v>473504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23211</v>
      </c>
      <c r="H874">
        <v>159354</v>
      </c>
      <c r="I874">
        <v>185724</v>
      </c>
      <c r="J874">
        <v>197622</v>
      </c>
      <c r="K874">
        <v>882333</v>
      </c>
      <c r="L874">
        <v>1448244</v>
      </c>
      <c r="M874">
        <v>0</v>
      </c>
      <c r="N874">
        <v>0</v>
      </c>
      <c r="O874">
        <v>0</v>
      </c>
      <c r="P874">
        <v>1448244</v>
      </c>
    </row>
    <row r="875" spans="1:16">
      <c r="A875">
        <v>473504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93951</v>
      </c>
      <c r="H875">
        <v>244620</v>
      </c>
      <c r="I875">
        <v>39429</v>
      </c>
      <c r="J875">
        <v>0</v>
      </c>
      <c r="K875">
        <v>171153</v>
      </c>
      <c r="L875">
        <v>549153</v>
      </c>
      <c r="M875">
        <v>21852</v>
      </c>
      <c r="N875">
        <v>40698</v>
      </c>
      <c r="O875">
        <v>62550</v>
      </c>
      <c r="P875">
        <v>611703</v>
      </c>
    </row>
    <row r="876" spans="1:16">
      <c r="A876">
        <v>473504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22608</v>
      </c>
      <c r="H876">
        <v>59094</v>
      </c>
      <c r="I876">
        <v>122112</v>
      </c>
      <c r="J876">
        <v>47430</v>
      </c>
      <c r="K876">
        <v>117738</v>
      </c>
      <c r="L876">
        <v>368982</v>
      </c>
      <c r="M876">
        <v>3150</v>
      </c>
      <c r="N876">
        <v>0</v>
      </c>
      <c r="O876">
        <v>3150</v>
      </c>
      <c r="P876">
        <v>372132</v>
      </c>
    </row>
    <row r="877" spans="1:16">
      <c r="A877">
        <v>473504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0</v>
      </c>
      <c r="J877">
        <v>158418</v>
      </c>
      <c r="K877">
        <v>82683</v>
      </c>
      <c r="L877">
        <v>260658</v>
      </c>
      <c r="M877">
        <v>0</v>
      </c>
      <c r="N877">
        <v>0</v>
      </c>
      <c r="O877">
        <v>0</v>
      </c>
      <c r="P877">
        <v>260658</v>
      </c>
    </row>
    <row r="878" spans="1:16">
      <c r="A878">
        <v>473504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57897</v>
      </c>
      <c r="I878">
        <v>0</v>
      </c>
      <c r="J878">
        <v>0</v>
      </c>
      <c r="K878">
        <v>0</v>
      </c>
      <c r="L878">
        <v>57897</v>
      </c>
      <c r="M878">
        <v>0</v>
      </c>
      <c r="N878">
        <v>0</v>
      </c>
      <c r="O878">
        <v>0</v>
      </c>
      <c r="P878">
        <v>57897</v>
      </c>
    </row>
    <row r="879" spans="1:16">
      <c r="A879">
        <v>473504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10764</v>
      </c>
      <c r="H880">
        <v>0</v>
      </c>
      <c r="I880">
        <v>23445</v>
      </c>
      <c r="J880">
        <v>0</v>
      </c>
      <c r="K880">
        <v>46629</v>
      </c>
      <c r="L880">
        <v>80838</v>
      </c>
      <c r="M880">
        <v>0</v>
      </c>
      <c r="N880">
        <v>0</v>
      </c>
      <c r="O880">
        <v>0</v>
      </c>
      <c r="P880">
        <v>80838</v>
      </c>
    </row>
    <row r="881" spans="1:16">
      <c r="A881">
        <v>473504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261468</v>
      </c>
      <c r="L882">
        <v>261468</v>
      </c>
      <c r="M882">
        <v>0</v>
      </c>
      <c r="N882">
        <v>0</v>
      </c>
      <c r="O882">
        <v>0</v>
      </c>
      <c r="P882">
        <v>261468</v>
      </c>
    </row>
    <row r="883" spans="1:16">
      <c r="A883">
        <v>473504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48630</v>
      </c>
      <c r="H883">
        <v>78770</v>
      </c>
      <c r="I883">
        <v>113360</v>
      </c>
      <c r="J883">
        <v>58940</v>
      </c>
      <c r="K883">
        <v>96310</v>
      </c>
      <c r="L883">
        <v>396010</v>
      </c>
      <c r="M883">
        <v>13260</v>
      </c>
      <c r="N883">
        <v>8840</v>
      </c>
      <c r="O883">
        <v>22100</v>
      </c>
      <c r="P883">
        <v>418110</v>
      </c>
    </row>
    <row r="884" spans="1:16">
      <c r="A884">
        <v>473504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117162</v>
      </c>
      <c r="H884">
        <v>403974</v>
      </c>
      <c r="I884">
        <v>225153</v>
      </c>
      <c r="J884">
        <v>197622</v>
      </c>
      <c r="K884">
        <v>1053486</v>
      </c>
      <c r="L884">
        <v>1997397</v>
      </c>
      <c r="M884">
        <v>21852</v>
      </c>
      <c r="N884">
        <v>40698</v>
      </c>
      <c r="O884">
        <v>62550</v>
      </c>
      <c r="P884">
        <v>2059947</v>
      </c>
    </row>
    <row r="885" spans="1:16">
      <c r="A885">
        <v>473504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22158</v>
      </c>
      <c r="H885">
        <v>25236</v>
      </c>
      <c r="I885">
        <v>114111</v>
      </c>
      <c r="J885">
        <v>0</v>
      </c>
      <c r="K885">
        <v>0</v>
      </c>
      <c r="L885">
        <v>161505</v>
      </c>
      <c r="M885">
        <v>0</v>
      </c>
      <c r="N885">
        <v>0</v>
      </c>
      <c r="O885">
        <v>0</v>
      </c>
      <c r="P885">
        <v>161505</v>
      </c>
    </row>
    <row r="886" spans="1:16">
      <c r="A886">
        <v>473504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473504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22158</v>
      </c>
      <c r="H893">
        <v>25236</v>
      </c>
      <c r="I893">
        <v>114111</v>
      </c>
      <c r="J893">
        <v>0</v>
      </c>
      <c r="K893">
        <v>0</v>
      </c>
      <c r="L893">
        <v>161505</v>
      </c>
      <c r="M893">
        <v>0</v>
      </c>
      <c r="N893">
        <v>0</v>
      </c>
      <c r="O893">
        <v>0</v>
      </c>
      <c r="P893">
        <v>161505</v>
      </c>
    </row>
    <row r="894" spans="1:16">
      <c r="A894">
        <v>473504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2</v>
      </c>
      <c r="L901">
        <v>3</v>
      </c>
      <c r="M901">
        <v>0</v>
      </c>
      <c r="N901">
        <v>0</v>
      </c>
      <c r="O901">
        <v>0</v>
      </c>
      <c r="P901">
        <v>3</v>
      </c>
    </row>
    <row r="902" spans="1:16">
      <c r="A902">
        <v>473504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473504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2</v>
      </c>
      <c r="K903">
        <v>2</v>
      </c>
      <c r="L903">
        <v>5</v>
      </c>
      <c r="M903">
        <v>0</v>
      </c>
      <c r="N903">
        <v>0</v>
      </c>
      <c r="O903">
        <v>0</v>
      </c>
      <c r="P903">
        <v>5</v>
      </c>
    </row>
    <row r="904" spans="1:16">
      <c r="A904">
        <v>473504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473504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2</v>
      </c>
      <c r="L907">
        <v>3</v>
      </c>
      <c r="M907">
        <v>0</v>
      </c>
      <c r="N907">
        <v>0</v>
      </c>
      <c r="O907">
        <v>0</v>
      </c>
      <c r="P907">
        <v>3</v>
      </c>
    </row>
    <row r="908" spans="1:16">
      <c r="A908">
        <v>473504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473504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1</v>
      </c>
      <c r="K913">
        <v>0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5630</v>
      </c>
      <c r="K922">
        <v>290</v>
      </c>
      <c r="L922">
        <v>5920</v>
      </c>
      <c r="M922">
        <v>0</v>
      </c>
      <c r="N922">
        <v>0</v>
      </c>
      <c r="O922">
        <v>0</v>
      </c>
      <c r="P922">
        <v>5920</v>
      </c>
    </row>
    <row r="923" spans="1:16">
      <c r="A923">
        <v>473504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1392</v>
      </c>
      <c r="H923">
        <v>0</v>
      </c>
      <c r="I923">
        <v>0</v>
      </c>
      <c r="J923">
        <v>11136</v>
      </c>
      <c r="K923">
        <v>0</v>
      </c>
      <c r="L923">
        <v>12528</v>
      </c>
      <c r="M923">
        <v>0</v>
      </c>
      <c r="N923">
        <v>0</v>
      </c>
      <c r="O923">
        <v>0</v>
      </c>
      <c r="P923">
        <v>12528</v>
      </c>
    </row>
    <row r="924" spans="1:16">
      <c r="A924">
        <v>473504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1392</v>
      </c>
      <c r="H924">
        <v>0</v>
      </c>
      <c r="I924">
        <v>0</v>
      </c>
      <c r="J924">
        <v>16766</v>
      </c>
      <c r="K924">
        <v>290</v>
      </c>
      <c r="L924">
        <v>18448</v>
      </c>
      <c r="M924">
        <v>0</v>
      </c>
      <c r="N924">
        <v>0</v>
      </c>
      <c r="O924">
        <v>0</v>
      </c>
      <c r="P924">
        <v>18448</v>
      </c>
    </row>
    <row r="925" spans="1:16">
      <c r="A925">
        <v>473504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473504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5630</v>
      </c>
      <c r="K928">
        <v>290</v>
      </c>
      <c r="L928">
        <v>5920</v>
      </c>
      <c r="M928">
        <v>0</v>
      </c>
      <c r="N928">
        <v>0</v>
      </c>
      <c r="O928">
        <v>0</v>
      </c>
      <c r="P928">
        <v>5920</v>
      </c>
    </row>
    <row r="929" spans="1:16">
      <c r="A929">
        <v>473504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473504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0</v>
      </c>
      <c r="J934">
        <v>11136</v>
      </c>
      <c r="K934">
        <v>0</v>
      </c>
      <c r="L934">
        <v>12528</v>
      </c>
      <c r="M934">
        <v>0</v>
      </c>
      <c r="N934">
        <v>0</v>
      </c>
      <c r="O934">
        <v>0</v>
      </c>
      <c r="P934">
        <v>12528</v>
      </c>
    </row>
    <row r="935" spans="1:16">
      <c r="A935">
        <v>473504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202511</v>
      </c>
      <c r="D943">
        <v>5120001</v>
      </c>
      <c r="E943">
        <v>0</v>
      </c>
      <c r="F943">
        <v>1</v>
      </c>
      <c r="G943">
        <v>0</v>
      </c>
      <c r="H943">
        <v>1</v>
      </c>
      <c r="I943">
        <v>1</v>
      </c>
      <c r="J943">
        <v>0</v>
      </c>
      <c r="K943">
        <v>3</v>
      </c>
      <c r="L943">
        <v>0</v>
      </c>
      <c r="M943">
        <v>0</v>
      </c>
      <c r="N943">
        <v>0</v>
      </c>
      <c r="O943">
        <v>0</v>
      </c>
      <c r="P943">
        <v>3</v>
      </c>
    </row>
    <row r="944" spans="1:16">
      <c r="A944">
        <v>473504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</v>
      </c>
      <c r="O944">
        <v>1</v>
      </c>
      <c r="P944">
        <v>1</v>
      </c>
    </row>
    <row r="945" spans="1:16">
      <c r="A945">
        <v>473504</v>
      </c>
      <c r="B945" t="s">
        <v>282</v>
      </c>
      <c r="C945">
        <v>202511</v>
      </c>
      <c r="D945">
        <v>5120003</v>
      </c>
      <c r="E945">
        <v>0</v>
      </c>
      <c r="F945">
        <v>1</v>
      </c>
      <c r="G945">
        <v>0</v>
      </c>
      <c r="H945">
        <v>1</v>
      </c>
      <c r="I945">
        <v>1</v>
      </c>
      <c r="J945">
        <v>0</v>
      </c>
      <c r="K945">
        <v>3</v>
      </c>
      <c r="L945">
        <v>0</v>
      </c>
      <c r="M945">
        <v>0</v>
      </c>
      <c r="N945">
        <v>1</v>
      </c>
      <c r="O945">
        <v>1</v>
      </c>
      <c r="P945">
        <v>4</v>
      </c>
    </row>
    <row r="946" spans="1:16">
      <c r="A946">
        <v>473504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2</v>
      </c>
      <c r="H967">
        <v>3</v>
      </c>
      <c r="I967">
        <v>2</v>
      </c>
      <c r="J967">
        <v>3</v>
      </c>
      <c r="K967">
        <v>0</v>
      </c>
      <c r="L967">
        <v>10</v>
      </c>
      <c r="M967">
        <v>1</v>
      </c>
      <c r="N967">
        <v>2</v>
      </c>
      <c r="O967">
        <v>3</v>
      </c>
      <c r="P967">
        <v>13</v>
      </c>
    </row>
    <row r="968" spans="1:16">
      <c r="A968">
        <v>473504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2</v>
      </c>
      <c r="J968">
        <v>2</v>
      </c>
      <c r="K968">
        <v>0</v>
      </c>
      <c r="L968">
        <v>6</v>
      </c>
      <c r="M968">
        <v>0</v>
      </c>
      <c r="N968">
        <v>1</v>
      </c>
      <c r="O968">
        <v>1</v>
      </c>
      <c r="P968">
        <v>7</v>
      </c>
    </row>
    <row r="969" spans="1:16">
      <c r="A969">
        <v>473504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1</v>
      </c>
      <c r="H969">
        <v>2</v>
      </c>
      <c r="I969">
        <v>0</v>
      </c>
      <c r="J969">
        <v>1</v>
      </c>
      <c r="K969">
        <v>0</v>
      </c>
      <c r="L969">
        <v>4</v>
      </c>
      <c r="M969">
        <v>1</v>
      </c>
      <c r="N969">
        <v>1</v>
      </c>
      <c r="O969">
        <v>2</v>
      </c>
      <c r="P969">
        <v>6</v>
      </c>
    </row>
    <row r="970" spans="1:16">
      <c r="A970">
        <v>473504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2</v>
      </c>
      <c r="H978">
        <v>3</v>
      </c>
      <c r="I978">
        <v>2</v>
      </c>
      <c r="J978">
        <v>3</v>
      </c>
      <c r="K978">
        <v>0</v>
      </c>
      <c r="L978">
        <v>10</v>
      </c>
      <c r="M978">
        <v>1</v>
      </c>
      <c r="N978">
        <v>2</v>
      </c>
      <c r="O978">
        <v>3</v>
      </c>
      <c r="P978">
        <v>13</v>
      </c>
    </row>
    <row r="979" spans="1:16">
      <c r="A979">
        <v>473504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2</v>
      </c>
      <c r="H979">
        <v>3</v>
      </c>
      <c r="I979">
        <v>2</v>
      </c>
      <c r="J979">
        <v>3</v>
      </c>
      <c r="K979">
        <v>0</v>
      </c>
      <c r="L979">
        <v>10</v>
      </c>
      <c r="M979">
        <v>1</v>
      </c>
      <c r="N979">
        <v>2</v>
      </c>
      <c r="O979">
        <v>3</v>
      </c>
      <c r="P979">
        <v>13</v>
      </c>
    </row>
    <row r="980" spans="1:16">
      <c r="A980">
        <v>473504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236000</v>
      </c>
      <c r="H1059">
        <v>165000</v>
      </c>
      <c r="I1059">
        <v>72050</v>
      </c>
      <c r="J1059">
        <v>193800</v>
      </c>
      <c r="K1059">
        <v>0</v>
      </c>
      <c r="L1059">
        <v>666850</v>
      </c>
      <c r="M1059">
        <v>100000</v>
      </c>
      <c r="N1059">
        <v>93000</v>
      </c>
      <c r="O1059">
        <v>193000</v>
      </c>
      <c r="P1059">
        <v>859850</v>
      </c>
    </row>
    <row r="1060" spans="1:16">
      <c r="A1060">
        <v>473504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36000</v>
      </c>
      <c r="H1060">
        <v>36000</v>
      </c>
      <c r="I1060">
        <v>72050</v>
      </c>
      <c r="J1060">
        <v>70800</v>
      </c>
      <c r="K1060">
        <v>0</v>
      </c>
      <c r="L1060">
        <v>214850</v>
      </c>
      <c r="M1060">
        <v>0</v>
      </c>
      <c r="N1060">
        <v>36000</v>
      </c>
      <c r="O1060">
        <v>36000</v>
      </c>
      <c r="P1060">
        <v>250850</v>
      </c>
    </row>
    <row r="1061" spans="1:16">
      <c r="A1061">
        <v>473504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200000</v>
      </c>
      <c r="H1061">
        <v>129000</v>
      </c>
      <c r="I1061">
        <v>0</v>
      </c>
      <c r="J1061">
        <v>123000</v>
      </c>
      <c r="K1061">
        <v>0</v>
      </c>
      <c r="L1061">
        <v>452000</v>
      </c>
      <c r="M1061">
        <v>100000</v>
      </c>
      <c r="N1061">
        <v>57000</v>
      </c>
      <c r="O1061">
        <v>157000</v>
      </c>
      <c r="P1061">
        <v>609000</v>
      </c>
    </row>
    <row r="1062" spans="1:16">
      <c r="A1062">
        <v>473504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236000</v>
      </c>
      <c r="H1070">
        <v>165000</v>
      </c>
      <c r="I1070">
        <v>72050</v>
      </c>
      <c r="J1070">
        <v>193800</v>
      </c>
      <c r="K1070">
        <v>0</v>
      </c>
      <c r="L1070">
        <v>666850</v>
      </c>
      <c r="M1070">
        <v>100000</v>
      </c>
      <c r="N1070">
        <v>93000</v>
      </c>
      <c r="O1070">
        <v>193000</v>
      </c>
      <c r="P1070">
        <v>859850</v>
      </c>
    </row>
    <row r="1071" spans="1:16">
      <c r="A1071">
        <v>473504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236000</v>
      </c>
      <c r="H1071">
        <v>165000</v>
      </c>
      <c r="I1071">
        <v>72050</v>
      </c>
      <c r="J1071">
        <v>193800</v>
      </c>
      <c r="K1071">
        <v>0</v>
      </c>
      <c r="L1071">
        <v>666850</v>
      </c>
      <c r="M1071">
        <v>100000</v>
      </c>
      <c r="N1071">
        <v>93000</v>
      </c>
      <c r="O1071">
        <v>193000</v>
      </c>
      <c r="P1071">
        <v>859850</v>
      </c>
    </row>
    <row r="1072" spans="1:16">
      <c r="A1072">
        <v>473504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212400</v>
      </c>
      <c r="H1105">
        <v>148500</v>
      </c>
      <c r="I1105">
        <v>64845</v>
      </c>
      <c r="J1105">
        <v>174420</v>
      </c>
      <c r="K1105">
        <v>0</v>
      </c>
      <c r="L1105">
        <v>600165</v>
      </c>
      <c r="M1105">
        <v>90000</v>
      </c>
      <c r="N1105">
        <v>72300</v>
      </c>
      <c r="O1105">
        <v>162300</v>
      </c>
      <c r="P1105">
        <v>762465</v>
      </c>
    </row>
    <row r="1106" spans="1:16">
      <c r="A1106">
        <v>473504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32400</v>
      </c>
      <c r="H1106">
        <v>32400</v>
      </c>
      <c r="I1106">
        <v>64845</v>
      </c>
      <c r="J1106">
        <v>63720</v>
      </c>
      <c r="K1106">
        <v>0</v>
      </c>
      <c r="L1106">
        <v>193365</v>
      </c>
      <c r="M1106">
        <v>0</v>
      </c>
      <c r="N1106">
        <v>32400</v>
      </c>
      <c r="O1106">
        <v>32400</v>
      </c>
      <c r="P1106">
        <v>225765</v>
      </c>
    </row>
    <row r="1107" spans="1:16">
      <c r="A1107">
        <v>473504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180000</v>
      </c>
      <c r="H1107">
        <v>116100</v>
      </c>
      <c r="I1107">
        <v>0</v>
      </c>
      <c r="J1107">
        <v>110700</v>
      </c>
      <c r="K1107">
        <v>0</v>
      </c>
      <c r="L1107">
        <v>406800</v>
      </c>
      <c r="M1107">
        <v>90000</v>
      </c>
      <c r="N1107">
        <v>39900</v>
      </c>
      <c r="O1107">
        <v>129900</v>
      </c>
      <c r="P1107">
        <v>536700</v>
      </c>
    </row>
    <row r="1108" spans="1:16">
      <c r="A1108">
        <v>473504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212400</v>
      </c>
      <c r="H1116">
        <v>148500</v>
      </c>
      <c r="I1116">
        <v>64845</v>
      </c>
      <c r="J1116">
        <v>174420</v>
      </c>
      <c r="K1116">
        <v>0</v>
      </c>
      <c r="L1116">
        <v>600165</v>
      </c>
      <c r="M1116">
        <v>90000</v>
      </c>
      <c r="N1116">
        <v>72300</v>
      </c>
      <c r="O1116">
        <v>162300</v>
      </c>
      <c r="P1116">
        <v>762465</v>
      </c>
    </row>
    <row r="1117" spans="1:16">
      <c r="A1117">
        <v>473504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212400</v>
      </c>
      <c r="H1117">
        <v>148500</v>
      </c>
      <c r="I1117">
        <v>64845</v>
      </c>
      <c r="J1117">
        <v>174420</v>
      </c>
      <c r="K1117">
        <v>0</v>
      </c>
      <c r="L1117">
        <v>600165</v>
      </c>
      <c r="M1117">
        <v>90000</v>
      </c>
      <c r="N1117">
        <v>72300</v>
      </c>
      <c r="O1117">
        <v>162300</v>
      </c>
      <c r="P1117">
        <v>762465</v>
      </c>
    </row>
    <row r="1118" spans="1:16">
      <c r="A1118">
        <v>473504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473504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473504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473504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473504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473504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473504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473504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473504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473504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473504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473504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473504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473504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473504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473504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473504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473504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473504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473504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473504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57000</v>
      </c>
      <c r="O1469">
        <v>57000</v>
      </c>
      <c r="P1469">
        <v>57000</v>
      </c>
    </row>
    <row r="1470" spans="1:16">
      <c r="A1470">
        <v>473504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473504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57000</v>
      </c>
      <c r="O1471">
        <v>57000</v>
      </c>
      <c r="P1471">
        <v>57000</v>
      </c>
    </row>
    <row r="1472" spans="1:16">
      <c r="A1472">
        <v>473504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57000</v>
      </c>
      <c r="O1480">
        <v>57000</v>
      </c>
      <c r="P1480">
        <v>57000</v>
      </c>
    </row>
    <row r="1481" spans="1:16">
      <c r="A1481">
        <v>473504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57000</v>
      </c>
      <c r="O1481">
        <v>57000</v>
      </c>
      <c r="P1481">
        <v>57000</v>
      </c>
    </row>
    <row r="1482" spans="1:16">
      <c r="A1482">
        <v>473504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39900</v>
      </c>
      <c r="O1515">
        <v>39900</v>
      </c>
      <c r="P1515">
        <v>39900</v>
      </c>
    </row>
    <row r="1516" spans="1:16">
      <c r="A1516">
        <v>473504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473504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39900</v>
      </c>
      <c r="O1517">
        <v>39900</v>
      </c>
      <c r="P1517">
        <v>39900</v>
      </c>
    </row>
    <row r="1518" spans="1:16">
      <c r="A1518">
        <v>473504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39900</v>
      </c>
      <c r="O1526">
        <v>39900</v>
      </c>
      <c r="P1526">
        <v>39900</v>
      </c>
    </row>
    <row r="1527" spans="1:16">
      <c r="A1527">
        <v>473504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39900</v>
      </c>
      <c r="O1527">
        <v>39900</v>
      </c>
      <c r="P1527">
        <v>39900</v>
      </c>
    </row>
    <row r="1528" spans="1:16">
      <c r="A1528">
        <v>473504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1</v>
      </c>
      <c r="P1561">
        <v>1</v>
      </c>
    </row>
    <row r="1562" spans="1:16">
      <c r="A1562">
        <v>473504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1</v>
      </c>
    </row>
    <row r="1563" spans="1:16">
      <c r="A1563">
        <v>473504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</v>
      </c>
      <c r="O1572">
        <v>1</v>
      </c>
      <c r="P1572">
        <v>1</v>
      </c>
    </row>
    <row r="1573" spans="1:16">
      <c r="A1573">
        <v>473504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</v>
      </c>
      <c r="O1573">
        <v>1</v>
      </c>
      <c r="P1573">
        <v>1</v>
      </c>
    </row>
    <row r="1574" spans="1:16">
      <c r="A1574">
        <v>473504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36000</v>
      </c>
      <c r="O1653">
        <v>36000</v>
      </c>
      <c r="P1653">
        <v>36000</v>
      </c>
    </row>
    <row r="1654" spans="1:16">
      <c r="A1654">
        <v>473504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36000</v>
      </c>
      <c r="O1654">
        <v>36000</v>
      </c>
      <c r="P1654">
        <v>36000</v>
      </c>
    </row>
    <row r="1655" spans="1:16">
      <c r="A1655">
        <v>473504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36000</v>
      </c>
      <c r="O1664">
        <v>36000</v>
      </c>
      <c r="P1664">
        <v>36000</v>
      </c>
    </row>
    <row r="1665" spans="1:16">
      <c r="A1665">
        <v>473504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36000</v>
      </c>
      <c r="O1665">
        <v>36000</v>
      </c>
      <c r="P1665">
        <v>36000</v>
      </c>
    </row>
    <row r="1666" spans="1:16">
      <c r="A1666">
        <v>473504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32400</v>
      </c>
      <c r="O1699">
        <v>32400</v>
      </c>
      <c r="P1699">
        <v>32400</v>
      </c>
    </row>
    <row r="1700" spans="1:16">
      <c r="A1700">
        <v>473504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32400</v>
      </c>
      <c r="O1700">
        <v>32400</v>
      </c>
      <c r="P1700">
        <v>32400</v>
      </c>
    </row>
    <row r="1701" spans="1:16">
      <c r="A1701">
        <v>473504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32400</v>
      </c>
      <c r="O1710">
        <v>32400</v>
      </c>
      <c r="P1710">
        <v>32400</v>
      </c>
    </row>
    <row r="1711" spans="1:16">
      <c r="A1711">
        <v>473504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32400</v>
      </c>
      <c r="O1711">
        <v>32400</v>
      </c>
      <c r="P1711">
        <v>32400</v>
      </c>
    </row>
    <row r="1712" spans="1:16">
      <c r="A1712">
        <v>473504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202511</v>
      </c>
      <c r="D1787">
        <v>6070101</v>
      </c>
      <c r="E1787">
        <v>25</v>
      </c>
      <c r="F1787">
        <v>29</v>
      </c>
      <c r="G1787">
        <v>54</v>
      </c>
    </row>
    <row r="1788" spans="1:16">
      <c r="A1788">
        <v>473504</v>
      </c>
      <c r="B1788" t="s">
        <v>282</v>
      </c>
      <c r="C1788">
        <v>202511</v>
      </c>
      <c r="D1788">
        <v>6070102</v>
      </c>
      <c r="E1788">
        <v>378734</v>
      </c>
      <c r="F1788">
        <v>796649</v>
      </c>
      <c r="G1788">
        <v>1175383</v>
      </c>
    </row>
    <row r="1789" spans="1:16">
      <c r="A1789">
        <v>473504</v>
      </c>
      <c r="B1789" t="s">
        <v>282</v>
      </c>
      <c r="C1789">
        <v>202511</v>
      </c>
      <c r="D1789">
        <v>6070201</v>
      </c>
      <c r="E1789">
        <v>14</v>
      </c>
      <c r="F1789">
        <v>90</v>
      </c>
      <c r="G1789">
        <v>104</v>
      </c>
    </row>
    <row r="1790" spans="1:16">
      <c r="A1790">
        <v>473504</v>
      </c>
      <c r="B1790" t="s">
        <v>282</v>
      </c>
      <c r="C1790">
        <v>202511</v>
      </c>
      <c r="D1790">
        <v>6070202</v>
      </c>
      <c r="E1790">
        <v>148485</v>
      </c>
      <c r="F1790">
        <v>751520</v>
      </c>
      <c r="G1790">
        <v>900005</v>
      </c>
    </row>
    <row r="1791" spans="1:16">
      <c r="A1791">
        <v>473504</v>
      </c>
      <c r="B1791" t="s">
        <v>282</v>
      </c>
      <c r="C1791">
        <v>202511</v>
      </c>
      <c r="D1791">
        <v>6070301</v>
      </c>
      <c r="E1791">
        <v>13</v>
      </c>
      <c r="F1791">
        <v>204</v>
      </c>
      <c r="G1791">
        <v>217</v>
      </c>
    </row>
    <row r="1792" spans="1:16">
      <c r="A1792">
        <v>473504</v>
      </c>
      <c r="B1792" t="s">
        <v>282</v>
      </c>
      <c r="C1792">
        <v>202511</v>
      </c>
      <c r="D1792">
        <v>6070302</v>
      </c>
      <c r="E1792">
        <v>199284</v>
      </c>
      <c r="F1792">
        <v>2987301</v>
      </c>
      <c r="G1792">
        <v>3186585</v>
      </c>
    </row>
    <row r="1793" spans="1:7">
      <c r="A1793">
        <v>473504</v>
      </c>
      <c r="B1793" t="s">
        <v>282</v>
      </c>
      <c r="C1793">
        <v>202511</v>
      </c>
      <c r="D1793">
        <v>6070401</v>
      </c>
      <c r="E1793">
        <v>0</v>
      </c>
      <c r="F1793">
        <v>82</v>
      </c>
      <c r="G1793">
        <v>82</v>
      </c>
    </row>
    <row r="1794" spans="1:7">
      <c r="A1794">
        <v>473504</v>
      </c>
      <c r="B1794" t="s">
        <v>282</v>
      </c>
      <c r="C1794">
        <v>202511</v>
      </c>
      <c r="D1794">
        <v>6070402</v>
      </c>
      <c r="E1794">
        <v>0</v>
      </c>
      <c r="F1794">
        <v>1113034</v>
      </c>
      <c r="G1794">
        <v>1113034</v>
      </c>
    </row>
    <row r="1795" spans="1:7">
      <c r="A1795">
        <v>473504</v>
      </c>
      <c r="B1795" t="s">
        <v>282</v>
      </c>
      <c r="C1795">
        <v>202511</v>
      </c>
      <c r="D1795">
        <v>6070501</v>
      </c>
      <c r="E1795">
        <v>52</v>
      </c>
      <c r="F1795">
        <v>405</v>
      </c>
      <c r="G1795">
        <v>457</v>
      </c>
    </row>
    <row r="1796" spans="1:7">
      <c r="A1796">
        <v>473504</v>
      </c>
      <c r="B1796" t="s">
        <v>282</v>
      </c>
      <c r="C1796">
        <v>202511</v>
      </c>
      <c r="D1796">
        <v>6070502</v>
      </c>
      <c r="E1796">
        <v>726503</v>
      </c>
      <c r="F1796">
        <v>5648504</v>
      </c>
      <c r="G1796">
        <v>6375007</v>
      </c>
    </row>
    <row r="1797" spans="1:7">
      <c r="A1797">
        <v>473504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473504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473504</v>
      </c>
      <c r="B1805" t="s">
        <v>282</v>
      </c>
      <c r="C1805">
        <v>202511</v>
      </c>
      <c r="D1805">
        <v>6071001</v>
      </c>
      <c r="E1805">
        <v>3</v>
      </c>
      <c r="F1805">
        <v>1</v>
      </c>
      <c r="G1805">
        <v>4</v>
      </c>
    </row>
    <row r="1806" spans="1:7">
      <c r="A1806">
        <v>473504</v>
      </c>
      <c r="B1806" t="s">
        <v>282</v>
      </c>
      <c r="C1806">
        <v>202511</v>
      </c>
      <c r="D1806">
        <v>6071002</v>
      </c>
      <c r="E1806">
        <v>17133</v>
      </c>
      <c r="F1806">
        <v>15585</v>
      </c>
      <c r="G1806">
        <v>32718</v>
      </c>
    </row>
    <row r="1807" spans="1:7">
      <c r="A1807">
        <v>473504</v>
      </c>
      <c r="B1807" t="s">
        <v>282</v>
      </c>
      <c r="C1807">
        <v>202511</v>
      </c>
      <c r="D1807">
        <v>6071101</v>
      </c>
      <c r="E1807">
        <v>22</v>
      </c>
      <c r="F1807">
        <v>28</v>
      </c>
      <c r="G1807">
        <v>50</v>
      </c>
    </row>
    <row r="1808" spans="1:7">
      <c r="A1808">
        <v>473504</v>
      </c>
      <c r="B1808" t="s">
        <v>282</v>
      </c>
      <c r="C1808">
        <v>202511</v>
      </c>
      <c r="D1808">
        <v>6071102</v>
      </c>
      <c r="E1808">
        <v>361601</v>
      </c>
      <c r="F1808">
        <v>781064</v>
      </c>
      <c r="G1808">
        <v>1142665</v>
      </c>
    </row>
    <row r="1809" spans="1:5">
      <c r="A1809">
        <v>473504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473504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473504</v>
      </c>
      <c r="B1811" t="s">
        <v>282</v>
      </c>
      <c r="C1811">
        <v>202511</v>
      </c>
      <c r="D1811">
        <v>7080201</v>
      </c>
      <c r="E1811">
        <v>2</v>
      </c>
    </row>
    <row r="1812" spans="1:5">
      <c r="A1812">
        <v>473504</v>
      </c>
      <c r="B1812" t="s">
        <v>282</v>
      </c>
      <c r="C1812">
        <v>202511</v>
      </c>
      <c r="D1812">
        <v>7080202</v>
      </c>
      <c r="E1812">
        <v>90247</v>
      </c>
    </row>
    <row r="1813" spans="1:5">
      <c r="A1813">
        <v>473504</v>
      </c>
      <c r="B1813" t="s">
        <v>282</v>
      </c>
      <c r="C1813">
        <v>202511</v>
      </c>
      <c r="D1813">
        <v>7080301</v>
      </c>
      <c r="E1813">
        <v>2</v>
      </c>
    </row>
    <row r="1814" spans="1:5">
      <c r="A1814">
        <v>473504</v>
      </c>
      <c r="B1814" t="s">
        <v>282</v>
      </c>
      <c r="C1814">
        <v>202511</v>
      </c>
      <c r="D1814">
        <v>7080302</v>
      </c>
      <c r="E1814">
        <v>60581</v>
      </c>
    </row>
    <row r="1815" spans="1:5">
      <c r="A1815">
        <v>473504</v>
      </c>
      <c r="B1815" t="s">
        <v>282</v>
      </c>
      <c r="C1815">
        <v>202511</v>
      </c>
      <c r="D1815">
        <v>7080401</v>
      </c>
      <c r="E1815">
        <v>7</v>
      </c>
    </row>
    <row r="1816" spans="1:5">
      <c r="A1816">
        <v>473504</v>
      </c>
      <c r="B1816" t="s">
        <v>282</v>
      </c>
      <c r="C1816">
        <v>202511</v>
      </c>
      <c r="D1816">
        <v>7080402</v>
      </c>
      <c r="E1816">
        <v>105774</v>
      </c>
    </row>
    <row r="1817" spans="1:5">
      <c r="A1817">
        <v>473504</v>
      </c>
      <c r="B1817" t="s">
        <v>282</v>
      </c>
      <c r="C1817">
        <v>202511</v>
      </c>
      <c r="D1817">
        <v>7080501</v>
      </c>
      <c r="E1817">
        <v>11</v>
      </c>
    </row>
    <row r="1818" spans="1:5">
      <c r="A1818">
        <v>473504</v>
      </c>
      <c r="B1818" t="s">
        <v>282</v>
      </c>
      <c r="C1818">
        <v>202511</v>
      </c>
      <c r="D1818">
        <v>7080502</v>
      </c>
      <c r="E1818">
        <v>256602</v>
      </c>
    </row>
    <row r="1819" spans="1:5">
      <c r="A1819">
        <v>473504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473504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473504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473504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473504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南風原町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4373</v>
      </c>
      <c r="D12" s="68"/>
      <c r="E12" s="68"/>
      <c r="F12" s="73"/>
      <c r="G12" s="74">
        <f>VLOOKUP($H12,原データ!$D$1:$R$2300,5,FALSE)</f>
        <v>4367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2736</v>
      </c>
      <c r="D13" s="68"/>
      <c r="E13" s="68"/>
      <c r="F13" s="430"/>
      <c r="G13" s="431">
        <f>VLOOKUP($H13,原データ!$D$1:$R$2300,5,FALSE)</f>
        <v>2758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1338</v>
      </c>
      <c r="D14" s="68"/>
      <c r="E14" s="68"/>
      <c r="F14" s="430"/>
      <c r="G14" s="431">
        <f>VLOOKUP($H14,原データ!$D$1:$R$2300,5,FALSE)</f>
        <v>1339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12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31</v>
      </c>
      <c r="D16" s="70"/>
      <c r="E16" s="70"/>
      <c r="F16" s="77"/>
      <c r="G16" s="78">
        <f>VLOOKUP($H16,原データ!$D$1:$R$2300,5,FALSE)</f>
        <v>31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8447</v>
      </c>
      <c r="D17" s="52">
        <f>VLOOKUP($H17,原データ!$D$1:$R$2300,3,FALSE)</f>
        <v>63</v>
      </c>
      <c r="E17" s="52">
        <f>VLOOKUP($H17,原データ!$D$1:$R$2300,4,FALSE)</f>
        <v>46</v>
      </c>
      <c r="F17" s="72"/>
      <c r="G17" s="71">
        <f>SUM(G12:G14)</f>
        <v>8464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8</v>
      </c>
      <c r="C22" s="53">
        <f>VLOOKUP($H22,原データ!$D$1:$R$2300,3,FALSE)</f>
        <v>0</v>
      </c>
      <c r="D22" s="53">
        <f>VLOOKUP($H22,原データ!$D$1:$R$2300,4,FALSE)</f>
        <v>50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63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16</v>
      </c>
      <c r="C24" s="53">
        <f>VLOOKUP($H24,原データ!$D$1:$R$2300,3,FALSE)</f>
        <v>0</v>
      </c>
      <c r="D24" s="53">
        <f>VLOOKUP($H24,原データ!$D$1:$R$2300,4,FALSE)</f>
        <v>30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3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47</v>
      </c>
      <c r="M15" s="63">
        <f>VLOOKUP($P15,原データ!$D$1:$R$2300,9,FALSE)</f>
        <v>47</v>
      </c>
      <c r="N15" s="64">
        <f t="shared" si="0"/>
        <v>51</v>
      </c>
      <c r="O15" s="65">
        <f t="shared" si="0"/>
        <v>51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2</v>
      </c>
      <c r="C16" s="61">
        <f>VLOOKUP($P16,原データ!$D$1:$R$2300,3,FALSE)</f>
        <v>2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33</v>
      </c>
      <c r="M17" s="63">
        <f>VLOOKUP($P17,原データ!$D$1:$R$2300,9,FALSE)</f>
        <v>33</v>
      </c>
      <c r="N17" s="64">
        <f t="shared" si="0"/>
        <v>42</v>
      </c>
      <c r="O17" s="65">
        <f t="shared" si="0"/>
        <v>42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63</v>
      </c>
      <c r="M19" s="63">
        <f>VLOOKUP($P19,原データ!$D$1:$R$2300,9,FALSE)</f>
        <v>63</v>
      </c>
      <c r="N19" s="64">
        <f t="shared" si="1"/>
        <v>74</v>
      </c>
      <c r="O19" s="65">
        <f t="shared" si="1"/>
        <v>74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25</v>
      </c>
      <c r="M21" s="63">
        <f>VLOOKUP($P21,原データ!$D$1:$R$2300,9,FALSE)</f>
        <v>25</v>
      </c>
      <c r="N21" s="64">
        <f t="shared" si="1"/>
        <v>26</v>
      </c>
      <c r="O21" s="65">
        <f t="shared" si="1"/>
        <v>26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473504</v>
      </c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南風原町</v>
      </c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473504</v>
      </c>
      <c r="K5" s="607">
        <f>様式1!F5</f>
        <v>473504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南風原町</v>
      </c>
      <c r="K6" s="609" t="str">
        <f>様式1!F6</f>
        <v>南風原町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473504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南風原町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105</v>
      </c>
      <c r="C12" s="61">
        <f>SUM(C13:C14)</f>
        <v>184</v>
      </c>
      <c r="D12" s="146">
        <f>SUM(B12:C12)</f>
        <v>289</v>
      </c>
      <c r="E12" s="147">
        <f t="shared" ref="E12:J12" si="0">SUM(E13:E14)</f>
        <v>0</v>
      </c>
      <c r="F12" s="148">
        <f t="shared" si="0"/>
        <v>218</v>
      </c>
      <c r="G12" s="148">
        <f t="shared" si="0"/>
        <v>246</v>
      </c>
      <c r="H12" s="148">
        <f t="shared" si="0"/>
        <v>209</v>
      </c>
      <c r="I12" s="148">
        <f t="shared" si="0"/>
        <v>231</v>
      </c>
      <c r="J12" s="61">
        <f t="shared" si="0"/>
        <v>142</v>
      </c>
      <c r="K12" s="146">
        <f>SUM(E12:J12)</f>
        <v>1046</v>
      </c>
      <c r="L12" s="149">
        <f>SUM(D12,K12)</f>
        <v>1335</v>
      </c>
      <c r="M12" s="150"/>
    </row>
    <row r="13" spans="1:14" ht="24.95" customHeight="1">
      <c r="A13" s="151" t="s">
        <v>97</v>
      </c>
      <c r="B13" s="152">
        <f>VLOOKUP($M13,原データ!$D$1:$R$2300,10,FALSE)</f>
        <v>24</v>
      </c>
      <c r="C13" s="153">
        <f>VLOOKUP($M13,原データ!$D$1:$R$2300,11,FALSE)</f>
        <v>36</v>
      </c>
      <c r="D13" s="154">
        <f>SUM(B13:C13)</f>
        <v>60</v>
      </c>
      <c r="E13" s="155">
        <f>VLOOKUP($M13,原データ!$D$1:$R$2300,2,FALSE)</f>
        <v>0</v>
      </c>
      <c r="F13" s="156">
        <f>VLOOKUP($M13,原データ!$D$1:$R$2300,3,FALSE)</f>
        <v>23</v>
      </c>
      <c r="G13" s="156">
        <f>VLOOKUP($M13,原データ!$D$1:$R$2300,4,FALSE)</f>
        <v>29</v>
      </c>
      <c r="H13" s="156">
        <f>VLOOKUP($M13,原データ!$D$1:$R$2300,5,FALSE)</f>
        <v>22</v>
      </c>
      <c r="I13" s="156">
        <f>VLOOKUP($M13,原データ!$D$1:$R$2300,6,FALSE)</f>
        <v>23</v>
      </c>
      <c r="J13" s="153">
        <f>VLOOKUP($M13,原データ!$D$1:$R$2300,7,FALSE)</f>
        <v>12</v>
      </c>
      <c r="K13" s="154">
        <f>SUM(E13:J13)</f>
        <v>109</v>
      </c>
      <c r="L13" s="157">
        <f>SUM(D13,K13)</f>
        <v>169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81</v>
      </c>
      <c r="C14" s="161">
        <f>VLOOKUP($M14,原データ!$D$1:$R$2300,11,FALSE)</f>
        <v>148</v>
      </c>
      <c r="D14" s="162">
        <f>SUM(B14:C14)</f>
        <v>229</v>
      </c>
      <c r="E14" s="163">
        <f>VLOOKUP($M14,原データ!$D$1:$R$2300,2,FALSE)</f>
        <v>0</v>
      </c>
      <c r="F14" s="164">
        <f>VLOOKUP($M14,原データ!$D$1:$R$2300,3,FALSE)</f>
        <v>195</v>
      </c>
      <c r="G14" s="164">
        <f>VLOOKUP($M14,原データ!$D$1:$R$2300,4,FALSE)</f>
        <v>217</v>
      </c>
      <c r="H14" s="164">
        <f>VLOOKUP($M14,原データ!$D$1:$R$2300,5,FALSE)</f>
        <v>187</v>
      </c>
      <c r="I14" s="164">
        <f>VLOOKUP($M14,原データ!$D$1:$R$2300,6,FALSE)</f>
        <v>208</v>
      </c>
      <c r="J14" s="161">
        <f>VLOOKUP($M14,原データ!$D$1:$R$2300,7,FALSE)</f>
        <v>130</v>
      </c>
      <c r="K14" s="162">
        <f>SUM(E14:J14)</f>
        <v>937</v>
      </c>
      <c r="L14" s="165">
        <f>SUM(D14,K14)</f>
        <v>1166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7</v>
      </c>
      <c r="D15" s="169">
        <f>SUM(B15:C15)</f>
        <v>9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7</v>
      </c>
      <c r="H15" s="171">
        <f>VLOOKUP($M15,原データ!$D$1:$R$2300,5,FALSE)</f>
        <v>10</v>
      </c>
      <c r="I15" s="171">
        <f>VLOOKUP($M15,原データ!$D$1:$R$2300,6,FALSE)</f>
        <v>3</v>
      </c>
      <c r="J15" s="168">
        <f>VLOOKUP($M15,原データ!$D$1:$R$2300,7,FALSE)</f>
        <v>9</v>
      </c>
      <c r="K15" s="169">
        <f>SUM(E15:J15)</f>
        <v>31</v>
      </c>
      <c r="L15" s="172">
        <f>SUM(D15,K15)</f>
        <v>40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107</v>
      </c>
      <c r="C16" s="175">
        <f>SUM(C12,C15)</f>
        <v>191</v>
      </c>
      <c r="D16" s="169">
        <f>SUM(B16:C16)</f>
        <v>298</v>
      </c>
      <c r="E16" s="174">
        <f t="shared" ref="E16:J16" si="1">SUM(E12,E15)</f>
        <v>0</v>
      </c>
      <c r="F16" s="176">
        <f t="shared" si="1"/>
        <v>220</v>
      </c>
      <c r="G16" s="176">
        <f t="shared" si="1"/>
        <v>253</v>
      </c>
      <c r="H16" s="176">
        <f t="shared" si="1"/>
        <v>219</v>
      </c>
      <c r="I16" s="176">
        <f t="shared" si="1"/>
        <v>234</v>
      </c>
      <c r="J16" s="175">
        <f t="shared" si="1"/>
        <v>151</v>
      </c>
      <c r="K16" s="169">
        <f>SUM(E16:J16)</f>
        <v>1077</v>
      </c>
      <c r="L16" s="172">
        <f>SUM(D16,K16)</f>
        <v>1375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51</v>
      </c>
      <c r="C21" s="168">
        <f t="shared" ref="C21:L21" si="2">O21+AB21</f>
        <v>118</v>
      </c>
      <c r="D21" s="169">
        <f t="shared" si="2"/>
        <v>169</v>
      </c>
      <c r="E21" s="179">
        <f t="shared" si="2"/>
        <v>0</v>
      </c>
      <c r="F21" s="180">
        <f t="shared" si="2"/>
        <v>169</v>
      </c>
      <c r="G21" s="180">
        <f t="shared" si="2"/>
        <v>203</v>
      </c>
      <c r="H21" s="180">
        <f t="shared" si="2"/>
        <v>142</v>
      </c>
      <c r="I21" s="180">
        <f t="shared" si="2"/>
        <v>125</v>
      </c>
      <c r="J21" s="181">
        <f t="shared" si="2"/>
        <v>66</v>
      </c>
      <c r="K21" s="169">
        <f t="shared" si="2"/>
        <v>705</v>
      </c>
      <c r="L21" s="172">
        <f t="shared" si="2"/>
        <v>874</v>
      </c>
      <c r="M21" s="111" t="s">
        <v>93</v>
      </c>
      <c r="N21" s="167">
        <f>VLOOKUP($Y21,原データ!$D$1:$R$2300,10,FALSE)</f>
        <v>51</v>
      </c>
      <c r="O21" s="168">
        <f>VLOOKUP($Y21,原データ!$D$1:$R$2300,11,FALSE)</f>
        <v>118</v>
      </c>
      <c r="P21" s="169">
        <f>SUM(N21:O21)</f>
        <v>169</v>
      </c>
      <c r="Q21" s="179">
        <f>VLOOKUP($Y21,原データ!$D$1:$R$2300,2,FALSE)</f>
        <v>0</v>
      </c>
      <c r="R21" s="180">
        <f>VLOOKUP($Y21,原データ!$D$1:$R$2300,3,FALSE)</f>
        <v>168</v>
      </c>
      <c r="S21" s="180">
        <f>VLOOKUP($Y21,原データ!$D$1:$R$2300,4,FALSE)</f>
        <v>203</v>
      </c>
      <c r="T21" s="180">
        <f>VLOOKUP($Y21,原データ!$D$1:$R$2300,5,FALSE)</f>
        <v>141</v>
      </c>
      <c r="U21" s="180">
        <f>VLOOKUP($Y21,原データ!$D$1:$R$2300,6,FALSE)</f>
        <v>124</v>
      </c>
      <c r="V21" s="181">
        <f>VLOOKUP($Y21,原データ!$D$1:$R$2300,7,FALSE)</f>
        <v>66</v>
      </c>
      <c r="W21" s="169">
        <f>SUM(Q21:V21)</f>
        <v>702</v>
      </c>
      <c r="X21" s="172">
        <f>SUM(P21,W21)</f>
        <v>871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3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3</v>
      </c>
      <c r="D22" s="169">
        <f t="shared" si="3"/>
        <v>6</v>
      </c>
      <c r="E22" s="179">
        <f t="shared" si="3"/>
        <v>0</v>
      </c>
      <c r="F22" s="180">
        <f t="shared" si="3"/>
        <v>4</v>
      </c>
      <c r="G22" s="180">
        <f t="shared" si="3"/>
        <v>6</v>
      </c>
      <c r="H22" s="180">
        <f t="shared" si="3"/>
        <v>7</v>
      </c>
      <c r="I22" s="180">
        <f t="shared" si="3"/>
        <v>3</v>
      </c>
      <c r="J22" s="181">
        <f t="shared" si="3"/>
        <v>7</v>
      </c>
      <c r="K22" s="169">
        <f t="shared" si="3"/>
        <v>27</v>
      </c>
      <c r="L22" s="172">
        <f t="shared" si="3"/>
        <v>33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2</v>
      </c>
      <c r="P22" s="169">
        <f>SUM(N22:O22)</f>
        <v>5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6</v>
      </c>
      <c r="T22" s="180">
        <f>VLOOKUP($Y22,原データ!$D$1:$R$2300,5,FALSE)</f>
        <v>7</v>
      </c>
      <c r="U22" s="180">
        <f>VLOOKUP($Y22,原データ!$D$1:$R$2300,6,FALSE)</f>
        <v>3</v>
      </c>
      <c r="V22" s="181">
        <f>VLOOKUP($Y22,原データ!$D$1:$R$2300,7,FALSE)</f>
        <v>7</v>
      </c>
      <c r="W22" s="169">
        <f>SUM(Q22:V22)</f>
        <v>27</v>
      </c>
      <c r="X22" s="172">
        <f>SUM(P22,W22)</f>
        <v>32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1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54</v>
      </c>
      <c r="C23" s="175">
        <f t="shared" si="3"/>
        <v>121</v>
      </c>
      <c r="D23" s="169">
        <f t="shared" si="3"/>
        <v>175</v>
      </c>
      <c r="E23" s="182">
        <f t="shared" si="3"/>
        <v>0</v>
      </c>
      <c r="F23" s="176">
        <f t="shared" si="3"/>
        <v>173</v>
      </c>
      <c r="G23" s="176">
        <f t="shared" si="3"/>
        <v>209</v>
      </c>
      <c r="H23" s="176">
        <f t="shared" si="3"/>
        <v>149</v>
      </c>
      <c r="I23" s="176">
        <f t="shared" si="3"/>
        <v>128</v>
      </c>
      <c r="J23" s="175">
        <f t="shared" si="3"/>
        <v>73</v>
      </c>
      <c r="K23" s="169">
        <f t="shared" si="3"/>
        <v>732</v>
      </c>
      <c r="L23" s="172">
        <f>X23+AK23</f>
        <v>907</v>
      </c>
      <c r="M23" s="173" t="s">
        <v>92</v>
      </c>
      <c r="N23" s="174">
        <f t="shared" ref="N23:W23" si="4">SUM(N21:N22)</f>
        <v>54</v>
      </c>
      <c r="O23" s="175">
        <f t="shared" si="4"/>
        <v>120</v>
      </c>
      <c r="P23" s="169">
        <f t="shared" si="4"/>
        <v>174</v>
      </c>
      <c r="Q23" s="182">
        <f t="shared" si="4"/>
        <v>0</v>
      </c>
      <c r="R23" s="176">
        <f t="shared" si="4"/>
        <v>172</v>
      </c>
      <c r="S23" s="176">
        <f t="shared" si="4"/>
        <v>209</v>
      </c>
      <c r="T23" s="176">
        <f t="shared" si="4"/>
        <v>148</v>
      </c>
      <c r="U23" s="176">
        <f t="shared" si="4"/>
        <v>127</v>
      </c>
      <c r="V23" s="175">
        <f t="shared" si="4"/>
        <v>73</v>
      </c>
      <c r="W23" s="169">
        <f t="shared" si="4"/>
        <v>729</v>
      </c>
      <c r="X23" s="172">
        <f>SUM(P23,W23)</f>
        <v>903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1</v>
      </c>
      <c r="AH23" s="176">
        <f t="shared" si="5"/>
        <v>1</v>
      </c>
      <c r="AI23" s="175">
        <f t="shared" si="5"/>
        <v>0</v>
      </c>
      <c r="AJ23" s="169">
        <f t="shared" si="5"/>
        <v>3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18</v>
      </c>
      <c r="H28" s="180">
        <f t="shared" si="6"/>
        <v>10</v>
      </c>
      <c r="I28" s="180">
        <f t="shared" si="6"/>
        <v>16</v>
      </c>
      <c r="J28" s="181">
        <f t="shared" si="6"/>
        <v>3</v>
      </c>
      <c r="K28" s="169">
        <f t="shared" si="6"/>
        <v>54</v>
      </c>
      <c r="L28" s="172">
        <f t="shared" si="6"/>
        <v>54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18</v>
      </c>
      <c r="T28" s="180">
        <f>VLOOKUP($Y28,原データ!$D$1:$R$2300,5,FALSE)</f>
        <v>10</v>
      </c>
      <c r="U28" s="180">
        <f>VLOOKUP($Y28,原データ!$D$1:$R$2300,6,FALSE)</f>
        <v>16</v>
      </c>
      <c r="V28" s="181">
        <f>VLOOKUP($Y28,原データ!$D$1:$R$2300,7,FALSE)</f>
        <v>3</v>
      </c>
      <c r="W28" s="169">
        <f>SUM(Q28:V28)</f>
        <v>54</v>
      </c>
      <c r="X28" s="172">
        <f>SUM(P28,W28)</f>
        <v>54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2</v>
      </c>
      <c r="I29" s="180">
        <f t="shared" si="6"/>
        <v>0</v>
      </c>
      <c r="J29" s="181">
        <f t="shared" si="6"/>
        <v>0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2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19</v>
      </c>
      <c r="H30" s="176">
        <f t="shared" si="6"/>
        <v>12</v>
      </c>
      <c r="I30" s="176">
        <f t="shared" si="6"/>
        <v>16</v>
      </c>
      <c r="J30" s="175">
        <f t="shared" si="6"/>
        <v>3</v>
      </c>
      <c r="K30" s="169">
        <f t="shared" si="6"/>
        <v>58</v>
      </c>
      <c r="L30" s="172">
        <f t="shared" si="6"/>
        <v>58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19</v>
      </c>
      <c r="T30" s="176">
        <f t="shared" si="7"/>
        <v>12</v>
      </c>
      <c r="U30" s="176">
        <f t="shared" si="7"/>
        <v>16</v>
      </c>
      <c r="V30" s="175">
        <f t="shared" si="7"/>
        <v>3</v>
      </c>
      <c r="W30" s="169">
        <f t="shared" si="7"/>
        <v>58</v>
      </c>
      <c r="X30" s="172">
        <f>SUM(P30,W30)</f>
        <v>58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14</v>
      </c>
      <c r="I35" s="189">
        <f t="shared" si="9"/>
        <v>26</v>
      </c>
      <c r="J35" s="186">
        <f t="shared" si="9"/>
        <v>27</v>
      </c>
      <c r="K35" s="187">
        <f t="shared" si="9"/>
        <v>69</v>
      </c>
      <c r="L35" s="190">
        <f t="shared" si="9"/>
        <v>69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14</v>
      </c>
      <c r="U35" s="189">
        <f t="shared" si="11"/>
        <v>26</v>
      </c>
      <c r="V35" s="186">
        <f t="shared" si="11"/>
        <v>27</v>
      </c>
      <c r="W35" s="187">
        <f t="shared" ref="W35:W43" si="12">SUM(Q35:V35)</f>
        <v>69</v>
      </c>
      <c r="X35" s="190">
        <f>P35+W35</f>
        <v>69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14</v>
      </c>
      <c r="I36" s="196">
        <f t="shared" ref="I36:I47" si="21">U36+AH36</f>
        <v>26</v>
      </c>
      <c r="J36" s="193">
        <f t="shared" ref="J36:J47" si="22">V36+AI36</f>
        <v>27</v>
      </c>
      <c r="K36" s="194">
        <f t="shared" ref="K36:K43" si="23">W36+AJ36</f>
        <v>69</v>
      </c>
      <c r="L36" s="197">
        <f t="shared" ref="L36:L43" si="24">X36+AK36</f>
        <v>69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14</v>
      </c>
      <c r="U36" s="196">
        <f>VLOOKUP($Y36,原データ!$D$1:$R$2300,6,FALSE)</f>
        <v>26</v>
      </c>
      <c r="V36" s="193">
        <f>VLOOKUP($Y36,原データ!$D$1:$R$2300,7,FALSE)</f>
        <v>27</v>
      </c>
      <c r="W36" s="194">
        <f t="shared" si="12"/>
        <v>69</v>
      </c>
      <c r="X36" s="197">
        <f>SUM(P36,W36)</f>
        <v>69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18</v>
      </c>
      <c r="H38" s="189">
        <f t="shared" si="20"/>
        <v>30</v>
      </c>
      <c r="I38" s="189">
        <f t="shared" si="21"/>
        <v>43</v>
      </c>
      <c r="J38" s="186">
        <f t="shared" si="22"/>
        <v>30</v>
      </c>
      <c r="K38" s="187">
        <f t="shared" si="23"/>
        <v>129</v>
      </c>
      <c r="L38" s="190">
        <f t="shared" si="24"/>
        <v>129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18</v>
      </c>
      <c r="T38" s="189">
        <f t="shared" si="26"/>
        <v>30</v>
      </c>
      <c r="U38" s="189">
        <f t="shared" si="26"/>
        <v>43</v>
      </c>
      <c r="V38" s="186">
        <f t="shared" si="26"/>
        <v>30</v>
      </c>
      <c r="W38" s="187">
        <f t="shared" si="12"/>
        <v>129</v>
      </c>
      <c r="X38" s="190">
        <f>P38+W38</f>
        <v>129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18</v>
      </c>
      <c r="H39" s="196">
        <f t="shared" si="20"/>
        <v>30</v>
      </c>
      <c r="I39" s="196">
        <f t="shared" si="21"/>
        <v>43</v>
      </c>
      <c r="J39" s="193">
        <f t="shared" si="22"/>
        <v>29</v>
      </c>
      <c r="K39" s="194">
        <f t="shared" si="23"/>
        <v>128</v>
      </c>
      <c r="L39" s="197">
        <f t="shared" si="24"/>
        <v>128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18</v>
      </c>
      <c r="T39" s="196">
        <f>VLOOKUP($Y39,原データ!$D$1:$R$2300,5,FALSE)</f>
        <v>30</v>
      </c>
      <c r="U39" s="196">
        <f>VLOOKUP($Y39,原データ!$D$1:$R$2300,6,FALSE)</f>
        <v>43</v>
      </c>
      <c r="V39" s="193">
        <f>VLOOKUP($Y39,原データ!$D$1:$R$2300,7,FALSE)</f>
        <v>29</v>
      </c>
      <c r="W39" s="194">
        <f t="shared" si="12"/>
        <v>128</v>
      </c>
      <c r="X39" s="197">
        <f>SUM(P39,W39)</f>
        <v>128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6</v>
      </c>
      <c r="J44" s="186">
        <f t="shared" si="29"/>
        <v>5</v>
      </c>
      <c r="K44" s="187">
        <f t="shared" si="29"/>
        <v>14</v>
      </c>
      <c r="L44" s="190">
        <f t="shared" si="29"/>
        <v>14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6</v>
      </c>
      <c r="V44" s="186">
        <f t="shared" si="30"/>
        <v>5</v>
      </c>
      <c r="W44" s="187">
        <f>SUM(Q44:V44)</f>
        <v>14</v>
      </c>
      <c r="X44" s="190">
        <f>P44+W44</f>
        <v>14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6</v>
      </c>
      <c r="J45" s="193">
        <f t="shared" si="29"/>
        <v>5</v>
      </c>
      <c r="K45" s="194">
        <f t="shared" si="29"/>
        <v>14</v>
      </c>
      <c r="L45" s="197">
        <f t="shared" si="29"/>
        <v>14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6</v>
      </c>
      <c r="V45" s="193">
        <f>VLOOKUP($Y45,原データ!$D$1:$R$2300,7,FALSE)</f>
        <v>5</v>
      </c>
      <c r="W45" s="194">
        <f>SUM(Q45:V45)</f>
        <v>14</v>
      </c>
      <c r="X45" s="197">
        <f>SUM(P45,W45)</f>
        <v>14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20</v>
      </c>
      <c r="H47" s="210">
        <f t="shared" si="20"/>
        <v>46</v>
      </c>
      <c r="I47" s="210">
        <f t="shared" si="21"/>
        <v>75</v>
      </c>
      <c r="J47" s="207">
        <f t="shared" si="22"/>
        <v>62</v>
      </c>
      <c r="K47" s="208">
        <f>W47+AJ47</f>
        <v>212</v>
      </c>
      <c r="L47" s="211">
        <f>X47+AK47</f>
        <v>212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20</v>
      </c>
      <c r="T47" s="210">
        <f>T35+T38+T41+T44</f>
        <v>46</v>
      </c>
      <c r="U47" s="210">
        <f t="shared" si="32"/>
        <v>75</v>
      </c>
      <c r="V47" s="207">
        <f t="shared" si="32"/>
        <v>62</v>
      </c>
      <c r="W47" s="208">
        <f t="shared" si="32"/>
        <v>212</v>
      </c>
      <c r="X47" s="211">
        <f t="shared" si="32"/>
        <v>212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65</v>
      </c>
      <c r="E8" s="312">
        <f t="shared" ref="E8:E49" si="0">S8+AH8</f>
        <v>161</v>
      </c>
      <c r="F8" s="313">
        <f t="shared" ref="F8:F49" si="1">T8+AI8</f>
        <v>226</v>
      </c>
      <c r="G8" s="314">
        <f t="shared" ref="G8:G49" si="2">U8+AJ8</f>
        <v>0</v>
      </c>
      <c r="H8" s="315">
        <f t="shared" ref="H8:H49" si="3">V8+AK8</f>
        <v>330</v>
      </c>
      <c r="I8" s="315">
        <f t="shared" ref="I8:I49" si="4">W8+AL8</f>
        <v>438</v>
      </c>
      <c r="J8" s="315">
        <f t="shared" ref="J8:J49" si="5">X8+AM8</f>
        <v>352</v>
      </c>
      <c r="K8" s="315">
        <f t="shared" ref="K8:K49" si="6">Y8+AN8</f>
        <v>347</v>
      </c>
      <c r="L8" s="312">
        <f t="shared" ref="L8:L49" si="7">Z8+AO8</f>
        <v>255</v>
      </c>
      <c r="M8" s="313">
        <f t="shared" ref="M8:M49" si="8">AA8+AP8</f>
        <v>1722</v>
      </c>
      <c r="N8" s="316">
        <f t="shared" ref="N8:N49" si="9">AB8+AQ8</f>
        <v>1948</v>
      </c>
      <c r="O8" s="659" t="str">
        <f>A8</f>
        <v>居宅（介護予防）サービス</v>
      </c>
      <c r="P8" s="660"/>
      <c r="Q8" s="660"/>
      <c r="R8" s="311">
        <f>SUM(R9,R15,R18,R23,R27,R28)</f>
        <v>64</v>
      </c>
      <c r="S8" s="311">
        <f>SUM(S9,S15,S18,S23,S27,S28)</f>
        <v>159</v>
      </c>
      <c r="T8" s="313">
        <f t="shared" ref="T8:T49" si="10">SUM(R8:S8)</f>
        <v>223</v>
      </c>
      <c r="U8" s="314">
        <f t="shared" ref="U8:Z8" si="11">SUM(U9,U15,U18,U23,U27,U28)</f>
        <v>0</v>
      </c>
      <c r="V8" s="314">
        <f t="shared" si="11"/>
        <v>328</v>
      </c>
      <c r="W8" s="314">
        <f t="shared" si="11"/>
        <v>435</v>
      </c>
      <c r="X8" s="314">
        <f t="shared" si="11"/>
        <v>350</v>
      </c>
      <c r="Y8" s="314">
        <f t="shared" si="11"/>
        <v>344</v>
      </c>
      <c r="Z8" s="314">
        <f t="shared" si="11"/>
        <v>255</v>
      </c>
      <c r="AA8" s="313">
        <f>SUM(U8:Z8)</f>
        <v>1712</v>
      </c>
      <c r="AB8" s="316">
        <f t="shared" ref="AB8:AB47" si="12">SUM(AA8,T8)</f>
        <v>1935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3</v>
      </c>
      <c r="AM8" s="314">
        <f t="shared" si="13"/>
        <v>2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10</v>
      </c>
      <c r="AQ8" s="316">
        <f t="shared" ref="AQ8:AQ49" si="15">SUM(AP8,AI8)</f>
        <v>13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12</v>
      </c>
      <c r="E9" s="225">
        <f t="shared" si="0"/>
        <v>27</v>
      </c>
      <c r="F9" s="422">
        <f t="shared" si="1"/>
        <v>39</v>
      </c>
      <c r="G9" s="226">
        <f t="shared" si="2"/>
        <v>0</v>
      </c>
      <c r="H9" s="227">
        <f t="shared" si="3"/>
        <v>78</v>
      </c>
      <c r="I9" s="227">
        <f t="shared" si="4"/>
        <v>130</v>
      </c>
      <c r="J9" s="227">
        <f t="shared" si="5"/>
        <v>91</v>
      </c>
      <c r="K9" s="227">
        <f t="shared" si="6"/>
        <v>136</v>
      </c>
      <c r="L9" s="225">
        <f t="shared" si="7"/>
        <v>144</v>
      </c>
      <c r="M9" s="422">
        <f t="shared" si="8"/>
        <v>579</v>
      </c>
      <c r="N9" s="318">
        <f t="shared" si="9"/>
        <v>618</v>
      </c>
      <c r="O9" s="665"/>
      <c r="P9" s="661" t="str">
        <f>B9</f>
        <v>訪問サービス</v>
      </c>
      <c r="Q9" s="661"/>
      <c r="R9" s="224">
        <f>SUM(R10:R14)</f>
        <v>12</v>
      </c>
      <c r="S9" s="225">
        <f>SUM(S10:S14)</f>
        <v>27</v>
      </c>
      <c r="T9" s="422">
        <f>SUM(R9:S9)</f>
        <v>39</v>
      </c>
      <c r="U9" s="226">
        <f t="shared" ref="U9:Z9" si="17">SUM(U10:U14)</f>
        <v>0</v>
      </c>
      <c r="V9" s="227">
        <f t="shared" si="17"/>
        <v>78</v>
      </c>
      <c r="W9" s="227">
        <f t="shared" si="17"/>
        <v>130</v>
      </c>
      <c r="X9" s="227">
        <f t="shared" si="17"/>
        <v>91</v>
      </c>
      <c r="Y9" s="227">
        <f t="shared" si="17"/>
        <v>136</v>
      </c>
      <c r="Z9" s="225">
        <f t="shared" si="17"/>
        <v>144</v>
      </c>
      <c r="AA9" s="422">
        <f t="shared" ref="AA9:AA47" si="18">SUM(U9:Z9)</f>
        <v>579</v>
      </c>
      <c r="AB9" s="318">
        <f t="shared" si="12"/>
        <v>618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34</v>
      </c>
      <c r="I10" s="156">
        <f t="shared" si="4"/>
        <v>43</v>
      </c>
      <c r="J10" s="156">
        <f t="shared" si="5"/>
        <v>25</v>
      </c>
      <c r="K10" s="156">
        <f t="shared" si="6"/>
        <v>35</v>
      </c>
      <c r="L10" s="153">
        <f t="shared" si="7"/>
        <v>42</v>
      </c>
      <c r="M10" s="423">
        <f t="shared" si="8"/>
        <v>179</v>
      </c>
      <c r="N10" s="319">
        <f t="shared" si="9"/>
        <v>179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34</v>
      </c>
      <c r="W10" s="156">
        <f>VLOOKUP($AC10,原データ!$D$1:$R$2300,5,FALSE)</f>
        <v>43</v>
      </c>
      <c r="X10" s="156">
        <f>VLOOKUP($AC10,原データ!$D$1:$R$2300,6,FALSE)</f>
        <v>25</v>
      </c>
      <c r="Y10" s="156">
        <f>VLOOKUP($AC10,原データ!$D$1:$R$2300,7,FALSE)</f>
        <v>35</v>
      </c>
      <c r="Z10" s="153">
        <f>VLOOKUP($AC10,原データ!$D$1:$R$2300,8,FALSE)</f>
        <v>42</v>
      </c>
      <c r="AA10" s="423">
        <f t="shared" si="18"/>
        <v>179</v>
      </c>
      <c r="AB10" s="319">
        <f t="shared" si="12"/>
        <v>179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5</v>
      </c>
      <c r="M11" s="423">
        <f t="shared" si="8"/>
        <v>5</v>
      </c>
      <c r="N11" s="319">
        <f t="shared" si="9"/>
        <v>5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5</v>
      </c>
      <c r="AA11" s="423">
        <f t="shared" si="18"/>
        <v>5</v>
      </c>
      <c r="AB11" s="319">
        <f t="shared" si="12"/>
        <v>5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7</v>
      </c>
      <c r="E12" s="153">
        <f t="shared" si="0"/>
        <v>17</v>
      </c>
      <c r="F12" s="423">
        <f t="shared" si="1"/>
        <v>24</v>
      </c>
      <c r="G12" s="155">
        <f t="shared" si="2"/>
        <v>0</v>
      </c>
      <c r="H12" s="156">
        <f t="shared" si="3"/>
        <v>21</v>
      </c>
      <c r="I12" s="156">
        <f t="shared" si="4"/>
        <v>29</v>
      </c>
      <c r="J12" s="156">
        <f t="shared" si="5"/>
        <v>14</v>
      </c>
      <c r="K12" s="156">
        <f t="shared" si="6"/>
        <v>26</v>
      </c>
      <c r="L12" s="153">
        <f t="shared" si="7"/>
        <v>26</v>
      </c>
      <c r="M12" s="423">
        <f t="shared" si="8"/>
        <v>116</v>
      </c>
      <c r="N12" s="319">
        <f t="shared" si="9"/>
        <v>140</v>
      </c>
      <c r="O12" s="665"/>
      <c r="P12" s="663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17</v>
      </c>
      <c r="T12" s="423">
        <f t="shared" si="10"/>
        <v>24</v>
      </c>
      <c r="U12" s="155">
        <f>VLOOKUP($AC12,原データ!$D$1:$R$2300,3,FALSE)</f>
        <v>0</v>
      </c>
      <c r="V12" s="156">
        <f>VLOOKUP($AC12,原データ!$D$1:$R$2300,4,FALSE)</f>
        <v>21</v>
      </c>
      <c r="W12" s="156">
        <f>VLOOKUP($AC12,原データ!$D$1:$R$2300,5,FALSE)</f>
        <v>29</v>
      </c>
      <c r="X12" s="156">
        <f>VLOOKUP($AC12,原データ!$D$1:$R$2300,6,FALSE)</f>
        <v>14</v>
      </c>
      <c r="Y12" s="156">
        <f>VLOOKUP($AC12,原データ!$D$1:$R$2300,7,FALSE)</f>
        <v>26</v>
      </c>
      <c r="Z12" s="153">
        <f>VLOOKUP($AC12,原データ!$D$1:$R$2300,8,FALSE)</f>
        <v>26</v>
      </c>
      <c r="AA12" s="423">
        <f t="shared" si="18"/>
        <v>116</v>
      </c>
      <c r="AB12" s="319">
        <f t="shared" si="12"/>
        <v>140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4</v>
      </c>
      <c r="E13" s="153">
        <f t="shared" si="0"/>
        <v>10</v>
      </c>
      <c r="F13" s="423">
        <f t="shared" si="1"/>
        <v>14</v>
      </c>
      <c r="G13" s="155">
        <f t="shared" si="2"/>
        <v>0</v>
      </c>
      <c r="H13" s="156">
        <f t="shared" si="3"/>
        <v>2</v>
      </c>
      <c r="I13" s="156">
        <f t="shared" si="4"/>
        <v>6</v>
      </c>
      <c r="J13" s="156">
        <f t="shared" si="5"/>
        <v>0</v>
      </c>
      <c r="K13" s="156">
        <f t="shared" si="6"/>
        <v>2</v>
      </c>
      <c r="L13" s="153">
        <f t="shared" si="7"/>
        <v>2</v>
      </c>
      <c r="M13" s="423">
        <f t="shared" si="8"/>
        <v>12</v>
      </c>
      <c r="N13" s="319">
        <f t="shared" si="9"/>
        <v>26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10</v>
      </c>
      <c r="T13" s="423">
        <f t="shared" si="10"/>
        <v>14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6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2</v>
      </c>
      <c r="AA13" s="423">
        <f t="shared" si="18"/>
        <v>12</v>
      </c>
      <c r="AB13" s="319">
        <f t="shared" si="12"/>
        <v>26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21</v>
      </c>
      <c r="I14" s="164">
        <f t="shared" si="4"/>
        <v>52</v>
      </c>
      <c r="J14" s="164">
        <f t="shared" si="5"/>
        <v>52</v>
      </c>
      <c r="K14" s="164">
        <f t="shared" si="6"/>
        <v>73</v>
      </c>
      <c r="L14" s="161">
        <f t="shared" si="7"/>
        <v>69</v>
      </c>
      <c r="M14" s="424">
        <f t="shared" si="8"/>
        <v>267</v>
      </c>
      <c r="N14" s="320">
        <f t="shared" si="9"/>
        <v>268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21</v>
      </c>
      <c r="W14" s="164">
        <f>VLOOKUP($AC14,原データ!$D$1:$R$2300,5,FALSE)</f>
        <v>52</v>
      </c>
      <c r="X14" s="164">
        <f>VLOOKUP($AC14,原データ!$D$1:$R$2300,6,FALSE)</f>
        <v>52</v>
      </c>
      <c r="Y14" s="164">
        <f>VLOOKUP($AC14,原データ!$D$1:$R$2300,7,FALSE)</f>
        <v>73</v>
      </c>
      <c r="Z14" s="161">
        <f>VLOOKUP($AC14,原データ!$D$1:$R$2300,8,FALSE)</f>
        <v>69</v>
      </c>
      <c r="AA14" s="424">
        <f t="shared" si="18"/>
        <v>267</v>
      </c>
      <c r="AB14" s="320">
        <f t="shared" si="12"/>
        <v>268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15</v>
      </c>
      <c r="E15" s="225">
        <f t="shared" si="0"/>
        <v>35</v>
      </c>
      <c r="F15" s="422">
        <f t="shared" si="1"/>
        <v>50</v>
      </c>
      <c r="G15" s="226">
        <f t="shared" si="2"/>
        <v>0</v>
      </c>
      <c r="H15" s="227">
        <f t="shared" si="3"/>
        <v>154</v>
      </c>
      <c r="I15" s="227">
        <f t="shared" si="4"/>
        <v>148</v>
      </c>
      <c r="J15" s="227">
        <f t="shared" si="5"/>
        <v>123</v>
      </c>
      <c r="K15" s="227">
        <f t="shared" si="6"/>
        <v>74</v>
      </c>
      <c r="L15" s="225">
        <f t="shared" si="7"/>
        <v>35</v>
      </c>
      <c r="M15" s="422">
        <f t="shared" si="8"/>
        <v>534</v>
      </c>
      <c r="N15" s="318">
        <f t="shared" si="9"/>
        <v>584</v>
      </c>
      <c r="O15" s="665"/>
      <c r="P15" s="661" t="s">
        <v>131</v>
      </c>
      <c r="Q15" s="661"/>
      <c r="R15" s="224">
        <f>SUM(R16:R17)</f>
        <v>15</v>
      </c>
      <c r="S15" s="225">
        <f>SUM(S16:S17)</f>
        <v>35</v>
      </c>
      <c r="T15" s="422">
        <f t="shared" si="10"/>
        <v>50</v>
      </c>
      <c r="U15" s="226">
        <f t="shared" ref="U15:Z15" si="21">SUM(U16:U17)</f>
        <v>0</v>
      </c>
      <c r="V15" s="227">
        <f t="shared" si="21"/>
        <v>154</v>
      </c>
      <c r="W15" s="227">
        <f t="shared" si="21"/>
        <v>148</v>
      </c>
      <c r="X15" s="227">
        <f t="shared" si="21"/>
        <v>123</v>
      </c>
      <c r="Y15" s="227">
        <f t="shared" si="21"/>
        <v>74</v>
      </c>
      <c r="Z15" s="225">
        <f t="shared" si="21"/>
        <v>35</v>
      </c>
      <c r="AA15" s="422">
        <f t="shared" si="18"/>
        <v>534</v>
      </c>
      <c r="AB15" s="318">
        <f t="shared" si="12"/>
        <v>584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117</v>
      </c>
      <c r="I16" s="156">
        <f t="shared" si="4"/>
        <v>107</v>
      </c>
      <c r="J16" s="156">
        <f t="shared" si="5"/>
        <v>90</v>
      </c>
      <c r="K16" s="156">
        <f t="shared" si="6"/>
        <v>59</v>
      </c>
      <c r="L16" s="153">
        <f t="shared" si="7"/>
        <v>29</v>
      </c>
      <c r="M16" s="423">
        <f t="shared" si="8"/>
        <v>402</v>
      </c>
      <c r="N16" s="319">
        <f t="shared" si="9"/>
        <v>402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117</v>
      </c>
      <c r="W16" s="156">
        <f>VLOOKUP($AC16,原データ!$D$1:$R$2300,5,FALSE)</f>
        <v>107</v>
      </c>
      <c r="X16" s="156">
        <f>VLOOKUP($AC16,原データ!$D$1:$R$2300,6,FALSE)</f>
        <v>90</v>
      </c>
      <c r="Y16" s="156">
        <f>VLOOKUP($AC16,原データ!$D$1:$R$2300,7,FALSE)</f>
        <v>59</v>
      </c>
      <c r="Z16" s="153">
        <f>VLOOKUP($AC16,原データ!$D$1:$R$2300,8,FALSE)</f>
        <v>29</v>
      </c>
      <c r="AA16" s="423">
        <f t="shared" si="18"/>
        <v>402</v>
      </c>
      <c r="AB16" s="319">
        <f t="shared" si="12"/>
        <v>402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15</v>
      </c>
      <c r="E17" s="161">
        <f t="shared" si="0"/>
        <v>35</v>
      </c>
      <c r="F17" s="424">
        <f t="shared" si="1"/>
        <v>50</v>
      </c>
      <c r="G17" s="163">
        <f t="shared" si="2"/>
        <v>0</v>
      </c>
      <c r="H17" s="164">
        <f t="shared" si="3"/>
        <v>37</v>
      </c>
      <c r="I17" s="164">
        <f t="shared" si="4"/>
        <v>41</v>
      </c>
      <c r="J17" s="164">
        <f t="shared" si="5"/>
        <v>33</v>
      </c>
      <c r="K17" s="164">
        <f t="shared" si="6"/>
        <v>15</v>
      </c>
      <c r="L17" s="161">
        <f t="shared" si="7"/>
        <v>6</v>
      </c>
      <c r="M17" s="424">
        <f t="shared" si="8"/>
        <v>132</v>
      </c>
      <c r="N17" s="320">
        <f t="shared" si="9"/>
        <v>182</v>
      </c>
      <c r="O17" s="665"/>
      <c r="P17" s="663"/>
      <c r="Q17" s="230" t="s">
        <v>133</v>
      </c>
      <c r="R17" s="160">
        <f>VLOOKUP($AC17,原データ!$D$1:$R$2300,10,FALSE)</f>
        <v>15</v>
      </c>
      <c r="S17" s="161">
        <f>VLOOKUP($AC17,原データ!$D$1:$R$2300,11,FALSE)</f>
        <v>35</v>
      </c>
      <c r="T17" s="424">
        <f t="shared" si="10"/>
        <v>50</v>
      </c>
      <c r="U17" s="163">
        <f>VLOOKUP($AC17,原データ!$D$1:$R$2300,3,FALSE)</f>
        <v>0</v>
      </c>
      <c r="V17" s="164">
        <f>VLOOKUP($AC17,原データ!$D$1:$R$2300,4,FALSE)</f>
        <v>37</v>
      </c>
      <c r="W17" s="164">
        <f>VLOOKUP($AC17,原データ!$D$1:$R$2300,5,FALSE)</f>
        <v>41</v>
      </c>
      <c r="X17" s="164">
        <f>VLOOKUP($AC17,原データ!$D$1:$R$2300,6,FALSE)</f>
        <v>33</v>
      </c>
      <c r="Y17" s="164">
        <f>VLOOKUP($AC17,原データ!$D$1:$R$2300,7,FALSE)</f>
        <v>15</v>
      </c>
      <c r="Z17" s="161">
        <f>VLOOKUP($AC17,原データ!$D$1:$R$2300,8,FALSE)</f>
        <v>6</v>
      </c>
      <c r="AA17" s="424">
        <f t="shared" si="18"/>
        <v>132</v>
      </c>
      <c r="AB17" s="320">
        <f t="shared" si="12"/>
        <v>182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3</v>
      </c>
      <c r="F18" s="422">
        <f t="shared" si="1"/>
        <v>4</v>
      </c>
      <c r="G18" s="226">
        <f t="shared" si="2"/>
        <v>0</v>
      </c>
      <c r="H18" s="227">
        <f t="shared" si="3"/>
        <v>6</v>
      </c>
      <c r="I18" s="227">
        <f t="shared" si="4"/>
        <v>11</v>
      </c>
      <c r="J18" s="227">
        <f t="shared" si="5"/>
        <v>10</v>
      </c>
      <c r="K18" s="227">
        <f t="shared" si="6"/>
        <v>14</v>
      </c>
      <c r="L18" s="225">
        <f t="shared" si="7"/>
        <v>6</v>
      </c>
      <c r="M18" s="422">
        <f t="shared" si="8"/>
        <v>47</v>
      </c>
      <c r="N18" s="318">
        <f>AB18+AQ18</f>
        <v>51</v>
      </c>
      <c r="O18" s="665"/>
      <c r="P18" s="661" t="s">
        <v>134</v>
      </c>
      <c r="Q18" s="661"/>
      <c r="R18" s="224">
        <f>SUM(R19:R22)</f>
        <v>1</v>
      </c>
      <c r="S18" s="225">
        <f>SUM(S19:S22)</f>
        <v>3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11</v>
      </c>
      <c r="X18" s="227">
        <f t="shared" si="23"/>
        <v>10</v>
      </c>
      <c r="Y18" s="227">
        <f t="shared" si="23"/>
        <v>14</v>
      </c>
      <c r="Z18" s="227">
        <f t="shared" si="23"/>
        <v>6</v>
      </c>
      <c r="AA18" s="422">
        <f>SUM(U18:Z18)</f>
        <v>47</v>
      </c>
      <c r="AB18" s="318">
        <f>SUM(AA18,T18)</f>
        <v>51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3</v>
      </c>
      <c r="F19" s="423">
        <f t="shared" si="1"/>
        <v>4</v>
      </c>
      <c r="G19" s="155">
        <f t="shared" si="2"/>
        <v>0</v>
      </c>
      <c r="H19" s="156">
        <f t="shared" si="3"/>
        <v>6</v>
      </c>
      <c r="I19" s="156">
        <f t="shared" si="4"/>
        <v>9</v>
      </c>
      <c r="J19" s="156">
        <f t="shared" si="5"/>
        <v>8</v>
      </c>
      <c r="K19" s="156">
        <f t="shared" si="6"/>
        <v>12</v>
      </c>
      <c r="L19" s="153">
        <f t="shared" si="7"/>
        <v>6</v>
      </c>
      <c r="M19" s="423">
        <f t="shared" si="8"/>
        <v>41</v>
      </c>
      <c r="N19" s="319">
        <f t="shared" si="9"/>
        <v>45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3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9</v>
      </c>
      <c r="X19" s="156">
        <f>VLOOKUP($AC19,原データ!$D$1:$R$2300,6,FALSE)</f>
        <v>8</v>
      </c>
      <c r="Y19" s="156">
        <f>VLOOKUP($AC19,原データ!$D$1:$R$2300,7,FALSE)</f>
        <v>12</v>
      </c>
      <c r="Z19" s="153">
        <f>VLOOKUP($AC19,原データ!$D$1:$R$2300,8,FALSE)</f>
        <v>6</v>
      </c>
      <c r="AA19" s="423">
        <f t="shared" si="18"/>
        <v>41</v>
      </c>
      <c r="AB19" s="319">
        <f t="shared" si="12"/>
        <v>45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2</v>
      </c>
      <c r="K20" s="156">
        <f t="shared" si="6"/>
        <v>2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37</v>
      </c>
      <c r="E23" s="225">
        <f t="shared" si="0"/>
        <v>96</v>
      </c>
      <c r="F23" s="422">
        <f t="shared" si="1"/>
        <v>133</v>
      </c>
      <c r="G23" s="226">
        <f t="shared" si="2"/>
        <v>0</v>
      </c>
      <c r="H23" s="227">
        <f t="shared" si="3"/>
        <v>88</v>
      </c>
      <c r="I23" s="227">
        <f t="shared" si="4"/>
        <v>128</v>
      </c>
      <c r="J23" s="227">
        <f t="shared" si="5"/>
        <v>115</v>
      </c>
      <c r="K23" s="227">
        <f t="shared" si="6"/>
        <v>109</v>
      </c>
      <c r="L23" s="225">
        <f t="shared" si="7"/>
        <v>63</v>
      </c>
      <c r="M23" s="422">
        <f t="shared" si="8"/>
        <v>503</v>
      </c>
      <c r="N23" s="318">
        <f t="shared" si="9"/>
        <v>636</v>
      </c>
      <c r="O23" s="665"/>
      <c r="P23" s="661" t="s">
        <v>137</v>
      </c>
      <c r="Q23" s="661"/>
      <c r="R23" s="224">
        <f>SUM(R24:R26)</f>
        <v>36</v>
      </c>
      <c r="S23" s="225">
        <f>SUM(S24:S26)</f>
        <v>94</v>
      </c>
      <c r="T23" s="422">
        <f t="shared" si="10"/>
        <v>130</v>
      </c>
      <c r="U23" s="226">
        <f t="shared" ref="U23:Z23" si="26">SUM(U24:U26)</f>
        <v>0</v>
      </c>
      <c r="V23" s="227">
        <f t="shared" si="26"/>
        <v>86</v>
      </c>
      <c r="W23" s="227">
        <f t="shared" si="26"/>
        <v>125</v>
      </c>
      <c r="X23" s="227">
        <f t="shared" si="26"/>
        <v>113</v>
      </c>
      <c r="Y23" s="227">
        <f t="shared" si="26"/>
        <v>106</v>
      </c>
      <c r="Z23" s="225">
        <f t="shared" si="26"/>
        <v>63</v>
      </c>
      <c r="AA23" s="422">
        <f t="shared" si="18"/>
        <v>493</v>
      </c>
      <c r="AB23" s="318">
        <f t="shared" si="12"/>
        <v>623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2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3</v>
      </c>
      <c r="AM23" s="227">
        <f t="shared" si="27"/>
        <v>2</v>
      </c>
      <c r="AN23" s="227">
        <f t="shared" si="27"/>
        <v>3</v>
      </c>
      <c r="AO23" s="225">
        <f t="shared" si="27"/>
        <v>0</v>
      </c>
      <c r="AP23" s="422">
        <f t="shared" si="14"/>
        <v>10</v>
      </c>
      <c r="AQ23" s="318">
        <f t="shared" si="15"/>
        <v>13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36</v>
      </c>
      <c r="E24" s="153">
        <f t="shared" si="0"/>
        <v>94</v>
      </c>
      <c r="F24" s="423">
        <f t="shared" si="1"/>
        <v>130</v>
      </c>
      <c r="G24" s="155">
        <f t="shared" si="2"/>
        <v>0</v>
      </c>
      <c r="H24" s="156">
        <f t="shared" si="3"/>
        <v>86</v>
      </c>
      <c r="I24" s="156">
        <f t="shared" si="4"/>
        <v>125</v>
      </c>
      <c r="J24" s="156">
        <f t="shared" si="5"/>
        <v>113</v>
      </c>
      <c r="K24" s="156">
        <f t="shared" si="6"/>
        <v>106</v>
      </c>
      <c r="L24" s="153">
        <f t="shared" si="7"/>
        <v>63</v>
      </c>
      <c r="M24" s="423">
        <f t="shared" si="8"/>
        <v>493</v>
      </c>
      <c r="N24" s="319">
        <f t="shared" si="9"/>
        <v>623</v>
      </c>
      <c r="O24" s="665"/>
      <c r="P24" s="662"/>
      <c r="Q24" s="229" t="s">
        <v>138</v>
      </c>
      <c r="R24" s="152">
        <f>VLOOKUP($AC24,原データ!$D$1:$R$2300,10,FALSE)</f>
        <v>36</v>
      </c>
      <c r="S24" s="153">
        <f>VLOOKUP($AC24,原データ!$D$1:$R$2300,11,FALSE)</f>
        <v>94</v>
      </c>
      <c r="T24" s="423">
        <f t="shared" si="10"/>
        <v>130</v>
      </c>
      <c r="U24" s="155">
        <f>VLOOKUP($AC24,原データ!$D$1:$R$2300,3,FALSE)</f>
        <v>0</v>
      </c>
      <c r="V24" s="156">
        <f>VLOOKUP($AC24,原データ!$D$1:$R$2300,4,FALSE)</f>
        <v>86</v>
      </c>
      <c r="W24" s="156">
        <f>VLOOKUP($AC24,原データ!$D$1:$R$2300,5,FALSE)</f>
        <v>125</v>
      </c>
      <c r="X24" s="156">
        <f>VLOOKUP($AC24,原データ!$D$1:$R$2300,6,FALSE)</f>
        <v>113</v>
      </c>
      <c r="Y24" s="156">
        <f>VLOOKUP($AC24,原データ!$D$1:$R$2300,7,FALSE)</f>
        <v>106</v>
      </c>
      <c r="Z24" s="153">
        <f>VLOOKUP($AC24,原データ!$D$1:$R$2300,8,FALSE)</f>
        <v>63</v>
      </c>
      <c r="AA24" s="423">
        <f t="shared" si="18"/>
        <v>493</v>
      </c>
      <c r="AB24" s="319">
        <f t="shared" si="12"/>
        <v>623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2</v>
      </c>
      <c r="K25" s="156">
        <f t="shared" si="6"/>
        <v>2</v>
      </c>
      <c r="L25" s="153">
        <f t="shared" si="7"/>
        <v>0</v>
      </c>
      <c r="M25" s="423">
        <f t="shared" si="8"/>
        <v>6</v>
      </c>
      <c r="N25" s="319">
        <f t="shared" si="9"/>
        <v>7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7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2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4</v>
      </c>
      <c r="N26" s="320">
        <f t="shared" si="9"/>
        <v>6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4</v>
      </c>
      <c r="AQ26" s="320">
        <f t="shared" si="15"/>
        <v>6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4</v>
      </c>
      <c r="I27" s="171">
        <f t="shared" si="4"/>
        <v>21</v>
      </c>
      <c r="J27" s="171">
        <f t="shared" si="5"/>
        <v>12</v>
      </c>
      <c r="K27" s="171">
        <f t="shared" si="6"/>
        <v>12</v>
      </c>
      <c r="L27" s="168">
        <f t="shared" si="7"/>
        <v>7</v>
      </c>
      <c r="M27" s="425">
        <f t="shared" si="8"/>
        <v>56</v>
      </c>
      <c r="N27" s="316">
        <f t="shared" si="9"/>
        <v>56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21</v>
      </c>
      <c r="X27" s="171">
        <f>VLOOKUP($AC27,原データ!$D$1:$R$2300,6,FALSE)</f>
        <v>12</v>
      </c>
      <c r="Y27" s="171">
        <f>VLOOKUP($AC27,原データ!$D$1:$R$2300,7,FALSE)</f>
        <v>12</v>
      </c>
      <c r="Z27" s="168">
        <f>VLOOKUP($AC27,原データ!$D$1:$R$2300,8,FALSE)</f>
        <v>7</v>
      </c>
      <c r="AA27" s="425">
        <f t="shared" si="18"/>
        <v>56</v>
      </c>
      <c r="AB27" s="316">
        <f t="shared" si="12"/>
        <v>56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2</v>
      </c>
      <c r="L28" s="168">
        <f t="shared" si="28"/>
        <v>0</v>
      </c>
      <c r="M28" s="425">
        <f t="shared" si="28"/>
        <v>3</v>
      </c>
      <c r="N28" s="316">
        <f t="shared" si="28"/>
        <v>3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2</v>
      </c>
      <c r="Z28" s="168">
        <f>VLOOKUP($AC28,原データ!$D$1:$R$2300,8,FALSE)</f>
        <v>0</v>
      </c>
      <c r="AA28" s="425">
        <f>SUM(U28:Z28)</f>
        <v>3</v>
      </c>
      <c r="AB28" s="316">
        <f>SUM(AA28,T28)</f>
        <v>3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54</v>
      </c>
      <c r="E29" s="312">
        <f t="shared" si="0"/>
        <v>120</v>
      </c>
      <c r="F29" s="313">
        <f t="shared" si="1"/>
        <v>174</v>
      </c>
      <c r="G29" s="314">
        <f t="shared" si="2"/>
        <v>0</v>
      </c>
      <c r="H29" s="315">
        <f t="shared" si="3"/>
        <v>170</v>
      </c>
      <c r="I29" s="315">
        <f t="shared" si="4"/>
        <v>181</v>
      </c>
      <c r="J29" s="315">
        <f t="shared" si="5"/>
        <v>134</v>
      </c>
      <c r="K29" s="315">
        <f t="shared" si="6"/>
        <v>109</v>
      </c>
      <c r="L29" s="312">
        <f t="shared" si="7"/>
        <v>67</v>
      </c>
      <c r="M29" s="313">
        <f t="shared" si="8"/>
        <v>661</v>
      </c>
      <c r="N29" s="316">
        <f t="shared" si="9"/>
        <v>835</v>
      </c>
      <c r="O29" s="676" t="s">
        <v>141</v>
      </c>
      <c r="P29" s="677"/>
      <c r="Q29" s="678"/>
      <c r="R29" s="167">
        <f>VLOOKUP($AC29,原データ!$D$1:$R$2300,10,FALSE)</f>
        <v>54</v>
      </c>
      <c r="S29" s="168">
        <f>VLOOKUP($AC29,原データ!$D$1:$R$2300,11,FALSE)</f>
        <v>120</v>
      </c>
      <c r="T29" s="425">
        <f t="shared" si="10"/>
        <v>174</v>
      </c>
      <c r="U29" s="170">
        <f>VLOOKUP($AC29,原データ!$D$1:$R$2300,3,FALSE)</f>
        <v>0</v>
      </c>
      <c r="V29" s="171">
        <f>VLOOKUP($AC29,原データ!$D$1:$R$2300,4,FALSE)</f>
        <v>170</v>
      </c>
      <c r="W29" s="171">
        <f>VLOOKUP($AC29,原データ!$D$1:$R$2300,5,FALSE)</f>
        <v>181</v>
      </c>
      <c r="X29" s="171">
        <f>VLOOKUP($AC29,原データ!$D$1:$R$2300,6,FALSE)</f>
        <v>134</v>
      </c>
      <c r="Y29" s="171">
        <f>VLOOKUP($AC29,原データ!$D$1:$R$2300,7,FALSE)</f>
        <v>109</v>
      </c>
      <c r="Z29" s="168">
        <f>VLOOKUP($AC29,原データ!$D$1:$R$2300,8,FALSE)</f>
        <v>67</v>
      </c>
      <c r="AA29" s="425">
        <f t="shared" si="18"/>
        <v>661</v>
      </c>
      <c r="AB29" s="316">
        <f t="shared" si="12"/>
        <v>835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19</v>
      </c>
      <c r="J30" s="315">
        <f t="shared" si="5"/>
        <v>12</v>
      </c>
      <c r="K30" s="315">
        <f t="shared" si="6"/>
        <v>16</v>
      </c>
      <c r="L30" s="312">
        <f t="shared" si="7"/>
        <v>3</v>
      </c>
      <c r="M30" s="313">
        <f t="shared" si="8"/>
        <v>58</v>
      </c>
      <c r="N30" s="316">
        <f t="shared" si="9"/>
        <v>58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19</v>
      </c>
      <c r="X30" s="315">
        <f t="shared" si="29"/>
        <v>12</v>
      </c>
      <c r="Y30" s="315">
        <f t="shared" si="29"/>
        <v>16</v>
      </c>
      <c r="Z30" s="312">
        <f t="shared" si="29"/>
        <v>3</v>
      </c>
      <c r="AA30" s="313">
        <f t="shared" si="18"/>
        <v>58</v>
      </c>
      <c r="AB30" s="316">
        <f t="shared" si="12"/>
        <v>58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12</v>
      </c>
      <c r="J33" s="171">
        <f t="shared" si="33"/>
        <v>7</v>
      </c>
      <c r="K33" s="171">
        <f t="shared" si="33"/>
        <v>9</v>
      </c>
      <c r="L33" s="171">
        <f t="shared" si="33"/>
        <v>2</v>
      </c>
      <c r="M33" s="425">
        <f t="shared" si="8"/>
        <v>33</v>
      </c>
      <c r="N33" s="321">
        <f t="shared" si="9"/>
        <v>33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12</v>
      </c>
      <c r="X33" s="171">
        <f>VLOOKUP($AC33,原データ!$D$1:$R$2300,6,FALSE)</f>
        <v>7</v>
      </c>
      <c r="Y33" s="171">
        <f>VLOOKUP($AC33,原データ!$D$1:$R$2300,7,FALSE)</f>
        <v>9</v>
      </c>
      <c r="Z33" s="168">
        <f>VLOOKUP($AC33,原データ!$D$1:$R$2300,8,FALSE)</f>
        <v>2</v>
      </c>
      <c r="AA33" s="425">
        <f>SUM(U33:Z33)</f>
        <v>33</v>
      </c>
      <c r="AB33" s="316">
        <f>SUM(AA33,T33)</f>
        <v>33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2</v>
      </c>
      <c r="I35" s="171">
        <f t="shared" si="4"/>
        <v>6</v>
      </c>
      <c r="J35" s="171">
        <f t="shared" si="5"/>
        <v>2</v>
      </c>
      <c r="K35" s="171">
        <f t="shared" si="6"/>
        <v>3</v>
      </c>
      <c r="L35" s="168">
        <f t="shared" si="7"/>
        <v>0</v>
      </c>
      <c r="M35" s="425">
        <f t="shared" si="8"/>
        <v>13</v>
      </c>
      <c r="N35" s="316">
        <f t="shared" si="9"/>
        <v>13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6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0</v>
      </c>
      <c r="AA35" s="425">
        <f t="shared" si="18"/>
        <v>13</v>
      </c>
      <c r="AB35" s="316">
        <f t="shared" si="12"/>
        <v>13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1</v>
      </c>
      <c r="K37" s="171">
        <f t="shared" si="6"/>
        <v>2</v>
      </c>
      <c r="L37" s="168">
        <f t="shared" si="7"/>
        <v>1</v>
      </c>
      <c r="M37" s="425">
        <f t="shared" si="8"/>
        <v>7</v>
      </c>
      <c r="N37" s="316">
        <f t="shared" si="9"/>
        <v>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7</v>
      </c>
      <c r="AB37" s="316">
        <f t="shared" si="12"/>
        <v>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2</v>
      </c>
      <c r="L41" s="168">
        <f t="shared" si="36"/>
        <v>0</v>
      </c>
      <c r="M41" s="425">
        <f t="shared" si="8"/>
        <v>4</v>
      </c>
      <c r="N41" s="321">
        <f t="shared" si="9"/>
        <v>4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2</v>
      </c>
      <c r="Z41" s="168">
        <f>VLOOKUP($AC41,原データ!$D$1:$R$2300,8,FALSE)</f>
        <v>0</v>
      </c>
      <c r="AA41" s="425">
        <f t="shared" si="18"/>
        <v>4</v>
      </c>
      <c r="AB41" s="316">
        <f t="shared" si="12"/>
        <v>4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20</v>
      </c>
      <c r="J44" s="315">
        <f t="shared" si="5"/>
        <v>47</v>
      </c>
      <c r="K44" s="315">
        <f t="shared" si="6"/>
        <v>76</v>
      </c>
      <c r="L44" s="312">
        <f t="shared" si="7"/>
        <v>62</v>
      </c>
      <c r="M44" s="313">
        <f t="shared" si="8"/>
        <v>214</v>
      </c>
      <c r="N44" s="316">
        <f t="shared" si="9"/>
        <v>214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20</v>
      </c>
      <c r="X44" s="315">
        <f>SUM(X45:X48)</f>
        <v>47</v>
      </c>
      <c r="Y44" s="315">
        <f>SUM(Y45:Y48)</f>
        <v>76</v>
      </c>
      <c r="Z44" s="315">
        <f>SUM(Z45:Z48)</f>
        <v>62</v>
      </c>
      <c r="AA44" s="313">
        <f t="shared" si="18"/>
        <v>214</v>
      </c>
      <c r="AB44" s="316">
        <f>SUM(AA44,T44)</f>
        <v>214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14</v>
      </c>
      <c r="K45" s="171">
        <f t="shared" si="6"/>
        <v>26</v>
      </c>
      <c r="L45" s="168">
        <f t="shared" si="7"/>
        <v>27</v>
      </c>
      <c r="M45" s="425">
        <f t="shared" si="8"/>
        <v>69</v>
      </c>
      <c r="N45" s="316">
        <f t="shared" si="9"/>
        <v>69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26</v>
      </c>
      <c r="Z45" s="168">
        <f>VLOOKUP($AC45,原データ!$D$1:$R$2300,8,FALSE)</f>
        <v>27</v>
      </c>
      <c r="AA45" s="425">
        <f t="shared" si="18"/>
        <v>69</v>
      </c>
      <c r="AB45" s="316">
        <f t="shared" si="12"/>
        <v>69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18</v>
      </c>
      <c r="J46" s="171">
        <f t="shared" si="5"/>
        <v>31</v>
      </c>
      <c r="K46" s="171">
        <f t="shared" si="6"/>
        <v>44</v>
      </c>
      <c r="L46" s="168">
        <f t="shared" si="7"/>
        <v>30</v>
      </c>
      <c r="M46" s="425">
        <f t="shared" si="8"/>
        <v>131</v>
      </c>
      <c r="N46" s="316">
        <f t="shared" si="9"/>
        <v>131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18</v>
      </c>
      <c r="X46" s="171">
        <f>VLOOKUP($AC46,原データ!$D$1:$R$2300,6,FALSE)</f>
        <v>31</v>
      </c>
      <c r="Y46" s="171">
        <f>VLOOKUP($AC46,原データ!$D$1:$R$2300,7,FALSE)</f>
        <v>44</v>
      </c>
      <c r="Z46" s="168">
        <f>VLOOKUP($AC46,原データ!$D$1:$R$2300,8,FALSE)</f>
        <v>30</v>
      </c>
      <c r="AA46" s="425">
        <f t="shared" si="18"/>
        <v>131</v>
      </c>
      <c r="AB46" s="316">
        <f t="shared" si="12"/>
        <v>131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6</v>
      </c>
      <c r="L48" s="168">
        <f t="shared" si="41"/>
        <v>5</v>
      </c>
      <c r="M48" s="425">
        <f t="shared" si="41"/>
        <v>14</v>
      </c>
      <c r="N48" s="316">
        <f t="shared" si="41"/>
        <v>14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6</v>
      </c>
      <c r="Z48" s="168">
        <f>VLOOKUP($AC48,原データ!$D$1:$R$2300,8,FALSE)</f>
        <v>5</v>
      </c>
      <c r="AA48" s="425">
        <f>SUM(U48:Z48)</f>
        <v>14</v>
      </c>
      <c r="AB48" s="316">
        <f>SUM(AA48,T48)</f>
        <v>14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119</v>
      </c>
      <c r="E49" s="416">
        <f t="shared" si="0"/>
        <v>281</v>
      </c>
      <c r="F49" s="417">
        <f t="shared" si="1"/>
        <v>400</v>
      </c>
      <c r="G49" s="418">
        <f t="shared" si="2"/>
        <v>0</v>
      </c>
      <c r="H49" s="419">
        <f t="shared" si="3"/>
        <v>517</v>
      </c>
      <c r="I49" s="419">
        <f t="shared" si="4"/>
        <v>658</v>
      </c>
      <c r="J49" s="419">
        <f t="shared" si="5"/>
        <v>545</v>
      </c>
      <c r="K49" s="419">
        <f t="shared" si="6"/>
        <v>548</v>
      </c>
      <c r="L49" s="416">
        <f t="shared" si="7"/>
        <v>387</v>
      </c>
      <c r="M49" s="417">
        <f t="shared" si="8"/>
        <v>2655</v>
      </c>
      <c r="N49" s="420">
        <f t="shared" si="9"/>
        <v>3055</v>
      </c>
      <c r="O49" s="684" t="s">
        <v>148</v>
      </c>
      <c r="P49" s="685"/>
      <c r="Q49" s="685"/>
      <c r="R49" s="415">
        <f>SUM(R8,R30,R44,R29)</f>
        <v>118</v>
      </c>
      <c r="S49" s="415">
        <f>SUM(S8,S30,S44,S29)</f>
        <v>279</v>
      </c>
      <c r="T49" s="417">
        <f t="shared" si="10"/>
        <v>397</v>
      </c>
      <c r="U49" s="418">
        <f t="shared" ref="U49:Z49" si="42">SUM(U8,U30,U44,U29)</f>
        <v>0</v>
      </c>
      <c r="V49" s="418">
        <f t="shared" si="42"/>
        <v>515</v>
      </c>
      <c r="W49" s="418">
        <f t="shared" si="42"/>
        <v>655</v>
      </c>
      <c r="X49" s="418">
        <f t="shared" si="42"/>
        <v>543</v>
      </c>
      <c r="Y49" s="418">
        <f t="shared" si="42"/>
        <v>545</v>
      </c>
      <c r="Z49" s="418">
        <f t="shared" si="42"/>
        <v>387</v>
      </c>
      <c r="AA49" s="417">
        <f>SUM(U49:Z49)</f>
        <v>2645</v>
      </c>
      <c r="AB49" s="420">
        <f>SUM(AA49,T49)</f>
        <v>3042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2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3</v>
      </c>
      <c r="AM49" s="418">
        <f t="shared" si="43"/>
        <v>2</v>
      </c>
      <c r="AN49" s="418">
        <f t="shared" si="43"/>
        <v>3</v>
      </c>
      <c r="AO49" s="418">
        <f t="shared" si="43"/>
        <v>0</v>
      </c>
      <c r="AP49" s="417">
        <f t="shared" si="14"/>
        <v>10</v>
      </c>
      <c r="AQ49" s="420">
        <f t="shared" si="15"/>
        <v>13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86595</v>
      </c>
      <c r="E51" s="312">
        <f t="shared" ref="E51:E90" si="45">S51+AH51</f>
        <v>336463</v>
      </c>
      <c r="F51" s="313">
        <f t="shared" ref="F51:F90" si="46">T51+AI51</f>
        <v>423058</v>
      </c>
      <c r="G51" s="314">
        <f t="shared" ref="G51:G90" si="47">U51+AJ51</f>
        <v>0</v>
      </c>
      <c r="H51" s="315">
        <f t="shared" ref="H51:H90" si="48">V51+AK51</f>
        <v>1729115</v>
      </c>
      <c r="I51" s="315">
        <f t="shared" ref="I51:I90" si="49">W51+AL51</f>
        <v>2810756</v>
      </c>
      <c r="J51" s="315">
        <f t="shared" ref="J51:J90" si="50">X51+AM51</f>
        <v>2834419</v>
      </c>
      <c r="K51" s="315">
        <f t="shared" ref="K51:K90" si="51">Y51+AN51</f>
        <v>2843379</v>
      </c>
      <c r="L51" s="312">
        <f t="shared" ref="L51:L90" si="52">Z51+AO51</f>
        <v>2382502</v>
      </c>
      <c r="M51" s="313">
        <f t="shared" ref="M51:M90" si="53">AA51+AP51</f>
        <v>12600171</v>
      </c>
      <c r="N51" s="316">
        <f t="shared" ref="N51:N90" si="54">AB51+AQ51</f>
        <v>13023229</v>
      </c>
      <c r="O51" s="702" t="s">
        <v>124</v>
      </c>
      <c r="P51" s="703"/>
      <c r="Q51" s="704"/>
      <c r="R51" s="311">
        <f>SUM(R52,R58,R61,R66,R68,R69)</f>
        <v>86595</v>
      </c>
      <c r="S51" s="311">
        <f>SUM(S52,S58,S61,S66,S68,S69)</f>
        <v>336463</v>
      </c>
      <c r="T51" s="313">
        <f>SUM(R51:S51)</f>
        <v>423058</v>
      </c>
      <c r="U51" s="314">
        <f t="shared" ref="U51:Z51" si="55">SUM(U52,U58,U61,U66,U68,U69)</f>
        <v>0</v>
      </c>
      <c r="V51" s="314">
        <f t="shared" si="55"/>
        <v>1729115</v>
      </c>
      <c r="W51" s="314">
        <f t="shared" si="55"/>
        <v>2810756</v>
      </c>
      <c r="X51" s="314">
        <f t="shared" si="55"/>
        <v>2834419</v>
      </c>
      <c r="Y51" s="314">
        <f t="shared" si="55"/>
        <v>2843379</v>
      </c>
      <c r="Z51" s="314">
        <f t="shared" si="55"/>
        <v>2382502</v>
      </c>
      <c r="AA51" s="313">
        <f t="shared" ref="AA51:AA90" si="56">SUM(U51:Z51)</f>
        <v>12600171</v>
      </c>
      <c r="AB51" s="316">
        <f t="shared" ref="AB51:AB90" si="57">SUM(AA51,T51)</f>
        <v>13023229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29098</v>
      </c>
      <c r="E52" s="225">
        <f t="shared" si="45"/>
        <v>91342</v>
      </c>
      <c r="F52" s="422">
        <f t="shared" si="46"/>
        <v>120440</v>
      </c>
      <c r="G52" s="226">
        <f t="shared" si="47"/>
        <v>0</v>
      </c>
      <c r="H52" s="227">
        <f t="shared" si="48"/>
        <v>240042</v>
      </c>
      <c r="I52" s="227">
        <f t="shared" si="49"/>
        <v>528258</v>
      </c>
      <c r="J52" s="227">
        <f t="shared" si="50"/>
        <v>387325</v>
      </c>
      <c r="K52" s="227">
        <f t="shared" si="51"/>
        <v>801042</v>
      </c>
      <c r="L52" s="225">
        <f t="shared" si="52"/>
        <v>1191447</v>
      </c>
      <c r="M52" s="422">
        <f t="shared" si="53"/>
        <v>3148114</v>
      </c>
      <c r="N52" s="318">
        <f t="shared" si="54"/>
        <v>3268554</v>
      </c>
      <c r="O52" s="665"/>
      <c r="P52" s="664" t="s">
        <v>125</v>
      </c>
      <c r="Q52" s="696"/>
      <c r="R52" s="224">
        <f>SUM(R53:R57)</f>
        <v>29098</v>
      </c>
      <c r="S52" s="225">
        <f>SUM(S53:S57)</f>
        <v>91342</v>
      </c>
      <c r="T52" s="422">
        <f t="shared" ref="T52:T88" si="62">SUM(R52:S52)</f>
        <v>120440</v>
      </c>
      <c r="U52" s="226">
        <f t="shared" ref="U52:Z52" si="63">SUM(U53:U57)</f>
        <v>0</v>
      </c>
      <c r="V52" s="227">
        <f t="shared" si="63"/>
        <v>240042</v>
      </c>
      <c r="W52" s="227">
        <f t="shared" si="63"/>
        <v>528258</v>
      </c>
      <c r="X52" s="227">
        <f t="shared" si="63"/>
        <v>387325</v>
      </c>
      <c r="Y52" s="227">
        <f t="shared" si="63"/>
        <v>801042</v>
      </c>
      <c r="Z52" s="225">
        <f t="shared" si="63"/>
        <v>1191447</v>
      </c>
      <c r="AA52" s="422">
        <f t="shared" si="56"/>
        <v>3148114</v>
      </c>
      <c r="AB52" s="318">
        <f t="shared" si="57"/>
        <v>3268554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137576</v>
      </c>
      <c r="I53" s="156">
        <f t="shared" si="49"/>
        <v>330867</v>
      </c>
      <c r="J53" s="156">
        <f t="shared" si="50"/>
        <v>289556</v>
      </c>
      <c r="K53" s="156">
        <f t="shared" si="51"/>
        <v>575314</v>
      </c>
      <c r="L53" s="153">
        <f t="shared" si="52"/>
        <v>986681</v>
      </c>
      <c r="M53" s="423">
        <f t="shared" si="53"/>
        <v>2319994</v>
      </c>
      <c r="N53" s="319">
        <f t="shared" si="54"/>
        <v>2319994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137576</v>
      </c>
      <c r="W53" s="156">
        <f>VLOOKUP($AC53,原データ!$D$1:$R$2300,5,FALSE)</f>
        <v>330867</v>
      </c>
      <c r="X53" s="156">
        <f>VLOOKUP($AC53,原データ!$D$1:$R$2300,6,FALSE)</f>
        <v>289556</v>
      </c>
      <c r="Y53" s="156">
        <f>VLOOKUP($AC53,原データ!$D$1:$R$2300,7,FALSE)</f>
        <v>575314</v>
      </c>
      <c r="Z53" s="153">
        <f>VLOOKUP($AC53,原データ!$D$1:$R$2300,8,FALSE)</f>
        <v>986681</v>
      </c>
      <c r="AA53" s="423">
        <f t="shared" si="56"/>
        <v>2319994</v>
      </c>
      <c r="AB53" s="319">
        <f t="shared" si="57"/>
        <v>2319994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30068</v>
      </c>
      <c r="M54" s="423">
        <f t="shared" si="53"/>
        <v>30068</v>
      </c>
      <c r="N54" s="319">
        <f t="shared" si="54"/>
        <v>30068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30068</v>
      </c>
      <c r="AA54" s="423">
        <f t="shared" si="56"/>
        <v>30068</v>
      </c>
      <c r="AB54" s="319">
        <f t="shared" si="57"/>
        <v>30068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18560</v>
      </c>
      <c r="E55" s="153">
        <f t="shared" si="45"/>
        <v>48808</v>
      </c>
      <c r="F55" s="423">
        <f t="shared" si="46"/>
        <v>67368</v>
      </c>
      <c r="G55" s="155">
        <f t="shared" si="47"/>
        <v>0</v>
      </c>
      <c r="H55" s="156">
        <f t="shared" si="48"/>
        <v>78064</v>
      </c>
      <c r="I55" s="156">
        <f t="shared" si="49"/>
        <v>135334</v>
      </c>
      <c r="J55" s="156">
        <f t="shared" si="50"/>
        <v>67136</v>
      </c>
      <c r="K55" s="156">
        <f t="shared" si="51"/>
        <v>168951</v>
      </c>
      <c r="L55" s="153">
        <f t="shared" si="52"/>
        <v>122007</v>
      </c>
      <c r="M55" s="423">
        <f t="shared" si="53"/>
        <v>571492</v>
      </c>
      <c r="N55" s="319">
        <f t="shared" si="54"/>
        <v>638860</v>
      </c>
      <c r="O55" s="665"/>
      <c r="P55" s="695"/>
      <c r="Q55" s="229" t="s">
        <v>128</v>
      </c>
      <c r="R55" s="152">
        <f>VLOOKUP($AC55,原データ!$D$1:$R$2300,10,FALSE)</f>
        <v>18560</v>
      </c>
      <c r="S55" s="153">
        <f>VLOOKUP($AC55,原データ!$D$1:$R$2300,11,FALSE)</f>
        <v>48808</v>
      </c>
      <c r="T55" s="423">
        <f t="shared" si="62"/>
        <v>67368</v>
      </c>
      <c r="U55" s="155">
        <f>VLOOKUP($AC55,原データ!$D$1:$R$2300,3,FALSE)</f>
        <v>0</v>
      </c>
      <c r="V55" s="156">
        <f>VLOOKUP($AC55,原データ!$D$1:$R$2300,4,FALSE)</f>
        <v>78064</v>
      </c>
      <c r="W55" s="156">
        <f>VLOOKUP($AC55,原データ!$D$1:$R$2300,5,FALSE)</f>
        <v>135334</v>
      </c>
      <c r="X55" s="156">
        <f>VLOOKUP($AC55,原データ!$D$1:$R$2300,6,FALSE)</f>
        <v>67136</v>
      </c>
      <c r="Y55" s="156">
        <f>VLOOKUP($AC55,原データ!$D$1:$R$2300,7,FALSE)</f>
        <v>168951</v>
      </c>
      <c r="Z55" s="153">
        <f>VLOOKUP($AC55,原データ!$D$1:$R$2300,8,FALSE)</f>
        <v>122007</v>
      </c>
      <c r="AA55" s="423">
        <f t="shared" si="56"/>
        <v>571492</v>
      </c>
      <c r="AB55" s="319">
        <f t="shared" si="57"/>
        <v>638860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9502</v>
      </c>
      <c r="E56" s="153">
        <f t="shared" si="45"/>
        <v>42534</v>
      </c>
      <c r="F56" s="423">
        <f t="shared" si="46"/>
        <v>52036</v>
      </c>
      <c r="G56" s="155">
        <f t="shared" si="47"/>
        <v>0</v>
      </c>
      <c r="H56" s="156">
        <f t="shared" si="48"/>
        <v>5252</v>
      </c>
      <c r="I56" s="156">
        <f t="shared" si="49"/>
        <v>27835</v>
      </c>
      <c r="J56" s="156">
        <f t="shared" si="50"/>
        <v>0</v>
      </c>
      <c r="K56" s="156">
        <f t="shared" si="51"/>
        <v>9513</v>
      </c>
      <c r="L56" s="153">
        <f t="shared" si="52"/>
        <v>8706</v>
      </c>
      <c r="M56" s="423">
        <f t="shared" si="53"/>
        <v>51306</v>
      </c>
      <c r="N56" s="319">
        <f t="shared" si="54"/>
        <v>103342</v>
      </c>
      <c r="O56" s="665"/>
      <c r="P56" s="695"/>
      <c r="Q56" s="229" t="s">
        <v>129</v>
      </c>
      <c r="R56" s="152">
        <f>VLOOKUP($AC56,原データ!$D$1:$R$2300,10,FALSE)</f>
        <v>9502</v>
      </c>
      <c r="S56" s="153">
        <f>VLOOKUP($AC56,原データ!$D$1:$R$2300,11,FALSE)</f>
        <v>42534</v>
      </c>
      <c r="T56" s="423">
        <f t="shared" si="62"/>
        <v>52036</v>
      </c>
      <c r="U56" s="155">
        <f>VLOOKUP($AC56,原データ!$D$1:$R$2300,3,FALSE)</f>
        <v>0</v>
      </c>
      <c r="V56" s="156">
        <f>VLOOKUP($AC56,原データ!$D$1:$R$2300,4,FALSE)</f>
        <v>5252</v>
      </c>
      <c r="W56" s="156">
        <f>VLOOKUP($AC56,原データ!$D$1:$R$2300,5,FALSE)</f>
        <v>27835</v>
      </c>
      <c r="X56" s="156">
        <f>VLOOKUP($AC56,原データ!$D$1:$R$2300,6,FALSE)</f>
        <v>0</v>
      </c>
      <c r="Y56" s="156">
        <f>VLOOKUP($AC56,原データ!$D$1:$R$2300,7,FALSE)</f>
        <v>9513</v>
      </c>
      <c r="Z56" s="153">
        <f>VLOOKUP($AC56,原データ!$D$1:$R$2300,8,FALSE)</f>
        <v>8706</v>
      </c>
      <c r="AA56" s="423">
        <f t="shared" si="56"/>
        <v>51306</v>
      </c>
      <c r="AB56" s="319">
        <f t="shared" si="57"/>
        <v>103342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1036</v>
      </c>
      <c r="E57" s="161">
        <f t="shared" si="45"/>
        <v>0</v>
      </c>
      <c r="F57" s="424">
        <f t="shared" si="46"/>
        <v>1036</v>
      </c>
      <c r="G57" s="163">
        <f t="shared" si="47"/>
        <v>0</v>
      </c>
      <c r="H57" s="164">
        <f t="shared" si="48"/>
        <v>19150</v>
      </c>
      <c r="I57" s="164">
        <f t="shared" si="49"/>
        <v>34222</v>
      </c>
      <c r="J57" s="164">
        <f t="shared" si="50"/>
        <v>30633</v>
      </c>
      <c r="K57" s="164">
        <f t="shared" si="51"/>
        <v>47264</v>
      </c>
      <c r="L57" s="161">
        <f t="shared" si="52"/>
        <v>43985</v>
      </c>
      <c r="M57" s="424">
        <f t="shared" si="53"/>
        <v>175254</v>
      </c>
      <c r="N57" s="320">
        <f t="shared" si="54"/>
        <v>176290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19150</v>
      </c>
      <c r="W57" s="164">
        <f>VLOOKUP($AC57,原データ!$D$1:$R$2300,5,FALSE)</f>
        <v>34222</v>
      </c>
      <c r="X57" s="164">
        <f>VLOOKUP($AC57,原データ!$D$1:$R$2300,6,FALSE)</f>
        <v>30633</v>
      </c>
      <c r="Y57" s="164">
        <f>VLOOKUP($AC57,原データ!$D$1:$R$2300,7,FALSE)</f>
        <v>47264</v>
      </c>
      <c r="Z57" s="161">
        <f>VLOOKUP($AC57,原データ!$D$1:$R$2300,8,FALSE)</f>
        <v>43985</v>
      </c>
      <c r="AA57" s="424">
        <f t="shared" si="56"/>
        <v>175254</v>
      </c>
      <c r="AB57" s="320">
        <f t="shared" si="57"/>
        <v>176290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37795</v>
      </c>
      <c r="E58" s="225">
        <f t="shared" si="45"/>
        <v>159398</v>
      </c>
      <c r="F58" s="422">
        <f t="shared" si="46"/>
        <v>197193</v>
      </c>
      <c r="G58" s="226">
        <f t="shared" si="47"/>
        <v>0</v>
      </c>
      <c r="H58" s="227">
        <f t="shared" si="48"/>
        <v>1338560</v>
      </c>
      <c r="I58" s="227">
        <f t="shared" si="49"/>
        <v>1661014</v>
      </c>
      <c r="J58" s="227">
        <f t="shared" si="50"/>
        <v>1966838</v>
      </c>
      <c r="K58" s="227">
        <f t="shared" si="51"/>
        <v>1423918</v>
      </c>
      <c r="L58" s="225">
        <f t="shared" si="52"/>
        <v>813287</v>
      </c>
      <c r="M58" s="422">
        <f t="shared" si="53"/>
        <v>7203617</v>
      </c>
      <c r="N58" s="318">
        <f t="shared" si="54"/>
        <v>7400810</v>
      </c>
      <c r="O58" s="665"/>
      <c r="P58" s="664" t="s">
        <v>131</v>
      </c>
      <c r="Q58" s="696"/>
      <c r="R58" s="224">
        <f>SUM(R59:R60)</f>
        <v>37795</v>
      </c>
      <c r="S58" s="225">
        <f>SUM(S59:S60)</f>
        <v>159398</v>
      </c>
      <c r="T58" s="422">
        <f t="shared" si="62"/>
        <v>197193</v>
      </c>
      <c r="U58" s="226">
        <f t="shared" ref="U58:Z58" si="65">SUM(U59:U60)</f>
        <v>0</v>
      </c>
      <c r="V58" s="227">
        <f t="shared" si="65"/>
        <v>1338560</v>
      </c>
      <c r="W58" s="227">
        <f t="shared" si="65"/>
        <v>1661014</v>
      </c>
      <c r="X58" s="227">
        <f t="shared" si="65"/>
        <v>1966838</v>
      </c>
      <c r="Y58" s="227">
        <f t="shared" si="65"/>
        <v>1423918</v>
      </c>
      <c r="Z58" s="225">
        <f t="shared" si="65"/>
        <v>813287</v>
      </c>
      <c r="AA58" s="422">
        <f t="shared" si="56"/>
        <v>7203617</v>
      </c>
      <c r="AB58" s="318">
        <f t="shared" si="57"/>
        <v>7400810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1015016</v>
      </c>
      <c r="I59" s="156">
        <f t="shared" si="49"/>
        <v>1282285</v>
      </c>
      <c r="J59" s="156">
        <f t="shared" si="50"/>
        <v>1512596</v>
      </c>
      <c r="K59" s="156">
        <f t="shared" si="51"/>
        <v>1144852</v>
      </c>
      <c r="L59" s="153">
        <f t="shared" si="52"/>
        <v>700411</v>
      </c>
      <c r="M59" s="423">
        <f t="shared" si="53"/>
        <v>5655160</v>
      </c>
      <c r="N59" s="319">
        <f t="shared" si="54"/>
        <v>5655160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1015016</v>
      </c>
      <c r="W59" s="156">
        <f>VLOOKUP($AC59,原データ!$D$1:$R$2300,5,FALSE)</f>
        <v>1282285</v>
      </c>
      <c r="X59" s="156">
        <f>VLOOKUP($AC59,原データ!$D$1:$R$2300,6,FALSE)</f>
        <v>1512596</v>
      </c>
      <c r="Y59" s="156">
        <f>VLOOKUP($AC59,原データ!$D$1:$R$2300,7,FALSE)</f>
        <v>1144852</v>
      </c>
      <c r="Z59" s="153">
        <f>VLOOKUP($AC59,原データ!$D$1:$R$2300,8,FALSE)</f>
        <v>700411</v>
      </c>
      <c r="AA59" s="423">
        <f t="shared" si="56"/>
        <v>5655160</v>
      </c>
      <c r="AB59" s="319">
        <f t="shared" si="57"/>
        <v>5655160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37795</v>
      </c>
      <c r="E60" s="161">
        <f t="shared" si="45"/>
        <v>159398</v>
      </c>
      <c r="F60" s="424">
        <f t="shared" si="46"/>
        <v>197193</v>
      </c>
      <c r="G60" s="163">
        <f t="shared" si="47"/>
        <v>0</v>
      </c>
      <c r="H60" s="164">
        <f t="shared" si="48"/>
        <v>323544</v>
      </c>
      <c r="I60" s="164">
        <f t="shared" si="49"/>
        <v>378729</v>
      </c>
      <c r="J60" s="164">
        <f t="shared" si="50"/>
        <v>454242</v>
      </c>
      <c r="K60" s="164">
        <f t="shared" si="51"/>
        <v>279066</v>
      </c>
      <c r="L60" s="161">
        <f t="shared" si="52"/>
        <v>112876</v>
      </c>
      <c r="M60" s="424">
        <f t="shared" si="53"/>
        <v>1548457</v>
      </c>
      <c r="N60" s="320">
        <f t="shared" si="54"/>
        <v>1745650</v>
      </c>
      <c r="O60" s="665"/>
      <c r="P60" s="662"/>
      <c r="Q60" s="230" t="s">
        <v>133</v>
      </c>
      <c r="R60" s="160">
        <f>VLOOKUP($AC60,原データ!$D$1:$R$2300,10,FALSE)</f>
        <v>37795</v>
      </c>
      <c r="S60" s="161">
        <f>VLOOKUP($AC60,原データ!$D$1:$R$2300,11,FALSE)</f>
        <v>159398</v>
      </c>
      <c r="T60" s="424">
        <f t="shared" si="62"/>
        <v>197193</v>
      </c>
      <c r="U60" s="163">
        <f>VLOOKUP($AC60,原データ!$D$1:$R$2300,3,FALSE)</f>
        <v>0</v>
      </c>
      <c r="V60" s="164">
        <f>VLOOKUP($AC60,原データ!$D$1:$R$2300,4,FALSE)</f>
        <v>323544</v>
      </c>
      <c r="W60" s="164">
        <f>VLOOKUP($AC60,原データ!$D$1:$R$2300,5,FALSE)</f>
        <v>378729</v>
      </c>
      <c r="X60" s="164">
        <f>VLOOKUP($AC60,原データ!$D$1:$R$2300,6,FALSE)</f>
        <v>454242</v>
      </c>
      <c r="Y60" s="164">
        <f>VLOOKUP($AC60,原データ!$D$1:$R$2300,7,FALSE)</f>
        <v>279066</v>
      </c>
      <c r="Z60" s="161">
        <f>VLOOKUP($AC60,原データ!$D$1:$R$2300,8,FALSE)</f>
        <v>112876</v>
      </c>
      <c r="AA60" s="424">
        <f t="shared" si="56"/>
        <v>1548457</v>
      </c>
      <c r="AB60" s="320">
        <f t="shared" si="57"/>
        <v>1745650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3399</v>
      </c>
      <c r="E61" s="225">
        <f t="shared" si="45"/>
        <v>15482</v>
      </c>
      <c r="F61" s="422">
        <f t="shared" si="46"/>
        <v>18881</v>
      </c>
      <c r="G61" s="226">
        <f t="shared" si="47"/>
        <v>0</v>
      </c>
      <c r="H61" s="227">
        <f t="shared" si="48"/>
        <v>13599</v>
      </c>
      <c r="I61" s="227">
        <f t="shared" si="49"/>
        <v>60741</v>
      </c>
      <c r="J61" s="227">
        <f t="shared" si="50"/>
        <v>79409</v>
      </c>
      <c r="K61" s="227">
        <f t="shared" si="51"/>
        <v>119804</v>
      </c>
      <c r="L61" s="225">
        <f t="shared" si="52"/>
        <v>57927</v>
      </c>
      <c r="M61" s="422">
        <f t="shared" si="53"/>
        <v>331480</v>
      </c>
      <c r="N61" s="318">
        <f t="shared" si="54"/>
        <v>350361</v>
      </c>
      <c r="O61" s="665"/>
      <c r="P61" s="664" t="s">
        <v>134</v>
      </c>
      <c r="Q61" s="696"/>
      <c r="R61" s="224">
        <f>SUM(R62:R65)</f>
        <v>3399</v>
      </c>
      <c r="S61" s="225">
        <f>SUM(S62:S65)</f>
        <v>15482</v>
      </c>
      <c r="T61" s="422">
        <f>SUM(R61:S61)</f>
        <v>18881</v>
      </c>
      <c r="U61" s="226">
        <f t="shared" ref="U61:Z61" si="67">SUM(U62:U65)</f>
        <v>0</v>
      </c>
      <c r="V61" s="227">
        <f t="shared" si="67"/>
        <v>13599</v>
      </c>
      <c r="W61" s="227">
        <f t="shared" si="67"/>
        <v>60741</v>
      </c>
      <c r="X61" s="227">
        <f t="shared" si="67"/>
        <v>79409</v>
      </c>
      <c r="Y61" s="227">
        <f t="shared" si="67"/>
        <v>119804</v>
      </c>
      <c r="Z61" s="227">
        <f t="shared" si="67"/>
        <v>57927</v>
      </c>
      <c r="AA61" s="422">
        <f>SUM(U61:Z61)</f>
        <v>331480</v>
      </c>
      <c r="AB61" s="318">
        <f>SUM(AA61,T61)</f>
        <v>350361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3399</v>
      </c>
      <c r="E62" s="153">
        <f t="shared" si="45"/>
        <v>15482</v>
      </c>
      <c r="F62" s="423">
        <f t="shared" si="46"/>
        <v>18881</v>
      </c>
      <c r="G62" s="155">
        <f t="shared" si="47"/>
        <v>0</v>
      </c>
      <c r="H62" s="156">
        <f t="shared" si="48"/>
        <v>13599</v>
      </c>
      <c r="I62" s="156">
        <f t="shared" si="49"/>
        <v>49833</v>
      </c>
      <c r="J62" s="156">
        <f t="shared" si="50"/>
        <v>61873</v>
      </c>
      <c r="K62" s="156">
        <f t="shared" si="51"/>
        <v>110802</v>
      </c>
      <c r="L62" s="153">
        <f t="shared" si="52"/>
        <v>57927</v>
      </c>
      <c r="M62" s="423">
        <f t="shared" si="53"/>
        <v>294034</v>
      </c>
      <c r="N62" s="319">
        <f t="shared" si="54"/>
        <v>312915</v>
      </c>
      <c r="O62" s="665"/>
      <c r="P62" s="695"/>
      <c r="Q62" s="229" t="s">
        <v>135</v>
      </c>
      <c r="R62" s="152">
        <f>VLOOKUP($AC62,原データ!$D$1:$R$2300,10,FALSE)</f>
        <v>3399</v>
      </c>
      <c r="S62" s="153">
        <f>VLOOKUP($AC62,原データ!$D$1:$R$2300,11,FALSE)</f>
        <v>15482</v>
      </c>
      <c r="T62" s="423">
        <f t="shared" si="62"/>
        <v>18881</v>
      </c>
      <c r="U62" s="155">
        <f>VLOOKUP($AC62,原データ!$D$1:$R$2300,3,FALSE)</f>
        <v>0</v>
      </c>
      <c r="V62" s="156">
        <f>VLOOKUP($AC62,原データ!$D$1:$R$2300,4,FALSE)</f>
        <v>13599</v>
      </c>
      <c r="W62" s="156">
        <f>VLOOKUP($AC62,原データ!$D$1:$R$2300,5,FALSE)</f>
        <v>49833</v>
      </c>
      <c r="X62" s="156">
        <f>VLOOKUP($AC62,原データ!$D$1:$R$2300,6,FALSE)</f>
        <v>61873</v>
      </c>
      <c r="Y62" s="156">
        <f>VLOOKUP($AC62,原データ!$D$1:$R$2300,7,FALSE)</f>
        <v>110802</v>
      </c>
      <c r="Z62" s="153">
        <f>VLOOKUP($AC62,原データ!$D$1:$R$2300,8,FALSE)</f>
        <v>57927</v>
      </c>
      <c r="AA62" s="423">
        <f t="shared" si="56"/>
        <v>294034</v>
      </c>
      <c r="AB62" s="319">
        <f t="shared" si="57"/>
        <v>312915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10908</v>
      </c>
      <c r="J63" s="156">
        <f t="shared" si="50"/>
        <v>17536</v>
      </c>
      <c r="K63" s="156">
        <f t="shared" si="51"/>
        <v>9002</v>
      </c>
      <c r="L63" s="153">
        <f t="shared" si="52"/>
        <v>0</v>
      </c>
      <c r="M63" s="423">
        <f t="shared" si="53"/>
        <v>37446</v>
      </c>
      <c r="N63" s="319">
        <f t="shared" si="54"/>
        <v>37446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10908</v>
      </c>
      <c r="X63" s="156">
        <f>VLOOKUP($AC63,原データ!$D$1:$R$2300,6,FALSE)</f>
        <v>17536</v>
      </c>
      <c r="Y63" s="156">
        <f>VLOOKUP($AC63,原データ!$D$1:$R$2300,7,FALSE)</f>
        <v>9002</v>
      </c>
      <c r="Z63" s="153">
        <f>VLOOKUP($AC63,原データ!$D$1:$R$2300,8,FALSE)</f>
        <v>0</v>
      </c>
      <c r="AA63" s="423">
        <f t="shared" si="56"/>
        <v>37446</v>
      </c>
      <c r="AB63" s="319">
        <f t="shared" si="57"/>
        <v>37446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16303</v>
      </c>
      <c r="E66" s="225">
        <f t="shared" si="45"/>
        <v>70241</v>
      </c>
      <c r="F66" s="422">
        <f t="shared" si="46"/>
        <v>86544</v>
      </c>
      <c r="G66" s="226">
        <f t="shared" si="47"/>
        <v>0</v>
      </c>
      <c r="H66" s="227">
        <f t="shared" si="48"/>
        <v>58646</v>
      </c>
      <c r="I66" s="227">
        <f t="shared" si="49"/>
        <v>124429</v>
      </c>
      <c r="J66" s="227">
        <f t="shared" si="50"/>
        <v>131538</v>
      </c>
      <c r="K66" s="227">
        <f t="shared" si="51"/>
        <v>168729</v>
      </c>
      <c r="L66" s="225">
        <f t="shared" si="52"/>
        <v>121446</v>
      </c>
      <c r="M66" s="422">
        <f t="shared" si="53"/>
        <v>604788</v>
      </c>
      <c r="N66" s="318">
        <f t="shared" si="54"/>
        <v>691332</v>
      </c>
      <c r="O66" s="665"/>
      <c r="P66" s="664" t="s">
        <v>137</v>
      </c>
      <c r="Q66" s="696"/>
      <c r="R66" s="224">
        <f>SUM(R67)</f>
        <v>16303</v>
      </c>
      <c r="S66" s="225">
        <f>SUM(S67)</f>
        <v>70241</v>
      </c>
      <c r="T66" s="422">
        <f t="shared" si="62"/>
        <v>86544</v>
      </c>
      <c r="U66" s="226">
        <f t="shared" ref="U66:Z66" si="69">SUM(U67)</f>
        <v>0</v>
      </c>
      <c r="V66" s="227">
        <f t="shared" si="69"/>
        <v>58646</v>
      </c>
      <c r="W66" s="227">
        <f t="shared" si="69"/>
        <v>124429</v>
      </c>
      <c r="X66" s="227">
        <f t="shared" si="69"/>
        <v>131538</v>
      </c>
      <c r="Y66" s="227">
        <f t="shared" si="69"/>
        <v>168729</v>
      </c>
      <c r="Z66" s="225">
        <f t="shared" si="69"/>
        <v>121446</v>
      </c>
      <c r="AA66" s="422">
        <f t="shared" si="56"/>
        <v>604788</v>
      </c>
      <c r="AB66" s="318">
        <f t="shared" si="57"/>
        <v>691332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16303</v>
      </c>
      <c r="E67" s="161">
        <f t="shared" si="45"/>
        <v>70241</v>
      </c>
      <c r="F67" s="424">
        <f t="shared" si="46"/>
        <v>86544</v>
      </c>
      <c r="G67" s="163">
        <f t="shared" si="47"/>
        <v>0</v>
      </c>
      <c r="H67" s="164">
        <f t="shared" si="48"/>
        <v>58646</v>
      </c>
      <c r="I67" s="164">
        <f t="shared" si="49"/>
        <v>124429</v>
      </c>
      <c r="J67" s="164">
        <f t="shared" si="50"/>
        <v>131538</v>
      </c>
      <c r="K67" s="164">
        <f t="shared" si="51"/>
        <v>168729</v>
      </c>
      <c r="L67" s="161">
        <f t="shared" si="52"/>
        <v>121446</v>
      </c>
      <c r="M67" s="424">
        <f t="shared" si="53"/>
        <v>604788</v>
      </c>
      <c r="N67" s="320">
        <f t="shared" si="54"/>
        <v>691332</v>
      </c>
      <c r="O67" s="665"/>
      <c r="P67" s="228"/>
      <c r="Q67" s="230" t="s">
        <v>138</v>
      </c>
      <c r="R67" s="160">
        <f>VLOOKUP($AC67,原データ!$D$1:$R$2300,10,FALSE)</f>
        <v>16303</v>
      </c>
      <c r="S67" s="161">
        <f>VLOOKUP($AC67,原データ!$D$1:$R$2300,11,FALSE)</f>
        <v>70241</v>
      </c>
      <c r="T67" s="424">
        <f t="shared" si="62"/>
        <v>86544</v>
      </c>
      <c r="U67" s="163">
        <f>VLOOKUP($AC67,原データ!$D$1:$R$2300,3,FALSE)</f>
        <v>0</v>
      </c>
      <c r="V67" s="164">
        <f>VLOOKUP($AC67,原データ!$D$1:$R$2300,4,FALSE)</f>
        <v>58646</v>
      </c>
      <c r="W67" s="164">
        <f>VLOOKUP($AC67,原データ!$D$1:$R$2300,5,FALSE)</f>
        <v>124429</v>
      </c>
      <c r="X67" s="164">
        <f>VLOOKUP($AC67,原データ!$D$1:$R$2300,6,FALSE)</f>
        <v>131538</v>
      </c>
      <c r="Y67" s="164">
        <f>VLOOKUP($AC67,原データ!$D$1:$R$2300,7,FALSE)</f>
        <v>168729</v>
      </c>
      <c r="Z67" s="161">
        <f>VLOOKUP($AC67,原データ!$D$1:$R$2300,8,FALSE)</f>
        <v>121446</v>
      </c>
      <c r="AA67" s="424">
        <f t="shared" si="56"/>
        <v>604788</v>
      </c>
      <c r="AB67" s="320">
        <f t="shared" si="57"/>
        <v>691332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78268</v>
      </c>
      <c r="I68" s="227">
        <f t="shared" si="49"/>
        <v>436314</v>
      </c>
      <c r="J68" s="227">
        <f t="shared" si="50"/>
        <v>268491</v>
      </c>
      <c r="K68" s="227">
        <f t="shared" si="51"/>
        <v>314116</v>
      </c>
      <c r="L68" s="225">
        <f t="shared" si="52"/>
        <v>198395</v>
      </c>
      <c r="M68" s="422">
        <f t="shared" si="53"/>
        <v>1295584</v>
      </c>
      <c r="N68" s="318">
        <f t="shared" si="54"/>
        <v>1295584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78268</v>
      </c>
      <c r="W68" s="171">
        <f>VLOOKUP($AC68,原データ!$D$1:$R$2300,5,FALSE)</f>
        <v>436314</v>
      </c>
      <c r="X68" s="171">
        <f>VLOOKUP($AC68,原データ!$D$1:$R$2300,6,FALSE)</f>
        <v>268491</v>
      </c>
      <c r="Y68" s="171">
        <f>VLOOKUP($AC68,原データ!$D$1:$R$2300,7,FALSE)</f>
        <v>314116</v>
      </c>
      <c r="Z68" s="168">
        <f>VLOOKUP($AC68,原データ!$D$1:$R$2300,8,FALSE)</f>
        <v>198395</v>
      </c>
      <c r="AA68" s="425">
        <f t="shared" si="56"/>
        <v>1295584</v>
      </c>
      <c r="AB68" s="316">
        <f t="shared" si="57"/>
        <v>1295584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818</v>
      </c>
      <c r="K69" s="227">
        <f t="shared" si="71"/>
        <v>15770</v>
      </c>
      <c r="L69" s="225">
        <f t="shared" si="71"/>
        <v>0</v>
      </c>
      <c r="M69" s="422">
        <f t="shared" si="71"/>
        <v>16588</v>
      </c>
      <c r="N69" s="318">
        <f t="shared" si="71"/>
        <v>16588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818</v>
      </c>
      <c r="Y69" s="171">
        <f>VLOOKUP($AC69,原データ!$D$1:$R$2300,7,FALSE)</f>
        <v>15770</v>
      </c>
      <c r="Z69" s="168">
        <f>VLOOKUP($AC69,原データ!$D$1:$R$2300,8,FALSE)</f>
        <v>0</v>
      </c>
      <c r="AA69" s="425">
        <f>SUM(U69:Z69)</f>
        <v>16588</v>
      </c>
      <c r="AB69" s="316">
        <f>SUM(AA69,T69)</f>
        <v>16588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23868</v>
      </c>
      <c r="E70" s="312">
        <f t="shared" si="45"/>
        <v>54540</v>
      </c>
      <c r="F70" s="313">
        <f t="shared" si="46"/>
        <v>78408</v>
      </c>
      <c r="G70" s="314">
        <f t="shared" si="47"/>
        <v>0</v>
      </c>
      <c r="H70" s="315">
        <f t="shared" si="48"/>
        <v>227152</v>
      </c>
      <c r="I70" s="315">
        <f t="shared" si="49"/>
        <v>240476</v>
      </c>
      <c r="J70" s="315">
        <f t="shared" si="50"/>
        <v>221214</v>
      </c>
      <c r="K70" s="315">
        <f t="shared" si="51"/>
        <v>186549</v>
      </c>
      <c r="L70" s="312">
        <f t="shared" si="52"/>
        <v>111566</v>
      </c>
      <c r="M70" s="313">
        <f t="shared" si="53"/>
        <v>986957</v>
      </c>
      <c r="N70" s="585">
        <f t="shared" si="54"/>
        <v>1065365</v>
      </c>
      <c r="O70" s="689" t="s">
        <v>264</v>
      </c>
      <c r="P70" s="677"/>
      <c r="Q70" s="678"/>
      <c r="R70" s="167">
        <f>VLOOKUP($AC70,原データ!$D$1:$R$2300,10,FALSE)</f>
        <v>23868</v>
      </c>
      <c r="S70" s="168">
        <f>VLOOKUP($AC70,原データ!$D$1:$R$2300,11,FALSE)</f>
        <v>54540</v>
      </c>
      <c r="T70" s="425">
        <f t="shared" si="62"/>
        <v>78408</v>
      </c>
      <c r="U70" s="170">
        <f>VLOOKUP($AC70,原データ!$D$1:$R$2300,3,FALSE)</f>
        <v>0</v>
      </c>
      <c r="V70" s="171">
        <f>VLOOKUP($AC70,原データ!$D$1:$R$2300,4,FALSE)</f>
        <v>227152</v>
      </c>
      <c r="W70" s="171">
        <f>VLOOKUP($AC70,原データ!$D$1:$R$2300,5,FALSE)</f>
        <v>240476</v>
      </c>
      <c r="X70" s="171">
        <f>VLOOKUP($AC70,原データ!$D$1:$R$2300,6,FALSE)</f>
        <v>221214</v>
      </c>
      <c r="Y70" s="171">
        <f>VLOOKUP($AC70,原データ!$D$1:$R$2300,7,FALSE)</f>
        <v>186549</v>
      </c>
      <c r="Z70" s="168">
        <f>VLOOKUP($AC70,原データ!$D$1:$R$2300,8,FALSE)</f>
        <v>111566</v>
      </c>
      <c r="AA70" s="425">
        <f t="shared" si="56"/>
        <v>986957</v>
      </c>
      <c r="AB70" s="316">
        <f t="shared" si="57"/>
        <v>1065365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104415</v>
      </c>
      <c r="I71" s="315">
        <f t="shared" si="49"/>
        <v>269591</v>
      </c>
      <c r="J71" s="315">
        <f t="shared" si="50"/>
        <v>235178</v>
      </c>
      <c r="K71" s="315">
        <f t="shared" si="51"/>
        <v>461756</v>
      </c>
      <c r="L71" s="312">
        <f t="shared" si="52"/>
        <v>70477</v>
      </c>
      <c r="M71" s="313">
        <f t="shared" si="53"/>
        <v>1141417</v>
      </c>
      <c r="N71" s="316">
        <f t="shared" si="54"/>
        <v>1141417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104415</v>
      </c>
      <c r="W71" s="315">
        <f t="shared" si="72"/>
        <v>269591</v>
      </c>
      <c r="X71" s="315">
        <f t="shared" si="72"/>
        <v>235178</v>
      </c>
      <c r="Y71" s="315">
        <f t="shared" si="72"/>
        <v>461756</v>
      </c>
      <c r="Z71" s="312">
        <f t="shared" si="72"/>
        <v>70477</v>
      </c>
      <c r="AA71" s="313">
        <f t="shared" si="56"/>
        <v>1141417</v>
      </c>
      <c r="AB71" s="316">
        <f t="shared" si="57"/>
        <v>1141417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8326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8326</v>
      </c>
      <c r="N72" s="321">
        <f t="shared" si="54"/>
        <v>8326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8326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8326</v>
      </c>
      <c r="AB72" s="316">
        <f t="shared" si="57"/>
        <v>8326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12001</v>
      </c>
      <c r="I74" s="171">
        <f>W74+AL74</f>
        <v>110686</v>
      </c>
      <c r="J74" s="171">
        <f>X74+AM74</f>
        <v>85632</v>
      </c>
      <c r="K74" s="171">
        <f>Y74+AN74</f>
        <v>237070</v>
      </c>
      <c r="L74" s="168">
        <f>Z74+AO74</f>
        <v>40713</v>
      </c>
      <c r="M74" s="425">
        <f t="shared" si="53"/>
        <v>486102</v>
      </c>
      <c r="N74" s="321">
        <f t="shared" si="54"/>
        <v>486102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12001</v>
      </c>
      <c r="W74" s="171">
        <f>VLOOKUP($AC74,原データ!$D$1:$R$2300,5,FALSE)</f>
        <v>110686</v>
      </c>
      <c r="X74" s="171">
        <f>VLOOKUP($AC74,原データ!$D$1:$R$2300,6,FALSE)</f>
        <v>85632</v>
      </c>
      <c r="Y74" s="171">
        <f>VLOOKUP($AC74,原データ!$D$1:$R$2300,7,FALSE)</f>
        <v>237070</v>
      </c>
      <c r="Z74" s="168">
        <f>VLOOKUP($AC74,原データ!$D$1:$R$2300,8,FALSE)</f>
        <v>40713</v>
      </c>
      <c r="AA74" s="425">
        <f>SUM(U74:Z74)</f>
        <v>486102</v>
      </c>
      <c r="AB74" s="316">
        <f>SUM(AA74,T74)</f>
        <v>486102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31074</v>
      </c>
      <c r="I76" s="171">
        <f t="shared" si="74"/>
        <v>131150</v>
      </c>
      <c r="J76" s="171">
        <f t="shared" si="74"/>
        <v>57120</v>
      </c>
      <c r="K76" s="171">
        <f t="shared" si="74"/>
        <v>97536</v>
      </c>
      <c r="L76" s="168">
        <f t="shared" si="74"/>
        <v>0</v>
      </c>
      <c r="M76" s="425">
        <f t="shared" si="53"/>
        <v>316880</v>
      </c>
      <c r="N76" s="316">
        <f t="shared" si="54"/>
        <v>316880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31074</v>
      </c>
      <c r="W76" s="171">
        <f>VLOOKUP($AC76,原データ!$D$1:$R$2300,5,FALSE)</f>
        <v>131150</v>
      </c>
      <c r="X76" s="171">
        <f>VLOOKUP($AC76,原データ!$D$1:$R$2300,6,FALSE)</f>
        <v>57120</v>
      </c>
      <c r="Y76" s="171">
        <f>VLOOKUP($AC76,原データ!$D$1:$R$2300,7,FALSE)</f>
        <v>97536</v>
      </c>
      <c r="Z76" s="168">
        <f>VLOOKUP($AC76,原データ!$D$1:$R$2300,8,FALSE)</f>
        <v>0</v>
      </c>
      <c r="AA76" s="425">
        <f t="shared" si="56"/>
        <v>316880</v>
      </c>
      <c r="AB76" s="316">
        <f t="shared" si="57"/>
        <v>316880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53014</v>
      </c>
      <c r="I78" s="171">
        <f t="shared" si="74"/>
        <v>27755</v>
      </c>
      <c r="J78" s="171">
        <f t="shared" si="74"/>
        <v>28552</v>
      </c>
      <c r="K78" s="171">
        <f t="shared" si="74"/>
        <v>58282</v>
      </c>
      <c r="L78" s="168">
        <f t="shared" si="74"/>
        <v>29764</v>
      </c>
      <c r="M78" s="425">
        <f t="shared" si="53"/>
        <v>197367</v>
      </c>
      <c r="N78" s="316">
        <f t="shared" si="54"/>
        <v>197367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53014</v>
      </c>
      <c r="W78" s="171">
        <f>VLOOKUP($AC78,原データ!$D$1:$R$2300,5,FALSE)</f>
        <v>27755</v>
      </c>
      <c r="X78" s="171">
        <f>VLOOKUP($AC78,原データ!$D$1:$R$2300,6,FALSE)</f>
        <v>28552</v>
      </c>
      <c r="Y78" s="171">
        <f>VLOOKUP($AC78,原データ!$D$1:$R$2300,7,FALSE)</f>
        <v>58282</v>
      </c>
      <c r="Z78" s="168">
        <f>VLOOKUP($AC78,原データ!$D$1:$R$2300,8,FALSE)</f>
        <v>29764</v>
      </c>
      <c r="AA78" s="425">
        <f t="shared" si="56"/>
        <v>197367</v>
      </c>
      <c r="AB78" s="316">
        <f t="shared" si="57"/>
        <v>197367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63874</v>
      </c>
      <c r="K82" s="171">
        <f t="shared" si="74"/>
        <v>68868</v>
      </c>
      <c r="L82" s="168">
        <f t="shared" si="74"/>
        <v>0</v>
      </c>
      <c r="M82" s="425">
        <f t="shared" si="53"/>
        <v>132742</v>
      </c>
      <c r="N82" s="321">
        <f t="shared" si="54"/>
        <v>132742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63874</v>
      </c>
      <c r="Y82" s="171">
        <f>VLOOKUP($AC82,原データ!$D$1:$R$2300,7,FALSE)</f>
        <v>68868</v>
      </c>
      <c r="Z82" s="168">
        <f>VLOOKUP($AC82,原データ!$D$1:$R$2300,8,FALSE)</f>
        <v>0</v>
      </c>
      <c r="AA82" s="425">
        <f t="shared" si="56"/>
        <v>132742</v>
      </c>
      <c r="AB82" s="316">
        <f t="shared" si="57"/>
        <v>132742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270548</v>
      </c>
      <c r="I85" s="315">
        <f t="shared" si="49"/>
        <v>611157</v>
      </c>
      <c r="J85" s="315">
        <f t="shared" si="50"/>
        <v>1447267</v>
      </c>
      <c r="K85" s="315">
        <f t="shared" si="51"/>
        <v>2548950</v>
      </c>
      <c r="L85" s="312">
        <f t="shared" si="52"/>
        <v>2269590</v>
      </c>
      <c r="M85" s="313">
        <f t="shared" si="53"/>
        <v>7147512</v>
      </c>
      <c r="N85" s="316">
        <f t="shared" si="54"/>
        <v>7147512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270548</v>
      </c>
      <c r="W85" s="315">
        <f>SUM(W86:W89)</f>
        <v>611157</v>
      </c>
      <c r="X85" s="315">
        <f>SUM(X86:X89)</f>
        <v>1447267</v>
      </c>
      <c r="Y85" s="315">
        <f>SUM(Y86:Y89)</f>
        <v>2548950</v>
      </c>
      <c r="Z85" s="315">
        <f>SUM(Z86:Z89)</f>
        <v>2269590</v>
      </c>
      <c r="AA85" s="313">
        <f>SUM(U85:Z85)</f>
        <v>7147512</v>
      </c>
      <c r="AB85" s="316">
        <f t="shared" si="57"/>
        <v>7147512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25003</v>
      </c>
      <c r="I86" s="171">
        <f t="shared" si="49"/>
        <v>24538</v>
      </c>
      <c r="J86" s="171">
        <f t="shared" si="50"/>
        <v>396885</v>
      </c>
      <c r="K86" s="171">
        <f t="shared" si="51"/>
        <v>796332</v>
      </c>
      <c r="L86" s="168">
        <f t="shared" si="52"/>
        <v>917210</v>
      </c>
      <c r="M86" s="425">
        <f t="shared" si="53"/>
        <v>2159968</v>
      </c>
      <c r="N86" s="316">
        <f t="shared" si="54"/>
        <v>2159968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25003</v>
      </c>
      <c r="W86" s="171">
        <f>VLOOKUP($AC86,原データ!$D$1:$R$2300,5,FALSE)</f>
        <v>24538</v>
      </c>
      <c r="X86" s="171">
        <f>VLOOKUP($AC86,原データ!$D$1:$R$2300,6,FALSE)</f>
        <v>396885</v>
      </c>
      <c r="Y86" s="171">
        <f>VLOOKUP($AC86,原データ!$D$1:$R$2300,7,FALSE)</f>
        <v>796332</v>
      </c>
      <c r="Z86" s="168">
        <f>VLOOKUP($AC86,原データ!$D$1:$R$2300,8,FALSE)</f>
        <v>917210</v>
      </c>
      <c r="AA86" s="425">
        <f t="shared" si="56"/>
        <v>2159968</v>
      </c>
      <c r="AB86" s="316">
        <f t="shared" si="57"/>
        <v>2159968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245545</v>
      </c>
      <c r="I87" s="171">
        <f t="shared" si="49"/>
        <v>555725</v>
      </c>
      <c r="J87" s="171">
        <f t="shared" si="50"/>
        <v>973738</v>
      </c>
      <c r="K87" s="171">
        <f t="shared" si="51"/>
        <v>1501525</v>
      </c>
      <c r="L87" s="168">
        <f t="shared" si="52"/>
        <v>1129393</v>
      </c>
      <c r="M87" s="425">
        <f t="shared" si="53"/>
        <v>4405926</v>
      </c>
      <c r="N87" s="316">
        <f t="shared" si="54"/>
        <v>4405926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245545</v>
      </c>
      <c r="W87" s="171">
        <f>VLOOKUP($AC87,原データ!$D$1:$R$2300,5,FALSE)</f>
        <v>555725</v>
      </c>
      <c r="X87" s="171">
        <f>VLOOKUP($AC87,原データ!$D$1:$R$2300,6,FALSE)</f>
        <v>973738</v>
      </c>
      <c r="Y87" s="171">
        <f>VLOOKUP($AC87,原データ!$D$1:$R$2300,7,FALSE)</f>
        <v>1501525</v>
      </c>
      <c r="Z87" s="168">
        <f>VLOOKUP($AC87,原データ!$D$1:$R$2300,8,FALSE)</f>
        <v>1129393</v>
      </c>
      <c r="AA87" s="425">
        <f t="shared" si="56"/>
        <v>4405926</v>
      </c>
      <c r="AB87" s="316">
        <f t="shared" si="57"/>
        <v>4405926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30894</v>
      </c>
      <c r="J89" s="171">
        <f t="shared" si="50"/>
        <v>76644</v>
      </c>
      <c r="K89" s="171">
        <f t="shared" si="51"/>
        <v>251093</v>
      </c>
      <c r="L89" s="168">
        <f t="shared" si="52"/>
        <v>222987</v>
      </c>
      <c r="M89" s="425">
        <f t="shared" si="53"/>
        <v>581618</v>
      </c>
      <c r="N89" s="316">
        <f t="shared" si="54"/>
        <v>581618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30894</v>
      </c>
      <c r="X89" s="171">
        <f>VLOOKUP($AC89,原データ!$D$1:$R$2300,6,FALSE)</f>
        <v>76644</v>
      </c>
      <c r="Y89" s="171">
        <f>VLOOKUP($AC89,原データ!$D$1:$R$2300,7,FALSE)</f>
        <v>251093</v>
      </c>
      <c r="Z89" s="168">
        <f>VLOOKUP($AC89,原データ!$D$1:$R$2300,8,FALSE)</f>
        <v>222987</v>
      </c>
      <c r="AA89" s="425">
        <f>SUM(U89:Z89)</f>
        <v>581618</v>
      </c>
      <c r="AB89" s="316">
        <f t="shared" si="57"/>
        <v>581618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110463</v>
      </c>
      <c r="E90" s="416">
        <f t="shared" si="45"/>
        <v>391003</v>
      </c>
      <c r="F90" s="417">
        <f t="shared" si="46"/>
        <v>501466</v>
      </c>
      <c r="G90" s="418">
        <f t="shared" si="47"/>
        <v>0</v>
      </c>
      <c r="H90" s="419">
        <f t="shared" si="48"/>
        <v>2331230</v>
      </c>
      <c r="I90" s="419">
        <f t="shared" si="49"/>
        <v>3931980</v>
      </c>
      <c r="J90" s="419">
        <f t="shared" si="50"/>
        <v>4738078</v>
      </c>
      <c r="K90" s="419">
        <f t="shared" si="51"/>
        <v>6040634</v>
      </c>
      <c r="L90" s="416">
        <f t="shared" si="52"/>
        <v>4834135</v>
      </c>
      <c r="M90" s="417">
        <f t="shared" si="53"/>
        <v>21876057</v>
      </c>
      <c r="N90" s="420">
        <f t="shared" si="54"/>
        <v>22377523</v>
      </c>
      <c r="O90" s="690" t="s">
        <v>148</v>
      </c>
      <c r="P90" s="691"/>
      <c r="Q90" s="692"/>
      <c r="R90" s="415">
        <f>SUM(R85,R71,R51,R70)</f>
        <v>110463</v>
      </c>
      <c r="S90" s="415">
        <f>SUM(S85,S71,S51,S70)</f>
        <v>391003</v>
      </c>
      <c r="T90" s="417">
        <f>SUM(R90:S90)</f>
        <v>501466</v>
      </c>
      <c r="U90" s="418">
        <f t="shared" ref="U90:Z90" si="79">SUM(U85,U71,U51,U70)</f>
        <v>0</v>
      </c>
      <c r="V90" s="418">
        <f t="shared" si="79"/>
        <v>2331230</v>
      </c>
      <c r="W90" s="418">
        <f t="shared" si="79"/>
        <v>3931980</v>
      </c>
      <c r="X90" s="418">
        <f t="shared" si="79"/>
        <v>4738078</v>
      </c>
      <c r="Y90" s="418">
        <f t="shared" si="79"/>
        <v>6040634</v>
      </c>
      <c r="Z90" s="418">
        <f t="shared" si="79"/>
        <v>4834135</v>
      </c>
      <c r="AA90" s="417">
        <f t="shared" si="56"/>
        <v>21876057</v>
      </c>
      <c r="AB90" s="420">
        <f t="shared" si="57"/>
        <v>22377523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965950</v>
      </c>
      <c r="E98" s="312">
        <f t="shared" ref="E98:E139" si="82">S98+AH98</f>
        <v>3457630</v>
      </c>
      <c r="F98" s="313">
        <f t="shared" ref="F98:F139" si="83">T98+AI98</f>
        <v>4423580</v>
      </c>
      <c r="G98" s="314">
        <f t="shared" ref="G98:G139" si="84">U98+AJ98</f>
        <v>0</v>
      </c>
      <c r="H98" s="315">
        <f t="shared" ref="H98:H139" si="85">V98+AK98</f>
        <v>17529322</v>
      </c>
      <c r="I98" s="315">
        <f t="shared" ref="I98:I139" si="86">W98+AL98</f>
        <v>28272560</v>
      </c>
      <c r="J98" s="315">
        <f t="shared" ref="J98:J139" si="87">X98+AM98</f>
        <v>28416240</v>
      </c>
      <c r="K98" s="315">
        <f t="shared" ref="K98:K139" si="88">Y98+AN98</f>
        <v>28627590</v>
      </c>
      <c r="L98" s="312">
        <f t="shared" ref="L98:L139" si="89">Z98+AO98</f>
        <v>23825020</v>
      </c>
      <c r="M98" s="313">
        <f t="shared" ref="M98:M139" si="90">AA98+AP98</f>
        <v>126670732</v>
      </c>
      <c r="N98" s="316">
        <f t="shared" ref="N98:N139" si="91">AB98+AQ98</f>
        <v>131094312</v>
      </c>
      <c r="O98" s="659" t="s">
        <v>124</v>
      </c>
      <c r="P98" s="660"/>
      <c r="Q98" s="660"/>
      <c r="R98" s="311">
        <f>SUM(R99,R105,R108,R113,R117,R118)</f>
        <v>865950</v>
      </c>
      <c r="S98" s="311">
        <f>SUM(S99,S105,S108,S113,S117,S118)</f>
        <v>3364630</v>
      </c>
      <c r="T98" s="313">
        <f t="shared" ref="T98:T139" si="92">SUM(R98:S98)</f>
        <v>4230580</v>
      </c>
      <c r="U98" s="314">
        <f t="shared" ref="U98:Z98" si="93">SUM(U99,U105,U108,U113,U117,U118)</f>
        <v>0</v>
      </c>
      <c r="V98" s="314">
        <f t="shared" si="93"/>
        <v>17293322</v>
      </c>
      <c r="W98" s="314">
        <f t="shared" si="93"/>
        <v>28107560</v>
      </c>
      <c r="X98" s="314">
        <f t="shared" si="93"/>
        <v>28344190</v>
      </c>
      <c r="Y98" s="314">
        <f t="shared" si="93"/>
        <v>28433790</v>
      </c>
      <c r="Z98" s="314">
        <f t="shared" si="93"/>
        <v>23825020</v>
      </c>
      <c r="AA98" s="313">
        <f t="shared" ref="AA98:AA139" si="94">SUM(U98:Z98)</f>
        <v>126003882</v>
      </c>
      <c r="AB98" s="316">
        <f t="shared" ref="AB98:AB139" si="95">SUM(AA98,T98)</f>
        <v>130234462</v>
      </c>
      <c r="AC98" s="355"/>
      <c r="AD98" s="659" t="s">
        <v>124</v>
      </c>
      <c r="AE98" s="660"/>
      <c r="AF98" s="660"/>
      <c r="AG98" s="311">
        <f>SUM(AG99,AG105,AG108,AG113,AG117,AG118)</f>
        <v>100000</v>
      </c>
      <c r="AH98" s="311">
        <f>SUM(AH99,AH105,AH108,AH113,AH117,AH118)</f>
        <v>93000</v>
      </c>
      <c r="AI98" s="313">
        <f t="shared" ref="AI98:AI139" si="96">SUM(AG98:AH98)</f>
        <v>193000</v>
      </c>
      <c r="AJ98" s="314">
        <f t="shared" ref="AJ98:AO98" si="97">SUM(AJ99,AJ105,AJ108,AJ113,AJ117,AJ118)</f>
        <v>0</v>
      </c>
      <c r="AK98" s="314">
        <f t="shared" si="97"/>
        <v>236000</v>
      </c>
      <c r="AL98" s="314">
        <f t="shared" si="97"/>
        <v>165000</v>
      </c>
      <c r="AM98" s="314">
        <f t="shared" si="97"/>
        <v>72050</v>
      </c>
      <c r="AN98" s="314">
        <f t="shared" si="97"/>
        <v>193800</v>
      </c>
      <c r="AO98" s="314">
        <f t="shared" si="97"/>
        <v>0</v>
      </c>
      <c r="AP98" s="313">
        <f t="shared" ref="AP98:AP137" si="98">SUM(AJ98:AO98)</f>
        <v>666850</v>
      </c>
      <c r="AQ98" s="316">
        <f t="shared" ref="AQ98:AQ139" si="99">SUM(AP98,AI98)</f>
        <v>859850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290980</v>
      </c>
      <c r="E99" s="225">
        <f t="shared" si="82"/>
        <v>913420</v>
      </c>
      <c r="F99" s="422">
        <f t="shared" si="83"/>
        <v>1204400</v>
      </c>
      <c r="G99" s="226">
        <f t="shared" si="84"/>
        <v>0</v>
      </c>
      <c r="H99" s="227">
        <f t="shared" si="85"/>
        <v>2400420</v>
      </c>
      <c r="I99" s="227">
        <f t="shared" si="86"/>
        <v>5282580</v>
      </c>
      <c r="J99" s="227">
        <f t="shared" si="87"/>
        <v>3873250</v>
      </c>
      <c r="K99" s="227">
        <f t="shared" si="88"/>
        <v>8010420</v>
      </c>
      <c r="L99" s="225">
        <f t="shared" si="89"/>
        <v>11914470</v>
      </c>
      <c r="M99" s="422">
        <f t="shared" si="90"/>
        <v>31481140</v>
      </c>
      <c r="N99" s="318">
        <f t="shared" si="91"/>
        <v>32685540</v>
      </c>
      <c r="O99" s="665"/>
      <c r="P99" s="661" t="s">
        <v>125</v>
      </c>
      <c r="Q99" s="661"/>
      <c r="R99" s="224">
        <f>SUM(R100:R104)</f>
        <v>290980</v>
      </c>
      <c r="S99" s="225">
        <f>SUM(S100:S104)</f>
        <v>913420</v>
      </c>
      <c r="T99" s="422">
        <f t="shared" si="92"/>
        <v>1204400</v>
      </c>
      <c r="U99" s="226">
        <f t="shared" ref="U99:Z99" si="100">SUM(U100:U104)</f>
        <v>0</v>
      </c>
      <c r="V99" s="227">
        <f t="shared" si="100"/>
        <v>2400420</v>
      </c>
      <c r="W99" s="227">
        <f t="shared" si="100"/>
        <v>5282580</v>
      </c>
      <c r="X99" s="227">
        <f t="shared" si="100"/>
        <v>3873250</v>
      </c>
      <c r="Y99" s="227">
        <f t="shared" si="100"/>
        <v>8010420</v>
      </c>
      <c r="Z99" s="225">
        <f t="shared" si="100"/>
        <v>11914470</v>
      </c>
      <c r="AA99" s="422">
        <f t="shared" si="94"/>
        <v>31481140</v>
      </c>
      <c r="AB99" s="318">
        <f t="shared" si="95"/>
        <v>32685540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1375760</v>
      </c>
      <c r="I100" s="156">
        <f t="shared" si="86"/>
        <v>3308670</v>
      </c>
      <c r="J100" s="156">
        <f t="shared" si="87"/>
        <v>2895560</v>
      </c>
      <c r="K100" s="156">
        <f t="shared" si="88"/>
        <v>5753140</v>
      </c>
      <c r="L100" s="153">
        <f t="shared" si="89"/>
        <v>9866810</v>
      </c>
      <c r="M100" s="423">
        <f t="shared" si="90"/>
        <v>23199940</v>
      </c>
      <c r="N100" s="319">
        <f t="shared" si="91"/>
        <v>23199940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1375760</v>
      </c>
      <c r="W100" s="156">
        <f>VLOOKUP($AC100,原データ!$D$1:$R$2300,5,FALSE)</f>
        <v>3308670</v>
      </c>
      <c r="X100" s="156">
        <f>VLOOKUP($AC100,原データ!$D$1:$R$2300,6,FALSE)</f>
        <v>2895560</v>
      </c>
      <c r="Y100" s="156">
        <f>VLOOKUP($AC100,原データ!$D$1:$R$2300,7,FALSE)</f>
        <v>5753140</v>
      </c>
      <c r="Z100" s="153">
        <f>VLOOKUP($AC100,原データ!$D$1:$R$2300,8,FALSE)</f>
        <v>9866810</v>
      </c>
      <c r="AA100" s="423">
        <f t="shared" si="94"/>
        <v>23199940</v>
      </c>
      <c r="AB100" s="319">
        <f t="shared" si="95"/>
        <v>23199940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300680</v>
      </c>
      <c r="M101" s="423">
        <f t="shared" si="90"/>
        <v>300680</v>
      </c>
      <c r="N101" s="319">
        <f t="shared" si="91"/>
        <v>300680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300680</v>
      </c>
      <c r="AA101" s="423">
        <f t="shared" si="94"/>
        <v>300680</v>
      </c>
      <c r="AB101" s="319">
        <f t="shared" si="95"/>
        <v>300680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185600</v>
      </c>
      <c r="E102" s="153">
        <f t="shared" si="82"/>
        <v>488080</v>
      </c>
      <c r="F102" s="423">
        <f t="shared" si="83"/>
        <v>673680</v>
      </c>
      <c r="G102" s="155">
        <f t="shared" si="84"/>
        <v>0</v>
      </c>
      <c r="H102" s="156">
        <f t="shared" si="85"/>
        <v>780640</v>
      </c>
      <c r="I102" s="156">
        <f t="shared" si="86"/>
        <v>1353340</v>
      </c>
      <c r="J102" s="156">
        <f t="shared" si="87"/>
        <v>671360</v>
      </c>
      <c r="K102" s="156">
        <f t="shared" si="88"/>
        <v>1689510</v>
      </c>
      <c r="L102" s="153">
        <f t="shared" si="89"/>
        <v>1220070</v>
      </c>
      <c r="M102" s="423">
        <f t="shared" si="90"/>
        <v>5714920</v>
      </c>
      <c r="N102" s="319">
        <f t="shared" si="91"/>
        <v>6388600</v>
      </c>
      <c r="O102" s="665"/>
      <c r="P102" s="663"/>
      <c r="Q102" s="229" t="s">
        <v>128</v>
      </c>
      <c r="R102" s="152">
        <f>VLOOKUP($AC102,原データ!$D$1:$R$2300,10,FALSE)</f>
        <v>185600</v>
      </c>
      <c r="S102" s="153">
        <f>VLOOKUP($AC102,原データ!$D$1:$R$2300,11,FALSE)</f>
        <v>488080</v>
      </c>
      <c r="T102" s="423">
        <f t="shared" si="92"/>
        <v>673680</v>
      </c>
      <c r="U102" s="155">
        <f>VLOOKUP($AC102,原データ!$D$1:$R$2300,3,FALSE)</f>
        <v>0</v>
      </c>
      <c r="V102" s="156">
        <f>VLOOKUP($AC102,原データ!$D$1:$R$2300,4,FALSE)</f>
        <v>780640</v>
      </c>
      <c r="W102" s="156">
        <f>VLOOKUP($AC102,原データ!$D$1:$R$2300,5,FALSE)</f>
        <v>1353340</v>
      </c>
      <c r="X102" s="156">
        <f>VLOOKUP($AC102,原データ!$D$1:$R$2300,6,FALSE)</f>
        <v>671360</v>
      </c>
      <c r="Y102" s="156">
        <f>VLOOKUP($AC102,原データ!$D$1:$R$2300,7,FALSE)</f>
        <v>1689510</v>
      </c>
      <c r="Z102" s="153">
        <f>VLOOKUP($AC102,原データ!$D$1:$R$2300,8,FALSE)</f>
        <v>1220070</v>
      </c>
      <c r="AA102" s="423">
        <f t="shared" si="94"/>
        <v>5714920</v>
      </c>
      <c r="AB102" s="319">
        <f t="shared" si="95"/>
        <v>6388600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95020</v>
      </c>
      <c r="E103" s="153">
        <f t="shared" si="82"/>
        <v>425340</v>
      </c>
      <c r="F103" s="423">
        <f t="shared" si="83"/>
        <v>520360</v>
      </c>
      <c r="G103" s="155">
        <f t="shared" si="84"/>
        <v>0</v>
      </c>
      <c r="H103" s="156">
        <f t="shared" si="85"/>
        <v>52520</v>
      </c>
      <c r="I103" s="156">
        <f t="shared" si="86"/>
        <v>278350</v>
      </c>
      <c r="J103" s="156">
        <f t="shared" si="87"/>
        <v>0</v>
      </c>
      <c r="K103" s="156">
        <f t="shared" si="88"/>
        <v>95130</v>
      </c>
      <c r="L103" s="153">
        <f t="shared" si="89"/>
        <v>87060</v>
      </c>
      <c r="M103" s="423">
        <f t="shared" si="90"/>
        <v>513060</v>
      </c>
      <c r="N103" s="319">
        <f t="shared" si="91"/>
        <v>1033420</v>
      </c>
      <c r="O103" s="665"/>
      <c r="P103" s="663"/>
      <c r="Q103" s="229" t="s">
        <v>129</v>
      </c>
      <c r="R103" s="152">
        <f>VLOOKUP($AC103,原データ!$D$1:$R$2300,10,FALSE)</f>
        <v>95020</v>
      </c>
      <c r="S103" s="153">
        <f>VLOOKUP($AC103,原データ!$D$1:$R$2300,11,FALSE)</f>
        <v>425340</v>
      </c>
      <c r="T103" s="423">
        <f t="shared" si="92"/>
        <v>520360</v>
      </c>
      <c r="U103" s="155">
        <f>VLOOKUP($AC103,原データ!$D$1:$R$2300,3,FALSE)</f>
        <v>0</v>
      </c>
      <c r="V103" s="156">
        <f>VLOOKUP($AC103,原データ!$D$1:$R$2300,4,FALSE)</f>
        <v>52520</v>
      </c>
      <c r="W103" s="156">
        <f>VLOOKUP($AC103,原データ!$D$1:$R$2300,5,FALSE)</f>
        <v>278350</v>
      </c>
      <c r="X103" s="156">
        <f>VLOOKUP($AC103,原データ!$D$1:$R$2300,6,FALSE)</f>
        <v>0</v>
      </c>
      <c r="Y103" s="156">
        <f>VLOOKUP($AC103,原データ!$D$1:$R$2300,7,FALSE)</f>
        <v>95130</v>
      </c>
      <c r="Z103" s="153">
        <f>VLOOKUP($AC103,原データ!$D$1:$R$2300,8,FALSE)</f>
        <v>87060</v>
      </c>
      <c r="AA103" s="423">
        <f t="shared" si="94"/>
        <v>513060</v>
      </c>
      <c r="AB103" s="319">
        <f t="shared" si="95"/>
        <v>1033420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10360</v>
      </c>
      <c r="E104" s="161">
        <f t="shared" si="82"/>
        <v>0</v>
      </c>
      <c r="F104" s="424">
        <f t="shared" si="83"/>
        <v>10360</v>
      </c>
      <c r="G104" s="163">
        <f t="shared" si="84"/>
        <v>0</v>
      </c>
      <c r="H104" s="164">
        <f t="shared" si="85"/>
        <v>191500</v>
      </c>
      <c r="I104" s="164">
        <f t="shared" si="86"/>
        <v>342220</v>
      </c>
      <c r="J104" s="164">
        <f t="shared" si="87"/>
        <v>306330</v>
      </c>
      <c r="K104" s="164">
        <f t="shared" si="88"/>
        <v>472640</v>
      </c>
      <c r="L104" s="161">
        <f t="shared" si="89"/>
        <v>439850</v>
      </c>
      <c r="M104" s="424">
        <f t="shared" si="90"/>
        <v>1752540</v>
      </c>
      <c r="N104" s="320">
        <f t="shared" si="91"/>
        <v>1762900</v>
      </c>
      <c r="O104" s="665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191500</v>
      </c>
      <c r="W104" s="164">
        <f>VLOOKUP($AC104,原データ!$D$1:$R$2300,5,FALSE)</f>
        <v>342220</v>
      </c>
      <c r="X104" s="164">
        <f>VLOOKUP($AC104,原データ!$D$1:$R$2300,6,FALSE)</f>
        <v>306330</v>
      </c>
      <c r="Y104" s="164">
        <f>VLOOKUP($AC104,原データ!$D$1:$R$2300,7,FALSE)</f>
        <v>472640</v>
      </c>
      <c r="Z104" s="161">
        <f>VLOOKUP($AC104,原データ!$D$1:$R$2300,8,FALSE)</f>
        <v>439850</v>
      </c>
      <c r="AA104" s="424">
        <f t="shared" si="94"/>
        <v>1752540</v>
      </c>
      <c r="AB104" s="320">
        <f t="shared" si="95"/>
        <v>1762900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377950</v>
      </c>
      <c r="E105" s="225">
        <f t="shared" si="82"/>
        <v>1593980</v>
      </c>
      <c r="F105" s="422">
        <f t="shared" si="83"/>
        <v>1971930</v>
      </c>
      <c r="G105" s="226">
        <f t="shared" si="84"/>
        <v>0</v>
      </c>
      <c r="H105" s="227">
        <f t="shared" si="85"/>
        <v>13387772</v>
      </c>
      <c r="I105" s="227">
        <f t="shared" si="86"/>
        <v>16610140</v>
      </c>
      <c r="J105" s="227">
        <f t="shared" si="87"/>
        <v>19668380</v>
      </c>
      <c r="K105" s="227">
        <f t="shared" si="88"/>
        <v>14239180</v>
      </c>
      <c r="L105" s="225">
        <f t="shared" si="89"/>
        <v>8132870</v>
      </c>
      <c r="M105" s="422">
        <f t="shared" si="90"/>
        <v>72038342</v>
      </c>
      <c r="N105" s="318">
        <f t="shared" si="91"/>
        <v>74010272</v>
      </c>
      <c r="O105" s="665"/>
      <c r="P105" s="661" t="s">
        <v>131</v>
      </c>
      <c r="Q105" s="661"/>
      <c r="R105" s="224">
        <f>SUM(R106:R107)</f>
        <v>377950</v>
      </c>
      <c r="S105" s="225">
        <f>SUM(S106:S107)</f>
        <v>1593980</v>
      </c>
      <c r="T105" s="422">
        <f t="shared" si="92"/>
        <v>1971930</v>
      </c>
      <c r="U105" s="226">
        <f t="shared" ref="U105:Z105" si="102">SUM(U106:U107)</f>
        <v>0</v>
      </c>
      <c r="V105" s="227">
        <f t="shared" si="102"/>
        <v>13387772</v>
      </c>
      <c r="W105" s="227">
        <f t="shared" si="102"/>
        <v>16610140</v>
      </c>
      <c r="X105" s="227">
        <f t="shared" si="102"/>
        <v>19668380</v>
      </c>
      <c r="Y105" s="227">
        <f t="shared" si="102"/>
        <v>14239180</v>
      </c>
      <c r="Z105" s="225">
        <f t="shared" si="102"/>
        <v>8132870</v>
      </c>
      <c r="AA105" s="422">
        <f t="shared" si="94"/>
        <v>72038342</v>
      </c>
      <c r="AB105" s="318">
        <f t="shared" si="95"/>
        <v>74010272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10150160</v>
      </c>
      <c r="I106" s="156">
        <f t="shared" si="86"/>
        <v>12822850</v>
      </c>
      <c r="J106" s="156">
        <f t="shared" si="87"/>
        <v>15125960</v>
      </c>
      <c r="K106" s="156">
        <f t="shared" si="88"/>
        <v>11448520</v>
      </c>
      <c r="L106" s="153">
        <f t="shared" si="89"/>
        <v>7004110</v>
      </c>
      <c r="M106" s="423">
        <f t="shared" si="90"/>
        <v>56551600</v>
      </c>
      <c r="N106" s="319">
        <f t="shared" si="91"/>
        <v>56551600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10150160</v>
      </c>
      <c r="W106" s="156">
        <f>VLOOKUP($AC106,原データ!$D$1:$R$2300,5,FALSE)</f>
        <v>12822850</v>
      </c>
      <c r="X106" s="156">
        <f>VLOOKUP($AC106,原データ!$D$1:$R$2300,6,FALSE)</f>
        <v>15125960</v>
      </c>
      <c r="Y106" s="156">
        <f>VLOOKUP($AC106,原データ!$D$1:$R$2300,7,FALSE)</f>
        <v>11448520</v>
      </c>
      <c r="Z106" s="153">
        <f>VLOOKUP($AC106,原データ!$D$1:$R$2300,8,FALSE)</f>
        <v>7004110</v>
      </c>
      <c r="AA106" s="423">
        <f t="shared" si="94"/>
        <v>56551600</v>
      </c>
      <c r="AB106" s="319">
        <f t="shared" si="95"/>
        <v>56551600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377950</v>
      </c>
      <c r="E107" s="161">
        <f t="shared" si="82"/>
        <v>1593980</v>
      </c>
      <c r="F107" s="424">
        <f t="shared" si="83"/>
        <v>1971930</v>
      </c>
      <c r="G107" s="163">
        <f t="shared" si="84"/>
        <v>0</v>
      </c>
      <c r="H107" s="164">
        <f t="shared" si="85"/>
        <v>3237612</v>
      </c>
      <c r="I107" s="164">
        <f t="shared" si="86"/>
        <v>3787290</v>
      </c>
      <c r="J107" s="164">
        <f t="shared" si="87"/>
        <v>4542420</v>
      </c>
      <c r="K107" s="164">
        <f t="shared" si="88"/>
        <v>2790660</v>
      </c>
      <c r="L107" s="161">
        <f t="shared" si="89"/>
        <v>1128760</v>
      </c>
      <c r="M107" s="424">
        <f t="shared" si="90"/>
        <v>15486742</v>
      </c>
      <c r="N107" s="320">
        <f t="shared" si="91"/>
        <v>17458672</v>
      </c>
      <c r="O107" s="665"/>
      <c r="P107" s="663"/>
      <c r="Q107" s="230" t="s">
        <v>133</v>
      </c>
      <c r="R107" s="160">
        <f>VLOOKUP($AC107,原データ!$D$1:$R$2300,10,FALSE)</f>
        <v>377950</v>
      </c>
      <c r="S107" s="161">
        <f>VLOOKUP($AC107,原データ!$D$1:$R$2300,11,FALSE)</f>
        <v>1593980</v>
      </c>
      <c r="T107" s="424">
        <f t="shared" si="92"/>
        <v>1971930</v>
      </c>
      <c r="U107" s="163">
        <f>VLOOKUP($AC107,原データ!$D$1:$R$2300,3,FALSE)</f>
        <v>0</v>
      </c>
      <c r="V107" s="164">
        <f>VLOOKUP($AC107,原データ!$D$1:$R$2300,4,FALSE)</f>
        <v>3237612</v>
      </c>
      <c r="W107" s="164">
        <f>VLOOKUP($AC107,原データ!$D$1:$R$2300,5,FALSE)</f>
        <v>3787290</v>
      </c>
      <c r="X107" s="164">
        <f>VLOOKUP($AC107,原データ!$D$1:$R$2300,6,FALSE)</f>
        <v>4542420</v>
      </c>
      <c r="Y107" s="164">
        <f>VLOOKUP($AC107,原データ!$D$1:$R$2300,7,FALSE)</f>
        <v>2790660</v>
      </c>
      <c r="Z107" s="161">
        <f>VLOOKUP($AC107,原データ!$D$1:$R$2300,8,FALSE)</f>
        <v>1128760</v>
      </c>
      <c r="AA107" s="424">
        <f t="shared" si="94"/>
        <v>15486742</v>
      </c>
      <c r="AB107" s="320">
        <f t="shared" si="95"/>
        <v>17458672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33990</v>
      </c>
      <c r="E108" s="225">
        <f t="shared" si="82"/>
        <v>154820</v>
      </c>
      <c r="F108" s="422">
        <f t="shared" si="83"/>
        <v>188810</v>
      </c>
      <c r="G108" s="226">
        <f t="shared" si="84"/>
        <v>0</v>
      </c>
      <c r="H108" s="227">
        <f t="shared" si="85"/>
        <v>135990</v>
      </c>
      <c r="I108" s="227">
        <f t="shared" si="86"/>
        <v>607410</v>
      </c>
      <c r="J108" s="227">
        <f t="shared" si="87"/>
        <v>794090</v>
      </c>
      <c r="K108" s="227">
        <f t="shared" si="88"/>
        <v>1198040</v>
      </c>
      <c r="L108" s="225">
        <f t="shared" si="89"/>
        <v>579270</v>
      </c>
      <c r="M108" s="422">
        <f t="shared" si="90"/>
        <v>3314800</v>
      </c>
      <c r="N108" s="318">
        <f t="shared" si="91"/>
        <v>3503610</v>
      </c>
      <c r="O108" s="665"/>
      <c r="P108" s="661" t="s">
        <v>134</v>
      </c>
      <c r="Q108" s="661"/>
      <c r="R108" s="224">
        <f>SUM(R109:R112)</f>
        <v>33990</v>
      </c>
      <c r="S108" s="225">
        <f>SUM(S109:S112)</f>
        <v>154820</v>
      </c>
      <c r="T108" s="422">
        <f>SUM(R108:S108)</f>
        <v>188810</v>
      </c>
      <c r="U108" s="226">
        <f t="shared" ref="U108:Z108" si="104">SUM(U109:U112)</f>
        <v>0</v>
      </c>
      <c r="V108" s="227">
        <f t="shared" si="104"/>
        <v>135990</v>
      </c>
      <c r="W108" s="227">
        <f t="shared" si="104"/>
        <v>607410</v>
      </c>
      <c r="X108" s="227">
        <f t="shared" si="104"/>
        <v>794090</v>
      </c>
      <c r="Y108" s="227">
        <f t="shared" si="104"/>
        <v>1198040</v>
      </c>
      <c r="Z108" s="227">
        <f t="shared" si="104"/>
        <v>579270</v>
      </c>
      <c r="AA108" s="422">
        <f>SUM(U108:Z108)</f>
        <v>3314800</v>
      </c>
      <c r="AB108" s="318">
        <f t="shared" si="95"/>
        <v>3503610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33990</v>
      </c>
      <c r="E109" s="153">
        <f t="shared" si="82"/>
        <v>154820</v>
      </c>
      <c r="F109" s="423">
        <f t="shared" si="83"/>
        <v>188810</v>
      </c>
      <c r="G109" s="155">
        <f t="shared" si="84"/>
        <v>0</v>
      </c>
      <c r="H109" s="156">
        <f t="shared" si="85"/>
        <v>135990</v>
      </c>
      <c r="I109" s="156">
        <f t="shared" si="86"/>
        <v>498330</v>
      </c>
      <c r="J109" s="156">
        <f t="shared" si="87"/>
        <v>618730</v>
      </c>
      <c r="K109" s="156">
        <f t="shared" si="88"/>
        <v>1108020</v>
      </c>
      <c r="L109" s="153">
        <f t="shared" si="89"/>
        <v>579270</v>
      </c>
      <c r="M109" s="423">
        <f t="shared" si="90"/>
        <v>2940340</v>
      </c>
      <c r="N109" s="319">
        <f t="shared" si="91"/>
        <v>3129150</v>
      </c>
      <c r="O109" s="665"/>
      <c r="P109" s="662"/>
      <c r="Q109" s="229" t="s">
        <v>135</v>
      </c>
      <c r="R109" s="152">
        <f>VLOOKUP($AC109,原データ!$D$1:$R$2300,10,FALSE)</f>
        <v>33990</v>
      </c>
      <c r="S109" s="153">
        <f>VLOOKUP($AC109,原データ!$D$1:$R$2300,11,FALSE)</f>
        <v>154820</v>
      </c>
      <c r="T109" s="423">
        <f t="shared" si="92"/>
        <v>188810</v>
      </c>
      <c r="U109" s="155">
        <f>VLOOKUP($AC109,原データ!$D$1:$R$2300,3,FALSE)</f>
        <v>0</v>
      </c>
      <c r="V109" s="156">
        <f>VLOOKUP($AC109,原データ!$D$1:$R$2300,4,FALSE)</f>
        <v>135990</v>
      </c>
      <c r="W109" s="156">
        <f>VLOOKUP($AC109,原データ!$D$1:$R$2300,5,FALSE)</f>
        <v>498330</v>
      </c>
      <c r="X109" s="156">
        <f>VLOOKUP($AC109,原データ!$D$1:$R$2300,6,FALSE)</f>
        <v>618730</v>
      </c>
      <c r="Y109" s="156">
        <f>VLOOKUP($AC109,原データ!$D$1:$R$2300,7,FALSE)</f>
        <v>1108020</v>
      </c>
      <c r="Z109" s="153">
        <f>VLOOKUP($AC109,原データ!$D$1:$R$2300,8,FALSE)</f>
        <v>579270</v>
      </c>
      <c r="AA109" s="423">
        <f t="shared" si="94"/>
        <v>2940340</v>
      </c>
      <c r="AB109" s="319">
        <f t="shared" si="95"/>
        <v>3129150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109080</v>
      </c>
      <c r="J110" s="156">
        <f t="shared" si="87"/>
        <v>175360</v>
      </c>
      <c r="K110" s="156">
        <f t="shared" si="88"/>
        <v>90020</v>
      </c>
      <c r="L110" s="153">
        <f t="shared" si="89"/>
        <v>0</v>
      </c>
      <c r="M110" s="423">
        <f t="shared" si="90"/>
        <v>374460</v>
      </c>
      <c r="N110" s="319">
        <f t="shared" si="91"/>
        <v>374460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109080</v>
      </c>
      <c r="X110" s="156">
        <f>VLOOKUP($AC110,原データ!$D$1:$R$2300,6,FALSE)</f>
        <v>175360</v>
      </c>
      <c r="Y110" s="156">
        <f>VLOOKUP($AC110,原データ!$D$1:$R$2300,7,FALSE)</f>
        <v>90020</v>
      </c>
      <c r="Z110" s="153">
        <f>VLOOKUP($AC110,原データ!$D$1:$R$2300,8,FALSE)</f>
        <v>0</v>
      </c>
      <c r="AA110" s="423">
        <f t="shared" si="94"/>
        <v>374460</v>
      </c>
      <c r="AB110" s="319">
        <f t="shared" si="95"/>
        <v>374460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263030</v>
      </c>
      <c r="E113" s="225">
        <f t="shared" si="82"/>
        <v>795410</v>
      </c>
      <c r="F113" s="422">
        <f t="shared" si="83"/>
        <v>1058440</v>
      </c>
      <c r="G113" s="226">
        <f t="shared" si="84"/>
        <v>0</v>
      </c>
      <c r="H113" s="227">
        <f t="shared" si="85"/>
        <v>822460</v>
      </c>
      <c r="I113" s="227">
        <f t="shared" si="86"/>
        <v>1409290</v>
      </c>
      <c r="J113" s="227">
        <f t="shared" si="87"/>
        <v>1387430</v>
      </c>
      <c r="K113" s="227">
        <f t="shared" si="88"/>
        <v>1881090</v>
      </c>
      <c r="L113" s="225">
        <f t="shared" si="89"/>
        <v>1214460</v>
      </c>
      <c r="M113" s="422">
        <f t="shared" si="90"/>
        <v>6714730</v>
      </c>
      <c r="N113" s="318">
        <f t="shared" si="91"/>
        <v>7773170</v>
      </c>
      <c r="O113" s="665"/>
      <c r="P113" s="661" t="s">
        <v>137</v>
      </c>
      <c r="Q113" s="661"/>
      <c r="R113" s="224">
        <f>SUM(R114:R116)</f>
        <v>163030</v>
      </c>
      <c r="S113" s="225">
        <f>SUM(S114:S116)</f>
        <v>702410</v>
      </c>
      <c r="T113" s="422">
        <f t="shared" si="92"/>
        <v>865440</v>
      </c>
      <c r="U113" s="226">
        <f t="shared" ref="U113:Z113" si="106">SUM(U114:U116)</f>
        <v>0</v>
      </c>
      <c r="V113" s="227">
        <f t="shared" si="106"/>
        <v>586460</v>
      </c>
      <c r="W113" s="227">
        <f t="shared" si="106"/>
        <v>1244290</v>
      </c>
      <c r="X113" s="227">
        <f t="shared" si="106"/>
        <v>1315380</v>
      </c>
      <c r="Y113" s="227">
        <f t="shared" si="106"/>
        <v>1687290</v>
      </c>
      <c r="Z113" s="225">
        <f t="shared" si="106"/>
        <v>1214460</v>
      </c>
      <c r="AA113" s="422">
        <f t="shared" si="94"/>
        <v>6047880</v>
      </c>
      <c r="AB113" s="318">
        <f t="shared" si="95"/>
        <v>6913320</v>
      </c>
      <c r="AC113" s="355"/>
      <c r="AD113" s="665"/>
      <c r="AE113" s="661" t="s">
        <v>137</v>
      </c>
      <c r="AF113" s="661"/>
      <c r="AG113" s="224">
        <f>SUM(AG114:AG116)</f>
        <v>100000</v>
      </c>
      <c r="AH113" s="225">
        <f>SUM(AH114:AH116)</f>
        <v>93000</v>
      </c>
      <c r="AI113" s="422">
        <f t="shared" si="96"/>
        <v>193000</v>
      </c>
      <c r="AJ113" s="226">
        <f t="shared" ref="AJ113:AO113" si="107">SUM(AJ114:AJ116)</f>
        <v>0</v>
      </c>
      <c r="AK113" s="227">
        <f t="shared" si="107"/>
        <v>236000</v>
      </c>
      <c r="AL113" s="227">
        <f t="shared" si="107"/>
        <v>165000</v>
      </c>
      <c r="AM113" s="227">
        <f t="shared" si="107"/>
        <v>72050</v>
      </c>
      <c r="AN113" s="227">
        <f t="shared" si="107"/>
        <v>193800</v>
      </c>
      <c r="AO113" s="225">
        <f t="shared" si="107"/>
        <v>0</v>
      </c>
      <c r="AP113" s="422">
        <f t="shared" si="98"/>
        <v>666850</v>
      </c>
      <c r="AQ113" s="318">
        <f t="shared" si="99"/>
        <v>859850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163030</v>
      </c>
      <c r="E114" s="153">
        <f t="shared" si="82"/>
        <v>702410</v>
      </c>
      <c r="F114" s="423">
        <f t="shared" si="83"/>
        <v>865440</v>
      </c>
      <c r="G114" s="155">
        <f t="shared" si="84"/>
        <v>0</v>
      </c>
      <c r="H114" s="156">
        <f t="shared" si="85"/>
        <v>586460</v>
      </c>
      <c r="I114" s="156">
        <f t="shared" si="86"/>
        <v>1244290</v>
      </c>
      <c r="J114" s="156">
        <f t="shared" si="87"/>
        <v>1315380</v>
      </c>
      <c r="K114" s="156">
        <f t="shared" si="88"/>
        <v>1687290</v>
      </c>
      <c r="L114" s="153">
        <f t="shared" si="89"/>
        <v>1214460</v>
      </c>
      <c r="M114" s="423">
        <f t="shared" si="90"/>
        <v>6047880</v>
      </c>
      <c r="N114" s="319">
        <f t="shared" si="91"/>
        <v>6913320</v>
      </c>
      <c r="O114" s="665"/>
      <c r="P114" s="662"/>
      <c r="Q114" s="229" t="s">
        <v>138</v>
      </c>
      <c r="R114" s="152">
        <f>VLOOKUP($AC114,原データ!$D$1:$R$2300,10,FALSE)</f>
        <v>163030</v>
      </c>
      <c r="S114" s="153">
        <f>VLOOKUP($AC114,原データ!$D$1:$R$2300,11,FALSE)</f>
        <v>702410</v>
      </c>
      <c r="T114" s="423">
        <f t="shared" si="92"/>
        <v>865440</v>
      </c>
      <c r="U114" s="155">
        <f>VLOOKUP($AC114,原データ!$D$1:$R$2300,3,FALSE)</f>
        <v>0</v>
      </c>
      <c r="V114" s="156">
        <f>VLOOKUP($AC114,原データ!$D$1:$R$2300,4,FALSE)</f>
        <v>586460</v>
      </c>
      <c r="W114" s="156">
        <f>VLOOKUP($AC114,原データ!$D$1:$R$2300,5,FALSE)</f>
        <v>1244290</v>
      </c>
      <c r="X114" s="156">
        <f>VLOOKUP($AC114,原データ!$D$1:$R$2300,6,FALSE)</f>
        <v>1315380</v>
      </c>
      <c r="Y114" s="156">
        <f>VLOOKUP($AC114,原データ!$D$1:$R$2300,7,FALSE)</f>
        <v>1687290</v>
      </c>
      <c r="Z114" s="153">
        <f>VLOOKUP($AC114,原データ!$D$1:$R$2300,8,FALSE)</f>
        <v>1214460</v>
      </c>
      <c r="AA114" s="423">
        <f t="shared" si="94"/>
        <v>6047880</v>
      </c>
      <c r="AB114" s="319">
        <f t="shared" si="95"/>
        <v>6913320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36000</v>
      </c>
      <c r="F115" s="423">
        <f t="shared" si="83"/>
        <v>36000</v>
      </c>
      <c r="G115" s="155">
        <f t="shared" si="84"/>
        <v>0</v>
      </c>
      <c r="H115" s="156">
        <f t="shared" si="85"/>
        <v>36000</v>
      </c>
      <c r="I115" s="156">
        <f t="shared" si="86"/>
        <v>36000</v>
      </c>
      <c r="J115" s="156">
        <f t="shared" si="87"/>
        <v>72050</v>
      </c>
      <c r="K115" s="156">
        <f t="shared" si="88"/>
        <v>70800</v>
      </c>
      <c r="L115" s="153">
        <f t="shared" si="89"/>
        <v>0</v>
      </c>
      <c r="M115" s="423">
        <f t="shared" si="90"/>
        <v>214850</v>
      </c>
      <c r="N115" s="319">
        <f t="shared" si="91"/>
        <v>250850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36000</v>
      </c>
      <c r="AI115" s="423">
        <f t="shared" si="96"/>
        <v>36000</v>
      </c>
      <c r="AJ115" s="155">
        <f>VLOOKUP($AR115,原データ!$D$1:$R$2300,3,FALSE)</f>
        <v>0</v>
      </c>
      <c r="AK115" s="156">
        <f>VLOOKUP($AR115,原データ!$D$1:$R$2300,4,FALSE)</f>
        <v>36000</v>
      </c>
      <c r="AL115" s="494">
        <f>VLOOKUP($AR115,原データ!$D$1:$R$2300,5,FALSE)</f>
        <v>36000</v>
      </c>
      <c r="AM115" s="156">
        <f>VLOOKUP($AR115,原データ!$D$1:$R$2300,6,FALSE)</f>
        <v>72050</v>
      </c>
      <c r="AN115" s="156">
        <f>VLOOKUP($AR115,原データ!$D$1:$R$2300,7,FALSE)</f>
        <v>70800</v>
      </c>
      <c r="AO115" s="153">
        <f>VLOOKUP($AR115,原データ!$D$1:$R$2300,8,FALSE)</f>
        <v>0</v>
      </c>
      <c r="AP115" s="423">
        <f t="shared" si="98"/>
        <v>214850</v>
      </c>
      <c r="AQ115" s="319">
        <f t="shared" si="99"/>
        <v>250850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100000</v>
      </c>
      <c r="E116" s="161">
        <f t="shared" si="82"/>
        <v>57000</v>
      </c>
      <c r="F116" s="424">
        <f t="shared" si="83"/>
        <v>157000</v>
      </c>
      <c r="G116" s="163">
        <f t="shared" si="84"/>
        <v>0</v>
      </c>
      <c r="H116" s="164">
        <f t="shared" si="85"/>
        <v>200000</v>
      </c>
      <c r="I116" s="164">
        <f t="shared" si="86"/>
        <v>129000</v>
      </c>
      <c r="J116" s="164">
        <f t="shared" si="87"/>
        <v>0</v>
      </c>
      <c r="K116" s="164">
        <f t="shared" si="88"/>
        <v>123000</v>
      </c>
      <c r="L116" s="161">
        <f t="shared" si="89"/>
        <v>0</v>
      </c>
      <c r="M116" s="424">
        <f t="shared" si="90"/>
        <v>452000</v>
      </c>
      <c r="N116" s="320">
        <f t="shared" si="91"/>
        <v>609000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100000</v>
      </c>
      <c r="AH116" s="161">
        <f>VLOOKUP($AR116,原データ!$D$1:$R$2300,11,FALSE)</f>
        <v>57000</v>
      </c>
      <c r="AI116" s="424">
        <f t="shared" si="96"/>
        <v>157000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129000</v>
      </c>
      <c r="AM116" s="164">
        <f>VLOOKUP($AR116,原データ!$D$1:$R$2300,6,FALSE)</f>
        <v>0</v>
      </c>
      <c r="AN116" s="164">
        <f>VLOOKUP($AR116,原データ!$D$1:$R$2300,7,FALSE)</f>
        <v>123000</v>
      </c>
      <c r="AO116" s="161">
        <f>VLOOKUP($AR116,原データ!$D$1:$R$2300,8,FALSE)</f>
        <v>0</v>
      </c>
      <c r="AP116" s="424">
        <f t="shared" si="98"/>
        <v>452000</v>
      </c>
      <c r="AQ116" s="320">
        <f t="shared" si="99"/>
        <v>609000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782680</v>
      </c>
      <c r="I117" s="171">
        <f t="shared" si="86"/>
        <v>4363140</v>
      </c>
      <c r="J117" s="171">
        <f t="shared" si="87"/>
        <v>2684910</v>
      </c>
      <c r="K117" s="171">
        <f t="shared" si="88"/>
        <v>3141160</v>
      </c>
      <c r="L117" s="168">
        <f t="shared" si="89"/>
        <v>1983950</v>
      </c>
      <c r="M117" s="425">
        <f t="shared" si="90"/>
        <v>12955840</v>
      </c>
      <c r="N117" s="316">
        <f t="shared" si="91"/>
        <v>12955840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782680</v>
      </c>
      <c r="W117" s="171">
        <f>VLOOKUP($AC117,原データ!$D$1:$R$2300,5,FALSE)</f>
        <v>4363140</v>
      </c>
      <c r="X117" s="171">
        <f>VLOOKUP($AC117,原データ!$D$1:$R$2300,6,FALSE)</f>
        <v>2684910</v>
      </c>
      <c r="Y117" s="171">
        <f>VLOOKUP($AC117,原データ!$D$1:$R$2300,7,FALSE)</f>
        <v>3141160</v>
      </c>
      <c r="Z117" s="168">
        <f>VLOOKUP($AC117,原データ!$D$1:$R$2300,8,FALSE)</f>
        <v>1983950</v>
      </c>
      <c r="AA117" s="425">
        <f t="shared" si="94"/>
        <v>12955840</v>
      </c>
      <c r="AB117" s="316">
        <f t="shared" si="95"/>
        <v>12955840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8180</v>
      </c>
      <c r="K118" s="171">
        <f t="shared" si="108"/>
        <v>157700</v>
      </c>
      <c r="L118" s="168">
        <f t="shared" si="108"/>
        <v>0</v>
      </c>
      <c r="M118" s="425">
        <f t="shared" si="108"/>
        <v>165880</v>
      </c>
      <c r="N118" s="316">
        <f t="shared" si="108"/>
        <v>165880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8180</v>
      </c>
      <c r="Y118" s="171">
        <f>VLOOKUP($AC118,原データ!$D$1:$R$2300,7,FALSE)</f>
        <v>157700</v>
      </c>
      <c r="Z118" s="168">
        <f>VLOOKUP($AC118,原データ!$D$1:$R$2300,8,FALSE)</f>
        <v>0</v>
      </c>
      <c r="AA118" s="425">
        <f>SUM(U118:Z118)</f>
        <v>165880</v>
      </c>
      <c r="AB118" s="316">
        <f>SUM(AA118,T118)</f>
        <v>165880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238680</v>
      </c>
      <c r="E119" s="312">
        <f t="shared" si="82"/>
        <v>545400</v>
      </c>
      <c r="F119" s="313">
        <f t="shared" si="83"/>
        <v>784080</v>
      </c>
      <c r="G119" s="314">
        <f t="shared" si="84"/>
        <v>0</v>
      </c>
      <c r="H119" s="315">
        <f t="shared" si="85"/>
        <v>2272537</v>
      </c>
      <c r="I119" s="315">
        <f t="shared" si="86"/>
        <v>2404760</v>
      </c>
      <c r="J119" s="315">
        <f t="shared" si="87"/>
        <v>2212140</v>
      </c>
      <c r="K119" s="315">
        <f t="shared" si="88"/>
        <v>1865490</v>
      </c>
      <c r="L119" s="312">
        <f t="shared" si="89"/>
        <v>1115660</v>
      </c>
      <c r="M119" s="313">
        <f t="shared" si="90"/>
        <v>9870587</v>
      </c>
      <c r="N119" s="316">
        <f t="shared" si="91"/>
        <v>10654667</v>
      </c>
      <c r="O119" s="676" t="s">
        <v>141</v>
      </c>
      <c r="P119" s="677"/>
      <c r="Q119" s="678"/>
      <c r="R119" s="167">
        <f>VLOOKUP($AC119,原データ!$D$1:$R$2300,10,FALSE)</f>
        <v>238680</v>
      </c>
      <c r="S119" s="168">
        <f>VLOOKUP($AC119,原データ!$D$1:$R$2300,11,FALSE)</f>
        <v>545400</v>
      </c>
      <c r="T119" s="425">
        <f t="shared" si="92"/>
        <v>784080</v>
      </c>
      <c r="U119" s="170">
        <f>VLOOKUP($AC119,原データ!$D$1:$R$2300,3,FALSE)</f>
        <v>0</v>
      </c>
      <c r="V119" s="171">
        <f>VLOOKUP($AC119,原データ!$D$1:$R$2300,4,FALSE)</f>
        <v>2272537</v>
      </c>
      <c r="W119" s="171">
        <f>VLOOKUP($AC119,原データ!$D$1:$R$2300,5,FALSE)</f>
        <v>2404760</v>
      </c>
      <c r="X119" s="171">
        <f>VLOOKUP($AC119,原データ!$D$1:$R$2300,6,FALSE)</f>
        <v>2212140</v>
      </c>
      <c r="Y119" s="171">
        <f>VLOOKUP($AC119,原データ!$D$1:$R$2300,7,FALSE)</f>
        <v>1865490</v>
      </c>
      <c r="Z119" s="168">
        <f>VLOOKUP($AC119,原データ!$D$1:$R$2300,8,FALSE)</f>
        <v>1115660</v>
      </c>
      <c r="AA119" s="425">
        <f t="shared" si="94"/>
        <v>9870587</v>
      </c>
      <c r="AB119" s="316">
        <f t="shared" si="95"/>
        <v>10654667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1044150</v>
      </c>
      <c r="I120" s="315">
        <f t="shared" si="86"/>
        <v>2695910</v>
      </c>
      <c r="J120" s="315">
        <f t="shared" si="87"/>
        <v>2351780</v>
      </c>
      <c r="K120" s="315">
        <f t="shared" si="88"/>
        <v>4617560</v>
      </c>
      <c r="L120" s="312">
        <f t="shared" si="89"/>
        <v>704770</v>
      </c>
      <c r="M120" s="313">
        <f t="shared" si="90"/>
        <v>11414170</v>
      </c>
      <c r="N120" s="316">
        <f t="shared" si="91"/>
        <v>11414170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1044150</v>
      </c>
      <c r="W120" s="315">
        <f t="shared" si="109"/>
        <v>2695910</v>
      </c>
      <c r="X120" s="315">
        <f t="shared" si="109"/>
        <v>2351780</v>
      </c>
      <c r="Y120" s="315">
        <f t="shared" si="109"/>
        <v>4617560</v>
      </c>
      <c r="Z120" s="312">
        <f t="shared" si="109"/>
        <v>704770</v>
      </c>
      <c r="AA120" s="313">
        <f t="shared" si="94"/>
        <v>11414170</v>
      </c>
      <c r="AB120" s="316">
        <f t="shared" si="95"/>
        <v>11414170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83260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83260</v>
      </c>
      <c r="N121" s="321">
        <f t="shared" si="91"/>
        <v>83260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83260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83260</v>
      </c>
      <c r="AB121" s="316">
        <f t="shared" si="95"/>
        <v>83260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120010</v>
      </c>
      <c r="I123" s="171">
        <f t="shared" si="112"/>
        <v>1106860</v>
      </c>
      <c r="J123" s="171">
        <f t="shared" si="112"/>
        <v>856320</v>
      </c>
      <c r="K123" s="171">
        <f t="shared" si="112"/>
        <v>2370700</v>
      </c>
      <c r="L123" s="168">
        <f t="shared" si="112"/>
        <v>407130</v>
      </c>
      <c r="M123" s="425">
        <f t="shared" si="112"/>
        <v>4861020</v>
      </c>
      <c r="N123" s="321">
        <f t="shared" si="112"/>
        <v>4861020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120010</v>
      </c>
      <c r="W123" s="171">
        <f>VLOOKUP($AC123,原データ!$D$1:$R$2300,5,FALSE)</f>
        <v>1106860</v>
      </c>
      <c r="X123" s="171">
        <f>VLOOKUP($AC123,原データ!$D$1:$R$2300,6,FALSE)</f>
        <v>856320</v>
      </c>
      <c r="Y123" s="171">
        <f>VLOOKUP($AC123,原データ!$D$1:$R$2300,7,FALSE)</f>
        <v>2370700</v>
      </c>
      <c r="Z123" s="168">
        <f>VLOOKUP($AC123,原データ!$D$1:$R$2300,8,FALSE)</f>
        <v>407130</v>
      </c>
      <c r="AA123" s="425">
        <f>SUM(U123:Z123)</f>
        <v>4861020</v>
      </c>
      <c r="AB123" s="316">
        <f>SUM(AA123,T123)</f>
        <v>4861020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310740</v>
      </c>
      <c r="I125" s="171">
        <f t="shared" si="111"/>
        <v>1311500</v>
      </c>
      <c r="J125" s="171">
        <f t="shared" si="111"/>
        <v>571200</v>
      </c>
      <c r="K125" s="171">
        <f t="shared" si="111"/>
        <v>975360</v>
      </c>
      <c r="L125" s="168">
        <f t="shared" si="111"/>
        <v>0</v>
      </c>
      <c r="M125" s="425">
        <f t="shared" si="90"/>
        <v>3168800</v>
      </c>
      <c r="N125" s="316">
        <f t="shared" si="91"/>
        <v>3168800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310740</v>
      </c>
      <c r="W125" s="171">
        <f>VLOOKUP($AC125,原データ!$D$1:$R$2300,5,FALSE)</f>
        <v>1311500</v>
      </c>
      <c r="X125" s="171">
        <f>VLOOKUP($AC125,原データ!$D$1:$R$2300,6,FALSE)</f>
        <v>571200</v>
      </c>
      <c r="Y125" s="171">
        <f>VLOOKUP($AC125,原データ!$D$1:$R$2300,7,FALSE)</f>
        <v>975360</v>
      </c>
      <c r="Z125" s="168">
        <f>VLOOKUP($AC125,原データ!$D$1:$R$2300,8,FALSE)</f>
        <v>0</v>
      </c>
      <c r="AA125" s="425">
        <f t="shared" si="94"/>
        <v>3168800</v>
      </c>
      <c r="AB125" s="316">
        <f t="shared" si="95"/>
        <v>3168800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530140</v>
      </c>
      <c r="I127" s="171">
        <f t="shared" si="111"/>
        <v>277550</v>
      </c>
      <c r="J127" s="171">
        <f t="shared" si="111"/>
        <v>285520</v>
      </c>
      <c r="K127" s="171">
        <f t="shared" si="111"/>
        <v>582820</v>
      </c>
      <c r="L127" s="168">
        <f t="shared" si="111"/>
        <v>297640</v>
      </c>
      <c r="M127" s="425">
        <f t="shared" si="90"/>
        <v>1973670</v>
      </c>
      <c r="N127" s="316">
        <f t="shared" si="91"/>
        <v>1973670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530140</v>
      </c>
      <c r="W127" s="171">
        <f>VLOOKUP($AC127,原データ!$D$1:$R$2300,5,FALSE)</f>
        <v>277550</v>
      </c>
      <c r="X127" s="171">
        <f>VLOOKUP($AC127,原データ!$D$1:$R$2300,6,FALSE)</f>
        <v>285520</v>
      </c>
      <c r="Y127" s="171">
        <f>VLOOKUP($AC127,原データ!$D$1:$R$2300,7,FALSE)</f>
        <v>582820</v>
      </c>
      <c r="Z127" s="168">
        <f>VLOOKUP($AC127,原データ!$D$1:$R$2300,8,FALSE)</f>
        <v>297640</v>
      </c>
      <c r="AA127" s="425">
        <f t="shared" si="94"/>
        <v>1973670</v>
      </c>
      <c r="AB127" s="316">
        <f t="shared" si="95"/>
        <v>1973670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638740</v>
      </c>
      <c r="K131" s="171">
        <f t="shared" si="111"/>
        <v>688680</v>
      </c>
      <c r="L131" s="168">
        <f t="shared" si="111"/>
        <v>0</v>
      </c>
      <c r="M131" s="425">
        <f t="shared" si="90"/>
        <v>1327420</v>
      </c>
      <c r="N131" s="321">
        <f t="shared" si="91"/>
        <v>1327420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638740</v>
      </c>
      <c r="Y131" s="171">
        <f>VLOOKUP($AC131,原データ!$D$1:$R$2300,7,FALSE)</f>
        <v>688680</v>
      </c>
      <c r="Z131" s="168">
        <f>VLOOKUP($AC131,原データ!$D$1:$R$2300,8,FALSE)</f>
        <v>0</v>
      </c>
      <c r="AA131" s="425">
        <f t="shared" si="94"/>
        <v>1327420</v>
      </c>
      <c r="AB131" s="316">
        <f t="shared" si="95"/>
        <v>1327420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2705480</v>
      </c>
      <c r="I134" s="315">
        <f t="shared" si="86"/>
        <v>6111570</v>
      </c>
      <c r="J134" s="315">
        <f t="shared" si="87"/>
        <v>14472670</v>
      </c>
      <c r="K134" s="315">
        <f t="shared" si="88"/>
        <v>25489500</v>
      </c>
      <c r="L134" s="312">
        <f t="shared" si="89"/>
        <v>22695900</v>
      </c>
      <c r="M134" s="313">
        <f t="shared" si="90"/>
        <v>71475120</v>
      </c>
      <c r="N134" s="316">
        <f t="shared" si="91"/>
        <v>71475120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2705480</v>
      </c>
      <c r="W134" s="315">
        <f>SUM(W135:W138)</f>
        <v>6111570</v>
      </c>
      <c r="X134" s="315">
        <f>SUM(X135:X138)</f>
        <v>14472670</v>
      </c>
      <c r="Y134" s="315">
        <f>SUM(Y135:Y138)</f>
        <v>25489500</v>
      </c>
      <c r="Z134" s="315">
        <f>SUM(Z135:Z138)</f>
        <v>22695900</v>
      </c>
      <c r="AA134" s="313">
        <f>SUM(U134:Z134)</f>
        <v>71475120</v>
      </c>
      <c r="AB134" s="316">
        <f>SUM(AA134,T134)</f>
        <v>71475120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250030</v>
      </c>
      <c r="I135" s="171">
        <f t="shared" si="86"/>
        <v>245380</v>
      </c>
      <c r="J135" s="171">
        <f t="shared" si="87"/>
        <v>3968850</v>
      </c>
      <c r="K135" s="171">
        <f t="shared" si="88"/>
        <v>7963320</v>
      </c>
      <c r="L135" s="168">
        <f t="shared" si="89"/>
        <v>9172100</v>
      </c>
      <c r="M135" s="425">
        <f t="shared" si="90"/>
        <v>21599680</v>
      </c>
      <c r="N135" s="316">
        <f t="shared" si="91"/>
        <v>21599680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250030</v>
      </c>
      <c r="W135" s="171">
        <f>VLOOKUP($AC135,原データ!$D$1:$R$2300,5,FALSE)</f>
        <v>245380</v>
      </c>
      <c r="X135" s="171">
        <f>VLOOKUP($AC135,原データ!$D$1:$R$2300,6,FALSE)</f>
        <v>3968850</v>
      </c>
      <c r="Y135" s="171">
        <f>VLOOKUP($AC135,原データ!$D$1:$R$2300,7,FALSE)</f>
        <v>7963320</v>
      </c>
      <c r="Z135" s="168">
        <f>VLOOKUP($AC135,原データ!$D$1:$R$2300,8,FALSE)</f>
        <v>9172100</v>
      </c>
      <c r="AA135" s="425">
        <f t="shared" si="94"/>
        <v>21599680</v>
      </c>
      <c r="AB135" s="316">
        <f t="shared" si="95"/>
        <v>21599680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2455450</v>
      </c>
      <c r="I136" s="171">
        <f t="shared" si="86"/>
        <v>5557250</v>
      </c>
      <c r="J136" s="171">
        <f t="shared" si="87"/>
        <v>9737380</v>
      </c>
      <c r="K136" s="171">
        <f t="shared" si="88"/>
        <v>15015250</v>
      </c>
      <c r="L136" s="168">
        <f t="shared" si="89"/>
        <v>11293930</v>
      </c>
      <c r="M136" s="425">
        <f t="shared" si="90"/>
        <v>44059260</v>
      </c>
      <c r="N136" s="316">
        <f t="shared" si="91"/>
        <v>44059260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2455450</v>
      </c>
      <c r="W136" s="171">
        <f>VLOOKUP($AC136,原データ!$D$1:$R$2300,5,FALSE)</f>
        <v>5557250</v>
      </c>
      <c r="X136" s="171">
        <f>VLOOKUP($AC136,原データ!$D$1:$R$2300,6,FALSE)</f>
        <v>9737380</v>
      </c>
      <c r="Y136" s="171">
        <f>VLOOKUP($AC136,原データ!$D$1:$R$2300,7,FALSE)</f>
        <v>15015250</v>
      </c>
      <c r="Z136" s="168">
        <f>VLOOKUP($AC136,原データ!$D$1:$R$2300,8,FALSE)</f>
        <v>11293930</v>
      </c>
      <c r="AA136" s="425">
        <f t="shared" si="94"/>
        <v>44059260</v>
      </c>
      <c r="AB136" s="316">
        <f t="shared" si="95"/>
        <v>44059260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308940</v>
      </c>
      <c r="J138" s="171">
        <f t="shared" si="87"/>
        <v>766440</v>
      </c>
      <c r="K138" s="171">
        <f t="shared" si="88"/>
        <v>2510930</v>
      </c>
      <c r="L138" s="168">
        <f t="shared" si="89"/>
        <v>2229870</v>
      </c>
      <c r="M138" s="425">
        <f t="shared" si="90"/>
        <v>5816180</v>
      </c>
      <c r="N138" s="316">
        <f t="shared" si="91"/>
        <v>5816180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308940</v>
      </c>
      <c r="X138" s="171">
        <f>VLOOKUP($AC138,原データ!$D$1:$R$2300,6,FALSE)</f>
        <v>766440</v>
      </c>
      <c r="Y138" s="171">
        <f>VLOOKUP($AC138,原データ!$D$1:$R$2300,7,FALSE)</f>
        <v>2510930</v>
      </c>
      <c r="Z138" s="168">
        <f>VLOOKUP($AC138,原データ!$D$1:$R$2300,8,FALSE)</f>
        <v>2229870</v>
      </c>
      <c r="AA138" s="425">
        <f>SUM(U138:Z138)</f>
        <v>5816180</v>
      </c>
      <c r="AB138" s="316">
        <f t="shared" si="95"/>
        <v>5816180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1204630</v>
      </c>
      <c r="E139" s="416">
        <f t="shared" si="82"/>
        <v>4003030</v>
      </c>
      <c r="F139" s="417">
        <f t="shared" si="83"/>
        <v>5207660</v>
      </c>
      <c r="G139" s="418">
        <f t="shared" si="84"/>
        <v>0</v>
      </c>
      <c r="H139" s="419">
        <f t="shared" si="85"/>
        <v>23551489</v>
      </c>
      <c r="I139" s="419">
        <f t="shared" si="86"/>
        <v>39484800</v>
      </c>
      <c r="J139" s="419">
        <f t="shared" si="87"/>
        <v>47452830</v>
      </c>
      <c r="K139" s="419">
        <f t="shared" si="88"/>
        <v>60600140</v>
      </c>
      <c r="L139" s="416">
        <f t="shared" si="89"/>
        <v>48341350</v>
      </c>
      <c r="M139" s="417">
        <f t="shared" si="90"/>
        <v>219430609</v>
      </c>
      <c r="N139" s="420">
        <f t="shared" si="91"/>
        <v>224638269</v>
      </c>
      <c r="O139" s="684" t="s">
        <v>148</v>
      </c>
      <c r="P139" s="685"/>
      <c r="Q139" s="685"/>
      <c r="R139" s="415">
        <f>SUM(R98,R120,R134,R119)</f>
        <v>1104630</v>
      </c>
      <c r="S139" s="415">
        <f>SUM(S98,S120,S134,S119)</f>
        <v>3910030</v>
      </c>
      <c r="T139" s="417">
        <f t="shared" si="92"/>
        <v>5014660</v>
      </c>
      <c r="U139" s="418">
        <f t="shared" ref="U139:Z139" si="117">SUM(U98,U120,U134,U119)</f>
        <v>0</v>
      </c>
      <c r="V139" s="418">
        <f t="shared" si="117"/>
        <v>23315489</v>
      </c>
      <c r="W139" s="418">
        <f t="shared" si="117"/>
        <v>39319800</v>
      </c>
      <c r="X139" s="418">
        <f t="shared" si="117"/>
        <v>47380780</v>
      </c>
      <c r="Y139" s="418">
        <f t="shared" si="117"/>
        <v>60406340</v>
      </c>
      <c r="Z139" s="418">
        <f t="shared" si="117"/>
        <v>48341350</v>
      </c>
      <c r="AA139" s="417">
        <f t="shared" si="94"/>
        <v>218763759</v>
      </c>
      <c r="AB139" s="420">
        <f t="shared" si="95"/>
        <v>223778419</v>
      </c>
      <c r="AC139" s="355"/>
      <c r="AD139" s="684" t="s">
        <v>148</v>
      </c>
      <c r="AE139" s="685"/>
      <c r="AF139" s="685"/>
      <c r="AG139" s="415">
        <f>SUM(AG98,AG120,AG134,AG119)</f>
        <v>100000</v>
      </c>
      <c r="AH139" s="415">
        <f>SUM(AH98,AH120,AH134,AH119)</f>
        <v>93000</v>
      </c>
      <c r="AI139" s="417">
        <f t="shared" si="96"/>
        <v>193000</v>
      </c>
      <c r="AJ139" s="418">
        <f t="shared" ref="AJ139:AO139" si="118">SUM(AJ98,AJ120,AJ134,AJ119)</f>
        <v>0</v>
      </c>
      <c r="AK139" s="418">
        <f t="shared" si="118"/>
        <v>236000</v>
      </c>
      <c r="AL139" s="418">
        <f t="shared" si="118"/>
        <v>165000</v>
      </c>
      <c r="AM139" s="418">
        <f t="shared" si="118"/>
        <v>72050</v>
      </c>
      <c r="AN139" s="418">
        <f t="shared" si="118"/>
        <v>193800</v>
      </c>
      <c r="AO139" s="418">
        <f t="shared" si="118"/>
        <v>0</v>
      </c>
      <c r="AP139" s="417">
        <f>SUM(AJ139:AO139)</f>
        <v>666850</v>
      </c>
      <c r="AQ139" s="420">
        <f t="shared" si="99"/>
        <v>859850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851359</v>
      </c>
      <c r="E141" s="312">
        <f t="shared" ref="E141:E182" si="120">S141+AH141</f>
        <v>3038525</v>
      </c>
      <c r="F141" s="313">
        <f t="shared" ref="F141:F182" si="121">T141+AI141</f>
        <v>3889884</v>
      </c>
      <c r="G141" s="314">
        <f t="shared" ref="G141:G182" si="122">U141+AJ141</f>
        <v>0</v>
      </c>
      <c r="H141" s="315">
        <f t="shared" ref="H141:H182" si="123">V141+AK141</f>
        <v>15516020</v>
      </c>
      <c r="I141" s="315">
        <f t="shared" ref="I141:I182" si="124">W141+AL141</f>
        <v>24832437</v>
      </c>
      <c r="J141" s="315">
        <f t="shared" ref="J141:J182" si="125">X141+AM141</f>
        <v>25054580</v>
      </c>
      <c r="K141" s="315">
        <f t="shared" ref="K141:K182" si="126">Y141+AN141</f>
        <v>25301833</v>
      </c>
      <c r="L141" s="312">
        <f t="shared" ref="L141:L182" si="127">Z141+AO141</f>
        <v>21093903</v>
      </c>
      <c r="M141" s="313">
        <f t="shared" ref="M141:M182" si="128">AA141+AP141</f>
        <v>111798773</v>
      </c>
      <c r="N141" s="316">
        <f t="shared" ref="N141:N182" si="129">AB141+AQ141</f>
        <v>115688657</v>
      </c>
      <c r="O141" s="659" t="s">
        <v>124</v>
      </c>
      <c r="P141" s="660"/>
      <c r="Q141" s="660"/>
      <c r="R141" s="311">
        <f>SUM(R142,R148,R151,R156,R160,R161)</f>
        <v>761359</v>
      </c>
      <c r="S141" s="311">
        <f>SUM(S142,S148,S151,S156,S160,S161)</f>
        <v>2966225</v>
      </c>
      <c r="T141" s="313">
        <f>SUM(R141:S141)</f>
        <v>3727584</v>
      </c>
      <c r="U141" s="314">
        <f t="shared" ref="U141:Z141" si="130">SUM(U142,U148,U151,U156,U160,U161)</f>
        <v>0</v>
      </c>
      <c r="V141" s="314">
        <f t="shared" si="130"/>
        <v>15303620</v>
      </c>
      <c r="W141" s="314">
        <f t="shared" si="130"/>
        <v>24683937</v>
      </c>
      <c r="X141" s="314">
        <f t="shared" si="130"/>
        <v>24989735</v>
      </c>
      <c r="Y141" s="314">
        <f t="shared" si="130"/>
        <v>25127413</v>
      </c>
      <c r="Z141" s="314">
        <f t="shared" si="130"/>
        <v>21093903</v>
      </c>
      <c r="AA141" s="313">
        <f t="shared" ref="AA141:AA182" si="131">SUM(U141:Z141)</f>
        <v>111198608</v>
      </c>
      <c r="AB141" s="316">
        <f t="shared" ref="AB141:AB182" si="132">SUM(AA141,T141)</f>
        <v>114926192</v>
      </c>
      <c r="AC141" s="355"/>
      <c r="AD141" s="659" t="s">
        <v>124</v>
      </c>
      <c r="AE141" s="660"/>
      <c r="AF141" s="660"/>
      <c r="AG141" s="311">
        <f>SUM(AG142,AG148,AG151,AG156,AG160,AG161)</f>
        <v>90000</v>
      </c>
      <c r="AH141" s="311">
        <f>SUM(AH142,AH148,AH151,AH156,AH160,AH161)</f>
        <v>72300</v>
      </c>
      <c r="AI141" s="313">
        <f>SUM(AG141:AH141)</f>
        <v>162300</v>
      </c>
      <c r="AJ141" s="314">
        <f t="shared" ref="AJ141:AO141" si="133">SUM(AJ142,AJ148,AJ151,AJ156,AJ160,AJ161)</f>
        <v>0</v>
      </c>
      <c r="AK141" s="314">
        <f t="shared" si="133"/>
        <v>212400</v>
      </c>
      <c r="AL141" s="314">
        <f t="shared" si="133"/>
        <v>148500</v>
      </c>
      <c r="AM141" s="314">
        <f t="shared" si="133"/>
        <v>64845</v>
      </c>
      <c r="AN141" s="314">
        <f t="shared" si="133"/>
        <v>174420</v>
      </c>
      <c r="AO141" s="314">
        <f t="shared" si="133"/>
        <v>0</v>
      </c>
      <c r="AP141" s="313">
        <f t="shared" ref="AP141:AP180" si="134">SUM(AJ141:AO141)</f>
        <v>600165</v>
      </c>
      <c r="AQ141" s="316">
        <f t="shared" ref="AQ141:AQ182" si="135">SUM(AP141,AI141)</f>
        <v>762465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253178</v>
      </c>
      <c r="E142" s="225">
        <f t="shared" si="120"/>
        <v>817214</v>
      </c>
      <c r="F142" s="422">
        <f t="shared" si="121"/>
        <v>1070392</v>
      </c>
      <c r="G142" s="226">
        <f t="shared" si="122"/>
        <v>0</v>
      </c>
      <c r="H142" s="227">
        <f t="shared" si="123"/>
        <v>2101578</v>
      </c>
      <c r="I142" s="227">
        <f t="shared" si="124"/>
        <v>4681826</v>
      </c>
      <c r="J142" s="227">
        <f t="shared" si="125"/>
        <v>3416021</v>
      </c>
      <c r="K142" s="227">
        <f t="shared" si="126"/>
        <v>7037563</v>
      </c>
      <c r="L142" s="225">
        <f t="shared" si="127"/>
        <v>10516824</v>
      </c>
      <c r="M142" s="422">
        <f t="shared" si="128"/>
        <v>27753812</v>
      </c>
      <c r="N142" s="318">
        <f t="shared" si="129"/>
        <v>28824204</v>
      </c>
      <c r="O142" s="665"/>
      <c r="P142" s="661" t="s">
        <v>125</v>
      </c>
      <c r="Q142" s="661"/>
      <c r="R142" s="224">
        <f>SUM(R143:R147)</f>
        <v>253178</v>
      </c>
      <c r="S142" s="225">
        <f>SUM(S143:S147)</f>
        <v>817214</v>
      </c>
      <c r="T142" s="422">
        <f t="shared" ref="T142:T182" si="136">SUM(R142:S142)</f>
        <v>1070392</v>
      </c>
      <c r="U142" s="226">
        <f t="shared" ref="U142:Z142" si="137">SUM(U143:U147)</f>
        <v>0</v>
      </c>
      <c r="V142" s="227">
        <f t="shared" si="137"/>
        <v>2101578</v>
      </c>
      <c r="W142" s="227">
        <f t="shared" si="137"/>
        <v>4681826</v>
      </c>
      <c r="X142" s="227">
        <f t="shared" si="137"/>
        <v>3416021</v>
      </c>
      <c r="Y142" s="227">
        <f t="shared" si="137"/>
        <v>7037563</v>
      </c>
      <c r="Z142" s="225">
        <f t="shared" si="137"/>
        <v>10516824</v>
      </c>
      <c r="AA142" s="422">
        <f t="shared" si="131"/>
        <v>27753812</v>
      </c>
      <c r="AB142" s="318">
        <f t="shared" si="132"/>
        <v>28824204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1202465</v>
      </c>
      <c r="I143" s="156">
        <f t="shared" si="124"/>
        <v>2962805</v>
      </c>
      <c r="J143" s="156">
        <f t="shared" si="125"/>
        <v>2548844</v>
      </c>
      <c r="K143" s="156">
        <f t="shared" si="126"/>
        <v>5032784</v>
      </c>
      <c r="L143" s="153">
        <f t="shared" si="127"/>
        <v>8690800</v>
      </c>
      <c r="M143" s="423">
        <f t="shared" si="128"/>
        <v>20437698</v>
      </c>
      <c r="N143" s="319">
        <f t="shared" si="129"/>
        <v>20437698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1202465</v>
      </c>
      <c r="W143" s="156">
        <f>VLOOKUP($AC143,原データ!$D$1:$R$2300,5,FALSE)</f>
        <v>2962805</v>
      </c>
      <c r="X143" s="156">
        <f>VLOOKUP($AC143,原データ!$D$1:$R$2300,6,FALSE)</f>
        <v>2548844</v>
      </c>
      <c r="Y143" s="156">
        <f>VLOOKUP($AC143,原データ!$D$1:$R$2300,7,FALSE)</f>
        <v>5032784</v>
      </c>
      <c r="Z143" s="153">
        <f>VLOOKUP($AC143,原データ!$D$1:$R$2300,8,FALSE)</f>
        <v>8690800</v>
      </c>
      <c r="AA143" s="423">
        <f t="shared" si="131"/>
        <v>20437698</v>
      </c>
      <c r="AB143" s="319">
        <f t="shared" si="132"/>
        <v>20437698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270612</v>
      </c>
      <c r="M144" s="423">
        <f t="shared" si="128"/>
        <v>270612</v>
      </c>
      <c r="N144" s="319">
        <f t="shared" si="129"/>
        <v>270612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270612</v>
      </c>
      <c r="AA144" s="423">
        <f t="shared" si="131"/>
        <v>270612</v>
      </c>
      <c r="AB144" s="319">
        <f t="shared" si="132"/>
        <v>270612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162232</v>
      </c>
      <c r="E145" s="153">
        <f t="shared" si="120"/>
        <v>439272</v>
      </c>
      <c r="F145" s="423">
        <f t="shared" si="121"/>
        <v>601504</v>
      </c>
      <c r="G145" s="155">
        <f t="shared" si="122"/>
        <v>0</v>
      </c>
      <c r="H145" s="156">
        <f t="shared" si="123"/>
        <v>684413</v>
      </c>
      <c r="I145" s="156">
        <f t="shared" si="124"/>
        <v>1173204</v>
      </c>
      <c r="J145" s="156">
        <f t="shared" si="125"/>
        <v>599232</v>
      </c>
      <c r="K145" s="156">
        <f t="shared" si="126"/>
        <v>1505645</v>
      </c>
      <c r="L145" s="153">
        <f t="shared" si="127"/>
        <v>1088251</v>
      </c>
      <c r="M145" s="423">
        <f t="shared" si="128"/>
        <v>5050745</v>
      </c>
      <c r="N145" s="319">
        <f t="shared" si="129"/>
        <v>5652249</v>
      </c>
      <c r="O145" s="665"/>
      <c r="P145" s="663"/>
      <c r="Q145" s="229" t="s">
        <v>128</v>
      </c>
      <c r="R145" s="152">
        <f>VLOOKUP($AC145,原データ!$D$1:$R$2300,10,FALSE)</f>
        <v>162232</v>
      </c>
      <c r="S145" s="153">
        <f>VLOOKUP($AC145,原データ!$D$1:$R$2300,11,FALSE)</f>
        <v>439272</v>
      </c>
      <c r="T145" s="423">
        <f t="shared" si="136"/>
        <v>601504</v>
      </c>
      <c r="U145" s="155">
        <f>VLOOKUP($AC145,原データ!$D$1:$R$2300,3,FALSE)</f>
        <v>0</v>
      </c>
      <c r="V145" s="156">
        <f>VLOOKUP($AC145,原データ!$D$1:$R$2300,4,FALSE)</f>
        <v>684413</v>
      </c>
      <c r="W145" s="156">
        <f>VLOOKUP($AC145,原データ!$D$1:$R$2300,5,FALSE)</f>
        <v>1173204</v>
      </c>
      <c r="X145" s="156">
        <f>VLOOKUP($AC145,原データ!$D$1:$R$2300,6,FALSE)</f>
        <v>599232</v>
      </c>
      <c r="Y145" s="156">
        <f>VLOOKUP($AC145,原データ!$D$1:$R$2300,7,FALSE)</f>
        <v>1505645</v>
      </c>
      <c r="Z145" s="153">
        <f>VLOOKUP($AC145,原データ!$D$1:$R$2300,8,FALSE)</f>
        <v>1088251</v>
      </c>
      <c r="AA145" s="423">
        <f t="shared" si="131"/>
        <v>5050745</v>
      </c>
      <c r="AB145" s="319">
        <f t="shared" si="132"/>
        <v>5652249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83694</v>
      </c>
      <c r="E146" s="153">
        <f t="shared" si="120"/>
        <v>377942</v>
      </c>
      <c r="F146" s="423">
        <f t="shared" si="121"/>
        <v>461636</v>
      </c>
      <c r="G146" s="155">
        <f t="shared" si="122"/>
        <v>0</v>
      </c>
      <c r="H146" s="156">
        <f t="shared" si="123"/>
        <v>47268</v>
      </c>
      <c r="I146" s="156">
        <f t="shared" si="124"/>
        <v>250515</v>
      </c>
      <c r="J146" s="156">
        <f t="shared" si="125"/>
        <v>0</v>
      </c>
      <c r="K146" s="156">
        <f t="shared" si="126"/>
        <v>85617</v>
      </c>
      <c r="L146" s="153">
        <f t="shared" si="127"/>
        <v>78354</v>
      </c>
      <c r="M146" s="423">
        <f t="shared" si="128"/>
        <v>461754</v>
      </c>
      <c r="N146" s="319">
        <f t="shared" si="129"/>
        <v>923390</v>
      </c>
      <c r="O146" s="665"/>
      <c r="P146" s="663"/>
      <c r="Q146" s="229" t="s">
        <v>129</v>
      </c>
      <c r="R146" s="152">
        <f>VLOOKUP($AC146,原データ!$D$1:$R$2300,10,FALSE)</f>
        <v>83694</v>
      </c>
      <c r="S146" s="153">
        <f>VLOOKUP($AC146,原データ!$D$1:$R$2300,11,FALSE)</f>
        <v>377942</v>
      </c>
      <c r="T146" s="423">
        <f t="shared" si="136"/>
        <v>461636</v>
      </c>
      <c r="U146" s="155">
        <f>VLOOKUP($AC146,原データ!$D$1:$R$2300,3,FALSE)</f>
        <v>0</v>
      </c>
      <c r="V146" s="156">
        <f>VLOOKUP($AC146,原データ!$D$1:$R$2300,4,FALSE)</f>
        <v>47268</v>
      </c>
      <c r="W146" s="156">
        <f>VLOOKUP($AC146,原データ!$D$1:$R$2300,5,FALSE)</f>
        <v>250515</v>
      </c>
      <c r="X146" s="156">
        <f>VLOOKUP($AC146,原データ!$D$1:$R$2300,6,FALSE)</f>
        <v>0</v>
      </c>
      <c r="Y146" s="156">
        <f>VLOOKUP($AC146,原データ!$D$1:$R$2300,7,FALSE)</f>
        <v>85617</v>
      </c>
      <c r="Z146" s="153">
        <f>VLOOKUP($AC146,原データ!$D$1:$R$2300,8,FALSE)</f>
        <v>78354</v>
      </c>
      <c r="AA146" s="423">
        <f t="shared" si="131"/>
        <v>461754</v>
      </c>
      <c r="AB146" s="319">
        <f t="shared" si="132"/>
        <v>923390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7252</v>
      </c>
      <c r="E147" s="161">
        <f t="shared" si="120"/>
        <v>0</v>
      </c>
      <c r="F147" s="424">
        <f t="shared" si="121"/>
        <v>7252</v>
      </c>
      <c r="G147" s="163">
        <f t="shared" si="122"/>
        <v>0</v>
      </c>
      <c r="H147" s="164">
        <f t="shared" si="123"/>
        <v>167432</v>
      </c>
      <c r="I147" s="164">
        <f t="shared" si="124"/>
        <v>295302</v>
      </c>
      <c r="J147" s="164">
        <f t="shared" si="125"/>
        <v>267945</v>
      </c>
      <c r="K147" s="164">
        <f t="shared" si="126"/>
        <v>413517</v>
      </c>
      <c r="L147" s="161">
        <f t="shared" si="127"/>
        <v>388807</v>
      </c>
      <c r="M147" s="424">
        <f t="shared" si="128"/>
        <v>1533003</v>
      </c>
      <c r="N147" s="320">
        <f t="shared" si="129"/>
        <v>1540255</v>
      </c>
      <c r="O147" s="665"/>
      <c r="P147" s="663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36"/>
        <v>7252</v>
      </c>
      <c r="U147" s="163">
        <f>VLOOKUP($AC147,原データ!$D$1:$R$2300,3,FALSE)</f>
        <v>0</v>
      </c>
      <c r="V147" s="164">
        <f>VLOOKUP($AC147,原データ!$D$1:$R$2300,4,FALSE)</f>
        <v>167432</v>
      </c>
      <c r="W147" s="164">
        <f>VLOOKUP($AC147,原データ!$D$1:$R$2300,5,FALSE)</f>
        <v>295302</v>
      </c>
      <c r="X147" s="164">
        <f>VLOOKUP($AC147,原データ!$D$1:$R$2300,6,FALSE)</f>
        <v>267945</v>
      </c>
      <c r="Y147" s="164">
        <f>VLOOKUP($AC147,原データ!$D$1:$R$2300,7,FALSE)</f>
        <v>413517</v>
      </c>
      <c r="Z147" s="161">
        <f>VLOOKUP($AC147,原データ!$D$1:$R$2300,8,FALSE)</f>
        <v>388807</v>
      </c>
      <c r="AA147" s="424">
        <f t="shared" si="131"/>
        <v>1533003</v>
      </c>
      <c r="AB147" s="320">
        <f t="shared" si="132"/>
        <v>1540255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334975</v>
      </c>
      <c r="E148" s="225">
        <f t="shared" si="120"/>
        <v>1399746</v>
      </c>
      <c r="F148" s="422">
        <f t="shared" si="121"/>
        <v>1734721</v>
      </c>
      <c r="G148" s="226">
        <f t="shared" si="122"/>
        <v>0</v>
      </c>
      <c r="H148" s="227">
        <f t="shared" si="123"/>
        <v>11894070</v>
      </c>
      <c r="I148" s="227">
        <f t="shared" si="124"/>
        <v>14614325</v>
      </c>
      <c r="J148" s="227">
        <f t="shared" si="125"/>
        <v>17398848</v>
      </c>
      <c r="K148" s="227">
        <f t="shared" si="126"/>
        <v>12696544</v>
      </c>
      <c r="L148" s="225">
        <f t="shared" si="127"/>
        <v>7193181</v>
      </c>
      <c r="M148" s="422">
        <f t="shared" si="128"/>
        <v>63796968</v>
      </c>
      <c r="N148" s="318">
        <f t="shared" si="129"/>
        <v>65531689</v>
      </c>
      <c r="O148" s="665"/>
      <c r="P148" s="661" t="s">
        <v>131</v>
      </c>
      <c r="Q148" s="661"/>
      <c r="R148" s="224">
        <f>SUM(R149:R150)</f>
        <v>334975</v>
      </c>
      <c r="S148" s="225">
        <f>SUM(S149:S150)</f>
        <v>1399746</v>
      </c>
      <c r="T148" s="422">
        <f t="shared" si="136"/>
        <v>1734721</v>
      </c>
      <c r="U148" s="226">
        <f t="shared" ref="U148:Z148" si="140">SUM(U149:U150)</f>
        <v>0</v>
      </c>
      <c r="V148" s="227">
        <f t="shared" si="140"/>
        <v>11894070</v>
      </c>
      <c r="W148" s="227">
        <f t="shared" si="140"/>
        <v>14614325</v>
      </c>
      <c r="X148" s="227">
        <f t="shared" si="140"/>
        <v>17398848</v>
      </c>
      <c r="Y148" s="227">
        <f t="shared" si="140"/>
        <v>12696544</v>
      </c>
      <c r="Z148" s="225">
        <f t="shared" si="140"/>
        <v>7193181</v>
      </c>
      <c r="AA148" s="422">
        <f t="shared" si="131"/>
        <v>63796968</v>
      </c>
      <c r="AB148" s="318">
        <f t="shared" si="132"/>
        <v>65531689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9020354</v>
      </c>
      <c r="I149" s="156">
        <f t="shared" si="124"/>
        <v>11290820</v>
      </c>
      <c r="J149" s="156">
        <f t="shared" si="125"/>
        <v>13329223</v>
      </c>
      <c r="K149" s="156">
        <f t="shared" si="126"/>
        <v>10250056</v>
      </c>
      <c r="L149" s="153">
        <f t="shared" si="127"/>
        <v>6177297</v>
      </c>
      <c r="M149" s="423">
        <f t="shared" si="128"/>
        <v>50067750</v>
      </c>
      <c r="N149" s="319">
        <f t="shared" si="129"/>
        <v>50067750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9020354</v>
      </c>
      <c r="W149" s="156">
        <f>VLOOKUP($AC149,原データ!$D$1:$R$2300,5,FALSE)</f>
        <v>11290820</v>
      </c>
      <c r="X149" s="156">
        <f>VLOOKUP($AC149,原データ!$D$1:$R$2300,6,FALSE)</f>
        <v>13329223</v>
      </c>
      <c r="Y149" s="156">
        <f>VLOOKUP($AC149,原データ!$D$1:$R$2300,7,FALSE)</f>
        <v>10250056</v>
      </c>
      <c r="Z149" s="153">
        <f>VLOOKUP($AC149,原データ!$D$1:$R$2300,8,FALSE)</f>
        <v>6177297</v>
      </c>
      <c r="AA149" s="423">
        <f t="shared" si="131"/>
        <v>50067750</v>
      </c>
      <c r="AB149" s="319">
        <f t="shared" si="132"/>
        <v>50067750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334975</v>
      </c>
      <c r="E150" s="161">
        <f t="shared" si="120"/>
        <v>1399746</v>
      </c>
      <c r="F150" s="424">
        <f t="shared" si="121"/>
        <v>1734721</v>
      </c>
      <c r="G150" s="163">
        <f t="shared" si="122"/>
        <v>0</v>
      </c>
      <c r="H150" s="164">
        <f t="shared" si="123"/>
        <v>2873716</v>
      </c>
      <c r="I150" s="164">
        <f t="shared" si="124"/>
        <v>3323505</v>
      </c>
      <c r="J150" s="164">
        <f t="shared" si="125"/>
        <v>4069625</v>
      </c>
      <c r="K150" s="164">
        <f t="shared" si="126"/>
        <v>2446488</v>
      </c>
      <c r="L150" s="161">
        <f t="shared" si="127"/>
        <v>1015884</v>
      </c>
      <c r="M150" s="424">
        <f t="shared" si="128"/>
        <v>13729218</v>
      </c>
      <c r="N150" s="320">
        <f t="shared" si="129"/>
        <v>15463939</v>
      </c>
      <c r="O150" s="665"/>
      <c r="P150" s="663"/>
      <c r="Q150" s="230" t="s">
        <v>133</v>
      </c>
      <c r="R150" s="160">
        <f>VLOOKUP($AC150,原データ!$D$1:$R$2300,10,FALSE)</f>
        <v>334975</v>
      </c>
      <c r="S150" s="161">
        <f>VLOOKUP($AC150,原データ!$D$1:$R$2300,11,FALSE)</f>
        <v>1399746</v>
      </c>
      <c r="T150" s="424">
        <f t="shared" si="136"/>
        <v>1734721</v>
      </c>
      <c r="U150" s="163">
        <f>VLOOKUP($AC150,原データ!$D$1:$R$2300,3,FALSE)</f>
        <v>0</v>
      </c>
      <c r="V150" s="164">
        <f>VLOOKUP($AC150,原データ!$D$1:$R$2300,4,FALSE)</f>
        <v>2873716</v>
      </c>
      <c r="W150" s="164">
        <f>VLOOKUP($AC150,原データ!$D$1:$R$2300,5,FALSE)</f>
        <v>3323505</v>
      </c>
      <c r="X150" s="164">
        <f>VLOOKUP($AC150,原データ!$D$1:$R$2300,6,FALSE)</f>
        <v>4069625</v>
      </c>
      <c r="Y150" s="164">
        <f>VLOOKUP($AC150,原データ!$D$1:$R$2300,7,FALSE)</f>
        <v>2446488</v>
      </c>
      <c r="Z150" s="161">
        <f>VLOOKUP($AC150,原データ!$D$1:$R$2300,8,FALSE)</f>
        <v>1015884</v>
      </c>
      <c r="AA150" s="424">
        <f t="shared" si="131"/>
        <v>13729218</v>
      </c>
      <c r="AB150" s="320">
        <f t="shared" si="132"/>
        <v>15463939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30591</v>
      </c>
      <c r="E151" s="225">
        <f t="shared" si="120"/>
        <v>127416</v>
      </c>
      <c r="F151" s="422">
        <f t="shared" si="121"/>
        <v>158007</v>
      </c>
      <c r="G151" s="226">
        <f t="shared" si="122"/>
        <v>0</v>
      </c>
      <c r="H151" s="227">
        <f t="shared" si="123"/>
        <v>120638</v>
      </c>
      <c r="I151" s="227">
        <f t="shared" si="124"/>
        <v>546669</v>
      </c>
      <c r="J151" s="227">
        <f t="shared" si="125"/>
        <v>679551</v>
      </c>
      <c r="K151" s="227">
        <f t="shared" si="126"/>
        <v>1078236</v>
      </c>
      <c r="L151" s="225">
        <f t="shared" si="127"/>
        <v>521343</v>
      </c>
      <c r="M151" s="422">
        <f t="shared" si="128"/>
        <v>2946437</v>
      </c>
      <c r="N151" s="318">
        <f t="shared" si="129"/>
        <v>3104444</v>
      </c>
      <c r="O151" s="665"/>
      <c r="P151" s="661" t="s">
        <v>134</v>
      </c>
      <c r="Q151" s="661"/>
      <c r="R151" s="224">
        <f>SUM(R152:R155)</f>
        <v>30591</v>
      </c>
      <c r="S151" s="225">
        <f>SUM(S152:S155)</f>
        <v>127416</v>
      </c>
      <c r="T151" s="422">
        <f>SUM(R151:S151)</f>
        <v>158007</v>
      </c>
      <c r="U151" s="226">
        <f t="shared" ref="U151:Z151" si="142">SUM(U152:U155)</f>
        <v>0</v>
      </c>
      <c r="V151" s="227">
        <f t="shared" si="142"/>
        <v>120638</v>
      </c>
      <c r="W151" s="227">
        <f t="shared" si="142"/>
        <v>546669</v>
      </c>
      <c r="X151" s="227">
        <f t="shared" si="142"/>
        <v>679551</v>
      </c>
      <c r="Y151" s="227">
        <f t="shared" si="142"/>
        <v>1078236</v>
      </c>
      <c r="Z151" s="227">
        <f t="shared" si="142"/>
        <v>521343</v>
      </c>
      <c r="AA151" s="422">
        <f>SUM(U151:Z151)</f>
        <v>2946437</v>
      </c>
      <c r="AB151" s="318">
        <f>SUM(AA151,T151)</f>
        <v>3104444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30591</v>
      </c>
      <c r="E152" s="153">
        <f t="shared" si="120"/>
        <v>127416</v>
      </c>
      <c r="F152" s="423">
        <f t="shared" si="121"/>
        <v>158007</v>
      </c>
      <c r="G152" s="155">
        <f t="shared" si="122"/>
        <v>0</v>
      </c>
      <c r="H152" s="156">
        <f t="shared" si="123"/>
        <v>120638</v>
      </c>
      <c r="I152" s="156">
        <f t="shared" si="124"/>
        <v>448497</v>
      </c>
      <c r="J152" s="156">
        <f t="shared" si="125"/>
        <v>521727</v>
      </c>
      <c r="K152" s="156">
        <f t="shared" si="126"/>
        <v>997218</v>
      </c>
      <c r="L152" s="153">
        <f t="shared" si="127"/>
        <v>521343</v>
      </c>
      <c r="M152" s="423">
        <f t="shared" si="128"/>
        <v>2609423</v>
      </c>
      <c r="N152" s="319">
        <f t="shared" si="129"/>
        <v>2767430</v>
      </c>
      <c r="O152" s="665"/>
      <c r="P152" s="662"/>
      <c r="Q152" s="229" t="s">
        <v>135</v>
      </c>
      <c r="R152" s="152">
        <f>VLOOKUP($AC152,原データ!$D$1:$R$2300,10,FALSE)</f>
        <v>30591</v>
      </c>
      <c r="S152" s="153">
        <f>VLOOKUP($AC152,原データ!$D$1:$R$2300,11,FALSE)</f>
        <v>127416</v>
      </c>
      <c r="T152" s="423">
        <f t="shared" si="136"/>
        <v>158007</v>
      </c>
      <c r="U152" s="155">
        <f>VLOOKUP($AC152,原データ!$D$1:$R$2300,3,FALSE)</f>
        <v>0</v>
      </c>
      <c r="V152" s="156">
        <f>VLOOKUP($AC152,原データ!$D$1:$R$2300,4,FALSE)</f>
        <v>120638</v>
      </c>
      <c r="W152" s="156">
        <f>VLOOKUP($AC152,原データ!$D$1:$R$2300,5,FALSE)</f>
        <v>448497</v>
      </c>
      <c r="X152" s="156">
        <f>VLOOKUP($AC152,原データ!$D$1:$R$2300,6,FALSE)</f>
        <v>521727</v>
      </c>
      <c r="Y152" s="156">
        <f>VLOOKUP($AC152,原データ!$D$1:$R$2300,7,FALSE)</f>
        <v>997218</v>
      </c>
      <c r="Z152" s="153">
        <f>VLOOKUP($AC152,原データ!$D$1:$R$2300,8,FALSE)</f>
        <v>521343</v>
      </c>
      <c r="AA152" s="423">
        <f t="shared" si="131"/>
        <v>2609423</v>
      </c>
      <c r="AB152" s="319">
        <f t="shared" si="132"/>
        <v>2767430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98172</v>
      </c>
      <c r="J153" s="156">
        <f t="shared" si="125"/>
        <v>157824</v>
      </c>
      <c r="K153" s="156">
        <f t="shared" si="126"/>
        <v>81018</v>
      </c>
      <c r="L153" s="153">
        <f t="shared" si="127"/>
        <v>0</v>
      </c>
      <c r="M153" s="423">
        <f t="shared" si="128"/>
        <v>337014</v>
      </c>
      <c r="N153" s="319">
        <f t="shared" si="129"/>
        <v>337014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98172</v>
      </c>
      <c r="X153" s="156">
        <f>VLOOKUP($AC153,原データ!$D$1:$R$2300,6,FALSE)</f>
        <v>157824</v>
      </c>
      <c r="Y153" s="156">
        <f>VLOOKUP($AC153,原データ!$D$1:$R$2300,7,FALSE)</f>
        <v>81018</v>
      </c>
      <c r="Z153" s="153">
        <f>VLOOKUP($AC153,原データ!$D$1:$R$2300,8,FALSE)</f>
        <v>0</v>
      </c>
      <c r="AA153" s="423">
        <f t="shared" si="131"/>
        <v>337014</v>
      </c>
      <c r="AB153" s="319">
        <f t="shared" si="132"/>
        <v>337014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232615</v>
      </c>
      <c r="E156" s="225">
        <f t="shared" si="120"/>
        <v>694149</v>
      </c>
      <c r="F156" s="422">
        <f t="shared" si="121"/>
        <v>926764</v>
      </c>
      <c r="G156" s="226">
        <f t="shared" si="122"/>
        <v>0</v>
      </c>
      <c r="H156" s="227">
        <f t="shared" si="123"/>
        <v>735320</v>
      </c>
      <c r="I156" s="227">
        <f t="shared" si="124"/>
        <v>1238687</v>
      </c>
      <c r="J156" s="227">
        <f t="shared" si="125"/>
        <v>1229661</v>
      </c>
      <c r="K156" s="227">
        <f t="shared" si="126"/>
        <v>1673277</v>
      </c>
      <c r="L156" s="225">
        <f t="shared" si="127"/>
        <v>1077000</v>
      </c>
      <c r="M156" s="422">
        <f t="shared" si="128"/>
        <v>5953945</v>
      </c>
      <c r="N156" s="318">
        <f t="shared" si="129"/>
        <v>6880709</v>
      </c>
      <c r="O156" s="665"/>
      <c r="P156" s="661" t="s">
        <v>137</v>
      </c>
      <c r="Q156" s="661"/>
      <c r="R156" s="224">
        <f>SUM(R157:R159)</f>
        <v>142615</v>
      </c>
      <c r="S156" s="225">
        <f>SUM(S157:S159)</f>
        <v>621849</v>
      </c>
      <c r="T156" s="422">
        <f t="shared" si="136"/>
        <v>764464</v>
      </c>
      <c r="U156" s="226">
        <f t="shared" ref="U156:Z156" si="144">SUM(U157:U159)</f>
        <v>0</v>
      </c>
      <c r="V156" s="227">
        <f t="shared" si="144"/>
        <v>522920</v>
      </c>
      <c r="W156" s="227">
        <f t="shared" si="144"/>
        <v>1090187</v>
      </c>
      <c r="X156" s="227">
        <f t="shared" si="144"/>
        <v>1164816</v>
      </c>
      <c r="Y156" s="227">
        <f t="shared" si="144"/>
        <v>1498857</v>
      </c>
      <c r="Z156" s="225">
        <f t="shared" si="144"/>
        <v>1077000</v>
      </c>
      <c r="AA156" s="422">
        <f t="shared" si="131"/>
        <v>5353780</v>
      </c>
      <c r="AB156" s="318">
        <f t="shared" si="132"/>
        <v>6118244</v>
      </c>
      <c r="AC156" s="355"/>
      <c r="AD156" s="665"/>
      <c r="AE156" s="661" t="s">
        <v>137</v>
      </c>
      <c r="AF156" s="661"/>
      <c r="AG156" s="224">
        <f>SUM(AG157:AG159)</f>
        <v>90000</v>
      </c>
      <c r="AH156" s="225">
        <f>SUM(AH157:AH159)</f>
        <v>72300</v>
      </c>
      <c r="AI156" s="422">
        <f t="shared" si="138"/>
        <v>162300</v>
      </c>
      <c r="AJ156" s="226">
        <f t="shared" ref="AJ156:AO156" si="145">SUM(AJ157:AJ159)</f>
        <v>0</v>
      </c>
      <c r="AK156" s="227">
        <f t="shared" si="145"/>
        <v>212400</v>
      </c>
      <c r="AL156" s="227">
        <f t="shared" si="145"/>
        <v>148500</v>
      </c>
      <c r="AM156" s="227">
        <f t="shared" si="145"/>
        <v>64845</v>
      </c>
      <c r="AN156" s="227">
        <f t="shared" si="145"/>
        <v>174420</v>
      </c>
      <c r="AO156" s="225">
        <f t="shared" si="145"/>
        <v>0</v>
      </c>
      <c r="AP156" s="422">
        <f t="shared" si="134"/>
        <v>600165</v>
      </c>
      <c r="AQ156" s="318">
        <f t="shared" si="135"/>
        <v>762465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142615</v>
      </c>
      <c r="E157" s="153">
        <f t="shared" si="120"/>
        <v>621849</v>
      </c>
      <c r="F157" s="423">
        <f t="shared" si="121"/>
        <v>764464</v>
      </c>
      <c r="G157" s="155">
        <f t="shared" si="122"/>
        <v>0</v>
      </c>
      <c r="H157" s="156">
        <f t="shared" si="123"/>
        <v>522920</v>
      </c>
      <c r="I157" s="156">
        <f t="shared" si="124"/>
        <v>1090187</v>
      </c>
      <c r="J157" s="156">
        <f t="shared" si="125"/>
        <v>1164816</v>
      </c>
      <c r="K157" s="156">
        <f t="shared" si="126"/>
        <v>1498857</v>
      </c>
      <c r="L157" s="153">
        <f t="shared" si="127"/>
        <v>1077000</v>
      </c>
      <c r="M157" s="423">
        <f t="shared" si="128"/>
        <v>5353780</v>
      </c>
      <c r="N157" s="319">
        <f t="shared" si="129"/>
        <v>6118244</v>
      </c>
      <c r="O157" s="665"/>
      <c r="P157" s="662"/>
      <c r="Q157" s="229" t="s">
        <v>138</v>
      </c>
      <c r="R157" s="152">
        <f>VLOOKUP($AC157,原データ!$D$1:$R$2300,10,FALSE)</f>
        <v>142615</v>
      </c>
      <c r="S157" s="153">
        <f>VLOOKUP($AC157,原データ!$D$1:$R$2300,11,FALSE)</f>
        <v>621849</v>
      </c>
      <c r="T157" s="423">
        <f t="shared" si="136"/>
        <v>764464</v>
      </c>
      <c r="U157" s="155">
        <f>VLOOKUP($AC157,原データ!$D$1:$R$2300,3,FALSE)</f>
        <v>0</v>
      </c>
      <c r="V157" s="156">
        <f>VLOOKUP($AC157,原データ!$D$1:$R$2300,4,FALSE)</f>
        <v>522920</v>
      </c>
      <c r="W157" s="156">
        <f>VLOOKUP($AC157,原データ!$D$1:$R$2300,5,FALSE)</f>
        <v>1090187</v>
      </c>
      <c r="X157" s="156">
        <f>VLOOKUP($AC157,原データ!$D$1:$R$2300,6,FALSE)</f>
        <v>1164816</v>
      </c>
      <c r="Y157" s="156">
        <f>VLOOKUP($AC157,原データ!$D$1:$R$2300,7,FALSE)</f>
        <v>1498857</v>
      </c>
      <c r="Z157" s="153">
        <f>VLOOKUP($AC157,原データ!$D$1:$R$2300,8,FALSE)</f>
        <v>1077000</v>
      </c>
      <c r="AA157" s="423">
        <f t="shared" si="131"/>
        <v>5353780</v>
      </c>
      <c r="AB157" s="319">
        <f t="shared" si="132"/>
        <v>6118244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32400</v>
      </c>
      <c r="F158" s="423">
        <f t="shared" si="121"/>
        <v>32400</v>
      </c>
      <c r="G158" s="155">
        <f t="shared" si="122"/>
        <v>0</v>
      </c>
      <c r="H158" s="156">
        <f t="shared" si="123"/>
        <v>32400</v>
      </c>
      <c r="I158" s="156">
        <f t="shared" si="124"/>
        <v>32400</v>
      </c>
      <c r="J158" s="156">
        <f t="shared" si="125"/>
        <v>64845</v>
      </c>
      <c r="K158" s="156">
        <f t="shared" si="126"/>
        <v>63720</v>
      </c>
      <c r="L158" s="153">
        <f t="shared" si="127"/>
        <v>0</v>
      </c>
      <c r="M158" s="423">
        <f t="shared" si="128"/>
        <v>193365</v>
      </c>
      <c r="N158" s="319">
        <f t="shared" si="129"/>
        <v>225765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32400</v>
      </c>
      <c r="AI158" s="423">
        <f t="shared" si="138"/>
        <v>32400</v>
      </c>
      <c r="AJ158" s="155">
        <f>VLOOKUP($AR158,原データ!$D$1:$R$2300,3,FALSE)</f>
        <v>0</v>
      </c>
      <c r="AK158" s="156">
        <f>VLOOKUP($AR158,原データ!$D$1:$R$2300,4,FALSE)</f>
        <v>32400</v>
      </c>
      <c r="AL158" s="494">
        <f>VLOOKUP($AR158,原データ!$D$1:$R$2300,5,FALSE)</f>
        <v>32400</v>
      </c>
      <c r="AM158" s="156">
        <f>VLOOKUP($AR158,原データ!$D$1:$R$2300,6,FALSE)</f>
        <v>64845</v>
      </c>
      <c r="AN158" s="156">
        <f>VLOOKUP($AR158,原データ!$D$1:$R$2300,7,FALSE)</f>
        <v>63720</v>
      </c>
      <c r="AO158" s="153">
        <f>VLOOKUP($AR158,原データ!$D$1:$R$2300,8,FALSE)</f>
        <v>0</v>
      </c>
      <c r="AP158" s="423">
        <f t="shared" si="134"/>
        <v>193365</v>
      </c>
      <c r="AQ158" s="319">
        <f t="shared" si="135"/>
        <v>225765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90000</v>
      </c>
      <c r="E159" s="161">
        <f t="shared" si="120"/>
        <v>39900</v>
      </c>
      <c r="F159" s="424">
        <f t="shared" si="121"/>
        <v>129900</v>
      </c>
      <c r="G159" s="163">
        <f t="shared" si="122"/>
        <v>0</v>
      </c>
      <c r="H159" s="164">
        <f t="shared" si="123"/>
        <v>180000</v>
      </c>
      <c r="I159" s="164">
        <f t="shared" si="124"/>
        <v>116100</v>
      </c>
      <c r="J159" s="164">
        <f t="shared" si="125"/>
        <v>0</v>
      </c>
      <c r="K159" s="164">
        <f t="shared" si="126"/>
        <v>110700</v>
      </c>
      <c r="L159" s="161">
        <f t="shared" si="127"/>
        <v>0</v>
      </c>
      <c r="M159" s="424">
        <f t="shared" si="128"/>
        <v>406800</v>
      </c>
      <c r="N159" s="320">
        <f t="shared" si="129"/>
        <v>536700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90000</v>
      </c>
      <c r="AH159" s="161">
        <f>VLOOKUP($AR159,原データ!$D$1:$R$2300,11,FALSE)</f>
        <v>39900</v>
      </c>
      <c r="AI159" s="424">
        <f t="shared" si="138"/>
        <v>129900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116100</v>
      </c>
      <c r="AM159" s="164">
        <f>VLOOKUP($AR159,原データ!$D$1:$R$2300,6,FALSE)</f>
        <v>0</v>
      </c>
      <c r="AN159" s="164">
        <f>VLOOKUP($AR159,原データ!$D$1:$R$2300,7,FALSE)</f>
        <v>110700</v>
      </c>
      <c r="AO159" s="161">
        <f>VLOOKUP($AR159,原データ!$D$1:$R$2300,8,FALSE)</f>
        <v>0</v>
      </c>
      <c r="AP159" s="424">
        <f t="shared" si="134"/>
        <v>406800</v>
      </c>
      <c r="AQ159" s="320">
        <f t="shared" si="135"/>
        <v>536700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664414</v>
      </c>
      <c r="I160" s="171">
        <f t="shared" si="124"/>
        <v>3750930</v>
      </c>
      <c r="J160" s="171">
        <f t="shared" si="125"/>
        <v>2323137</v>
      </c>
      <c r="K160" s="171">
        <f t="shared" si="126"/>
        <v>2674283</v>
      </c>
      <c r="L160" s="168">
        <f t="shared" si="127"/>
        <v>1785555</v>
      </c>
      <c r="M160" s="425">
        <f t="shared" si="128"/>
        <v>11198319</v>
      </c>
      <c r="N160" s="316">
        <f t="shared" si="129"/>
        <v>11198319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664414</v>
      </c>
      <c r="W160" s="171">
        <f>VLOOKUP($AC160,原データ!$D$1:$R$2300,5,FALSE)</f>
        <v>3750930</v>
      </c>
      <c r="X160" s="171">
        <f>VLOOKUP($AC160,原データ!$D$1:$R$2300,6,FALSE)</f>
        <v>2323137</v>
      </c>
      <c r="Y160" s="171">
        <f>VLOOKUP($AC160,原データ!$D$1:$R$2300,7,FALSE)</f>
        <v>2674283</v>
      </c>
      <c r="Z160" s="168">
        <f>VLOOKUP($AC160,原データ!$D$1:$R$2300,8,FALSE)</f>
        <v>1785555</v>
      </c>
      <c r="AA160" s="425">
        <f t="shared" si="131"/>
        <v>11198319</v>
      </c>
      <c r="AB160" s="316">
        <f t="shared" si="132"/>
        <v>11198319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7362</v>
      </c>
      <c r="K161" s="171">
        <f t="shared" si="146"/>
        <v>141930</v>
      </c>
      <c r="L161" s="168">
        <f t="shared" si="146"/>
        <v>0</v>
      </c>
      <c r="M161" s="425">
        <f t="shared" si="146"/>
        <v>149292</v>
      </c>
      <c r="N161" s="316">
        <f t="shared" si="146"/>
        <v>149292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7362</v>
      </c>
      <c r="Y161" s="171">
        <f>VLOOKUP($AC161,原データ!$D$1:$R$2300,7,FALSE)</f>
        <v>141930</v>
      </c>
      <c r="Z161" s="168">
        <f>VLOOKUP($AC161,原データ!$D$1:$R$2300,8,FALSE)</f>
        <v>0</v>
      </c>
      <c r="AA161" s="425">
        <f>SUM(U161:Z161)</f>
        <v>149292</v>
      </c>
      <c r="AB161" s="316">
        <f>SUM(AA161,T161)</f>
        <v>149292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238680</v>
      </c>
      <c r="E162" s="312">
        <f t="shared" si="120"/>
        <v>545400</v>
      </c>
      <c r="F162" s="313">
        <f t="shared" si="121"/>
        <v>784080</v>
      </c>
      <c r="G162" s="314">
        <f t="shared" si="122"/>
        <v>0</v>
      </c>
      <c r="H162" s="315">
        <f t="shared" si="123"/>
        <v>2272537</v>
      </c>
      <c r="I162" s="315">
        <f t="shared" si="124"/>
        <v>2404760</v>
      </c>
      <c r="J162" s="315">
        <f t="shared" si="125"/>
        <v>2212140</v>
      </c>
      <c r="K162" s="315">
        <f t="shared" si="126"/>
        <v>1865490</v>
      </c>
      <c r="L162" s="312">
        <f t="shared" si="127"/>
        <v>1115660</v>
      </c>
      <c r="M162" s="313">
        <f t="shared" si="128"/>
        <v>9870587</v>
      </c>
      <c r="N162" s="316">
        <f t="shared" si="129"/>
        <v>10654667</v>
      </c>
      <c r="O162" s="676" t="s">
        <v>141</v>
      </c>
      <c r="P162" s="677"/>
      <c r="Q162" s="678"/>
      <c r="R162" s="167">
        <f>VLOOKUP($AC162,原データ!$D$1:$R$2300,10,FALSE)</f>
        <v>238680</v>
      </c>
      <c r="S162" s="168">
        <f>VLOOKUP($AC162,原データ!$D$1:$R$2300,11,FALSE)</f>
        <v>545400</v>
      </c>
      <c r="T162" s="425">
        <f t="shared" si="136"/>
        <v>784080</v>
      </c>
      <c r="U162" s="170">
        <f>VLOOKUP($AC162,原データ!$D$1:$R$2300,3,FALSE)</f>
        <v>0</v>
      </c>
      <c r="V162" s="171">
        <f>VLOOKUP($AC162,原データ!$D$1:$R$2300,4,FALSE)</f>
        <v>2272537</v>
      </c>
      <c r="W162" s="171">
        <f>VLOOKUP($AC162,原データ!$D$1:$R$2300,5,FALSE)</f>
        <v>2404760</v>
      </c>
      <c r="X162" s="171">
        <f>VLOOKUP($AC162,原データ!$D$1:$R$2300,6,FALSE)</f>
        <v>2212140</v>
      </c>
      <c r="Y162" s="171">
        <f>VLOOKUP($AC162,原データ!$D$1:$R$2300,7,FALSE)</f>
        <v>1865490</v>
      </c>
      <c r="Z162" s="168">
        <f>VLOOKUP($AC162,原データ!$D$1:$R$2300,8,FALSE)</f>
        <v>1115660</v>
      </c>
      <c r="AA162" s="425">
        <f t="shared" si="131"/>
        <v>9870587</v>
      </c>
      <c r="AB162" s="316">
        <f t="shared" si="132"/>
        <v>10654667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939735</v>
      </c>
      <c r="I163" s="315">
        <f t="shared" si="124"/>
        <v>2426319</v>
      </c>
      <c r="J163" s="315">
        <f t="shared" si="125"/>
        <v>2116602</v>
      </c>
      <c r="K163" s="315">
        <f t="shared" si="126"/>
        <v>4122952</v>
      </c>
      <c r="L163" s="312">
        <f t="shared" si="127"/>
        <v>634293</v>
      </c>
      <c r="M163" s="313">
        <f t="shared" si="128"/>
        <v>10239901</v>
      </c>
      <c r="N163" s="316">
        <f t="shared" si="129"/>
        <v>10239901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939735</v>
      </c>
      <c r="W163" s="314">
        <f t="shared" si="147"/>
        <v>2426319</v>
      </c>
      <c r="X163" s="314">
        <f t="shared" si="147"/>
        <v>2116602</v>
      </c>
      <c r="Y163" s="314">
        <f t="shared" si="147"/>
        <v>4122952</v>
      </c>
      <c r="Z163" s="314">
        <f t="shared" si="147"/>
        <v>634293</v>
      </c>
      <c r="AA163" s="313">
        <f t="shared" si="131"/>
        <v>10239901</v>
      </c>
      <c r="AB163" s="316">
        <f t="shared" si="132"/>
        <v>10239901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74934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74934</v>
      </c>
      <c r="N164" s="321">
        <f t="shared" si="129"/>
        <v>74934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74934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74934</v>
      </c>
      <c r="AB164" s="316">
        <f t="shared" si="132"/>
        <v>74934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108009</v>
      </c>
      <c r="I166" s="171">
        <f t="shared" si="150"/>
        <v>996174</v>
      </c>
      <c r="J166" s="171">
        <f t="shared" si="150"/>
        <v>770688</v>
      </c>
      <c r="K166" s="171">
        <f t="shared" si="150"/>
        <v>2133630</v>
      </c>
      <c r="L166" s="168">
        <f t="shared" si="150"/>
        <v>366417</v>
      </c>
      <c r="M166" s="425">
        <f t="shared" si="150"/>
        <v>4374918</v>
      </c>
      <c r="N166" s="321">
        <f t="shared" si="150"/>
        <v>4374918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108009</v>
      </c>
      <c r="W166" s="171">
        <f>VLOOKUP($AC166,原データ!$D$1:$R$2300,5,FALSE)</f>
        <v>996174</v>
      </c>
      <c r="X166" s="171">
        <f>VLOOKUP($AC166,原データ!$D$1:$R$2300,6,FALSE)</f>
        <v>770688</v>
      </c>
      <c r="Y166" s="171">
        <f>VLOOKUP($AC166,原データ!$D$1:$R$2300,7,FALSE)</f>
        <v>2133630</v>
      </c>
      <c r="Z166" s="168">
        <f>VLOOKUP($AC166,原データ!$D$1:$R$2300,8,FALSE)</f>
        <v>366417</v>
      </c>
      <c r="AA166" s="425">
        <f>SUM(U166:Z166)</f>
        <v>4374918</v>
      </c>
      <c r="AB166" s="316">
        <f>SUM(AA166,T166)</f>
        <v>4374918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279666</v>
      </c>
      <c r="I168" s="171">
        <f t="shared" si="149"/>
        <v>1180350</v>
      </c>
      <c r="J168" s="171">
        <f t="shared" si="149"/>
        <v>514080</v>
      </c>
      <c r="K168" s="171">
        <f t="shared" si="149"/>
        <v>844972</v>
      </c>
      <c r="L168" s="168">
        <f t="shared" si="149"/>
        <v>0</v>
      </c>
      <c r="M168" s="425">
        <f t="shared" si="128"/>
        <v>2819068</v>
      </c>
      <c r="N168" s="316">
        <f t="shared" si="129"/>
        <v>2819068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279666</v>
      </c>
      <c r="W168" s="171">
        <f>VLOOKUP($AC168,原データ!$D$1:$R$2300,5,FALSE)</f>
        <v>1180350</v>
      </c>
      <c r="X168" s="171">
        <f>VLOOKUP($AC168,原データ!$D$1:$R$2300,6,FALSE)</f>
        <v>514080</v>
      </c>
      <c r="Y168" s="171">
        <f>VLOOKUP($AC168,原データ!$D$1:$R$2300,7,FALSE)</f>
        <v>844972</v>
      </c>
      <c r="Z168" s="168">
        <f>VLOOKUP($AC168,原データ!$D$1:$R$2300,8,FALSE)</f>
        <v>0</v>
      </c>
      <c r="AA168" s="425">
        <f t="shared" si="131"/>
        <v>2819068</v>
      </c>
      <c r="AB168" s="316">
        <f t="shared" si="132"/>
        <v>2819068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477126</v>
      </c>
      <c r="I170" s="171">
        <f t="shared" si="149"/>
        <v>249795</v>
      </c>
      <c r="J170" s="171">
        <f t="shared" si="149"/>
        <v>256968</v>
      </c>
      <c r="K170" s="171">
        <f t="shared" si="149"/>
        <v>524538</v>
      </c>
      <c r="L170" s="168">
        <f t="shared" si="149"/>
        <v>267876</v>
      </c>
      <c r="M170" s="425">
        <f t="shared" si="128"/>
        <v>1776303</v>
      </c>
      <c r="N170" s="316">
        <f t="shared" si="129"/>
        <v>1776303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477126</v>
      </c>
      <c r="W170" s="171">
        <f>VLOOKUP($AC170,原データ!$D$1:$R$2300,5,FALSE)</f>
        <v>249795</v>
      </c>
      <c r="X170" s="171">
        <f>VLOOKUP($AC170,原データ!$D$1:$R$2300,6,FALSE)</f>
        <v>256968</v>
      </c>
      <c r="Y170" s="171">
        <f>VLOOKUP($AC170,原データ!$D$1:$R$2300,7,FALSE)</f>
        <v>524538</v>
      </c>
      <c r="Z170" s="168">
        <f>VLOOKUP($AC170,原データ!$D$1:$R$2300,8,FALSE)</f>
        <v>267876</v>
      </c>
      <c r="AA170" s="425">
        <f t="shared" si="131"/>
        <v>1776303</v>
      </c>
      <c r="AB170" s="316">
        <f t="shared" si="132"/>
        <v>1776303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574866</v>
      </c>
      <c r="K174" s="171">
        <f t="shared" si="149"/>
        <v>619812</v>
      </c>
      <c r="L174" s="168">
        <f t="shared" si="149"/>
        <v>0</v>
      </c>
      <c r="M174" s="425">
        <f t="shared" si="128"/>
        <v>1194678</v>
      </c>
      <c r="N174" s="321">
        <f t="shared" si="129"/>
        <v>1194678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574866</v>
      </c>
      <c r="Y174" s="171">
        <f>VLOOKUP($AC174,原データ!$D$1:$R$2300,7,FALSE)</f>
        <v>619812</v>
      </c>
      <c r="Z174" s="168">
        <f>VLOOKUP($AC174,原データ!$D$1:$R$2300,8,FALSE)</f>
        <v>0</v>
      </c>
      <c r="AA174" s="425">
        <f t="shared" si="131"/>
        <v>1194678</v>
      </c>
      <c r="AB174" s="316">
        <f t="shared" si="132"/>
        <v>1194678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2434932</v>
      </c>
      <c r="I177" s="315">
        <f t="shared" si="124"/>
        <v>5395948</v>
      </c>
      <c r="J177" s="315">
        <f t="shared" si="125"/>
        <v>12992450</v>
      </c>
      <c r="K177" s="315">
        <f t="shared" si="126"/>
        <v>22645925</v>
      </c>
      <c r="L177" s="312">
        <f t="shared" si="127"/>
        <v>20153934</v>
      </c>
      <c r="M177" s="313">
        <f t="shared" si="128"/>
        <v>63623189</v>
      </c>
      <c r="N177" s="316">
        <f t="shared" si="129"/>
        <v>63623189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2434932</v>
      </c>
      <c r="W177" s="315">
        <f>SUM(W178:W181)</f>
        <v>5395948</v>
      </c>
      <c r="X177" s="315">
        <f>SUM(X178:X181)</f>
        <v>12992450</v>
      </c>
      <c r="Y177" s="315">
        <f>SUM(Y178:Y181)</f>
        <v>22645925</v>
      </c>
      <c r="Z177" s="315">
        <f>SUM(Z178:Z181)</f>
        <v>20153934</v>
      </c>
      <c r="AA177" s="313">
        <f t="shared" si="131"/>
        <v>63623189</v>
      </c>
      <c r="AB177" s="316">
        <f t="shared" si="132"/>
        <v>63623189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225027</v>
      </c>
      <c r="I178" s="171">
        <f t="shared" si="124"/>
        <v>220842</v>
      </c>
      <c r="J178" s="171">
        <f t="shared" si="125"/>
        <v>3571965</v>
      </c>
      <c r="K178" s="171">
        <f t="shared" si="126"/>
        <v>6942495</v>
      </c>
      <c r="L178" s="168">
        <f t="shared" si="127"/>
        <v>8254890</v>
      </c>
      <c r="M178" s="425">
        <f t="shared" si="128"/>
        <v>19215219</v>
      </c>
      <c r="N178" s="316">
        <f t="shared" si="129"/>
        <v>19215219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225027</v>
      </c>
      <c r="W178" s="171">
        <f>VLOOKUP($AC178,原データ!$D$1:$R$2300,5,FALSE)</f>
        <v>220842</v>
      </c>
      <c r="X178" s="171">
        <f>VLOOKUP($AC178,原データ!$D$1:$R$2300,6,FALSE)</f>
        <v>3571965</v>
      </c>
      <c r="Y178" s="171">
        <f>VLOOKUP($AC178,原データ!$D$1:$R$2300,7,FALSE)</f>
        <v>6942495</v>
      </c>
      <c r="Z178" s="168">
        <f>VLOOKUP($AC178,原データ!$D$1:$R$2300,8,FALSE)</f>
        <v>8254890</v>
      </c>
      <c r="AA178" s="425">
        <f t="shared" si="131"/>
        <v>19215219</v>
      </c>
      <c r="AB178" s="316">
        <f t="shared" si="132"/>
        <v>19215219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2209905</v>
      </c>
      <c r="I179" s="171">
        <f t="shared" si="124"/>
        <v>4897060</v>
      </c>
      <c r="J179" s="171">
        <f t="shared" si="125"/>
        <v>8730689</v>
      </c>
      <c r="K179" s="171">
        <f t="shared" si="126"/>
        <v>13443593</v>
      </c>
      <c r="L179" s="168">
        <f t="shared" si="127"/>
        <v>9937103</v>
      </c>
      <c r="M179" s="425">
        <f t="shared" si="128"/>
        <v>39218350</v>
      </c>
      <c r="N179" s="316">
        <f t="shared" si="129"/>
        <v>39218350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2209905</v>
      </c>
      <c r="W179" s="171">
        <f>VLOOKUP($AC179,原データ!$D$1:$R$2300,5,FALSE)</f>
        <v>4897060</v>
      </c>
      <c r="X179" s="171">
        <f>VLOOKUP($AC179,原データ!$D$1:$R$2300,6,FALSE)</f>
        <v>8730689</v>
      </c>
      <c r="Y179" s="171">
        <f>VLOOKUP($AC179,原データ!$D$1:$R$2300,7,FALSE)</f>
        <v>13443593</v>
      </c>
      <c r="Z179" s="168">
        <f>VLOOKUP($AC179,原データ!$D$1:$R$2300,8,FALSE)</f>
        <v>9937103</v>
      </c>
      <c r="AA179" s="425">
        <f t="shared" si="131"/>
        <v>39218350</v>
      </c>
      <c r="AB179" s="316">
        <f t="shared" si="132"/>
        <v>39218350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278046</v>
      </c>
      <c r="J181" s="171">
        <f t="shared" si="125"/>
        <v>689796</v>
      </c>
      <c r="K181" s="171">
        <f t="shared" si="126"/>
        <v>2259837</v>
      </c>
      <c r="L181" s="168">
        <f t="shared" si="127"/>
        <v>1961941</v>
      </c>
      <c r="M181" s="425">
        <f t="shared" si="128"/>
        <v>5189620</v>
      </c>
      <c r="N181" s="316">
        <f t="shared" si="129"/>
        <v>5189620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278046</v>
      </c>
      <c r="X181" s="171">
        <f>VLOOKUP($AC181,原データ!$D$1:$R$2300,6,FALSE)</f>
        <v>689796</v>
      </c>
      <c r="Y181" s="171">
        <f>VLOOKUP($AC181,原データ!$D$1:$R$2300,7,FALSE)</f>
        <v>2259837</v>
      </c>
      <c r="Z181" s="168">
        <f>VLOOKUP($AC181,原データ!$D$1:$R$2300,8,FALSE)</f>
        <v>1961941</v>
      </c>
      <c r="AA181" s="425">
        <f>SUM(U181:Z181)</f>
        <v>5189620</v>
      </c>
      <c r="AB181" s="316">
        <f t="shared" si="132"/>
        <v>5189620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1090039</v>
      </c>
      <c r="E182" s="416">
        <f t="shared" si="120"/>
        <v>3583925</v>
      </c>
      <c r="F182" s="417">
        <f t="shared" si="121"/>
        <v>4673964</v>
      </c>
      <c r="G182" s="418">
        <f t="shared" si="122"/>
        <v>0</v>
      </c>
      <c r="H182" s="419">
        <f t="shared" si="123"/>
        <v>21163224</v>
      </c>
      <c r="I182" s="419">
        <f t="shared" si="124"/>
        <v>35059464</v>
      </c>
      <c r="J182" s="419">
        <f t="shared" si="125"/>
        <v>42375772</v>
      </c>
      <c r="K182" s="419">
        <f t="shared" si="126"/>
        <v>53936200</v>
      </c>
      <c r="L182" s="416">
        <f t="shared" si="127"/>
        <v>42997790</v>
      </c>
      <c r="M182" s="417">
        <f t="shared" si="128"/>
        <v>195532450</v>
      </c>
      <c r="N182" s="420">
        <f t="shared" si="129"/>
        <v>200206414</v>
      </c>
      <c r="O182" s="684" t="s">
        <v>80</v>
      </c>
      <c r="P182" s="685"/>
      <c r="Q182" s="685"/>
      <c r="R182" s="415">
        <f>SUM(R177,R163,R141,R162)</f>
        <v>1000039</v>
      </c>
      <c r="S182" s="415">
        <f>SUM(S177,S163,S141,S162)</f>
        <v>3511625</v>
      </c>
      <c r="T182" s="417">
        <f t="shared" si="136"/>
        <v>4511664</v>
      </c>
      <c r="U182" s="418">
        <f t="shared" ref="U182:Z182" si="155">SUM(U177,U163,U141,U162)</f>
        <v>0</v>
      </c>
      <c r="V182" s="418">
        <f t="shared" si="155"/>
        <v>20950824</v>
      </c>
      <c r="W182" s="418">
        <f t="shared" si="155"/>
        <v>34910964</v>
      </c>
      <c r="X182" s="418">
        <f t="shared" si="155"/>
        <v>42310927</v>
      </c>
      <c r="Y182" s="418">
        <f t="shared" si="155"/>
        <v>53761780</v>
      </c>
      <c r="Z182" s="418">
        <f t="shared" si="155"/>
        <v>42997790</v>
      </c>
      <c r="AA182" s="417">
        <f t="shared" si="131"/>
        <v>194932285</v>
      </c>
      <c r="AB182" s="420">
        <f t="shared" si="132"/>
        <v>199443949</v>
      </c>
      <c r="AC182" s="355"/>
      <c r="AD182" s="684" t="s">
        <v>80</v>
      </c>
      <c r="AE182" s="685"/>
      <c r="AF182" s="685"/>
      <c r="AG182" s="415">
        <f>SUM(AG177,AG163,AG141,AG162)</f>
        <v>90000</v>
      </c>
      <c r="AH182" s="415">
        <f>SUM(AH177,AH163,AH141,AH162)</f>
        <v>72300</v>
      </c>
      <c r="AI182" s="417">
        <f t="shared" si="138"/>
        <v>162300</v>
      </c>
      <c r="AJ182" s="418">
        <f t="shared" ref="AJ182:AO182" si="156">SUM(AJ177,AJ163,AJ141,AJ162)</f>
        <v>0</v>
      </c>
      <c r="AK182" s="418">
        <f t="shared" si="156"/>
        <v>212400</v>
      </c>
      <c r="AL182" s="418">
        <f t="shared" si="156"/>
        <v>148500</v>
      </c>
      <c r="AM182" s="418">
        <f t="shared" si="156"/>
        <v>64845</v>
      </c>
      <c r="AN182" s="418">
        <f t="shared" si="156"/>
        <v>174420</v>
      </c>
      <c r="AO182" s="418">
        <f t="shared" si="156"/>
        <v>0</v>
      </c>
      <c r="AP182" s="417">
        <f>SUM(AJ182:AO182)</f>
        <v>600165</v>
      </c>
      <c r="AQ182" s="420">
        <f t="shared" si="135"/>
        <v>762465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4</v>
      </c>
      <c r="E8" s="312">
        <f t="shared" si="0"/>
        <v>3</v>
      </c>
      <c r="F8" s="313">
        <f t="shared" si="0"/>
        <v>7</v>
      </c>
      <c r="G8" s="314">
        <f t="shared" si="0"/>
        <v>0</v>
      </c>
      <c r="H8" s="315">
        <f t="shared" si="0"/>
        <v>19</v>
      </c>
      <c r="I8" s="315">
        <f t="shared" si="0"/>
        <v>9</v>
      </c>
      <c r="J8" s="315">
        <f t="shared" si="0"/>
        <v>8</v>
      </c>
      <c r="K8" s="315">
        <f t="shared" si="0"/>
        <v>8</v>
      </c>
      <c r="L8" s="312">
        <f t="shared" si="0"/>
        <v>7</v>
      </c>
      <c r="M8" s="313">
        <f t="shared" si="0"/>
        <v>51</v>
      </c>
      <c r="N8" s="316">
        <f t="shared" si="0"/>
        <v>58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3</v>
      </c>
      <c r="T8" s="313">
        <f t="shared" ref="T8:T47" si="1">SUM(R8:S8)</f>
        <v>7</v>
      </c>
      <c r="U8" s="314">
        <f t="shared" ref="U8:Z8" si="2">SUM(U9,U15,U18,U23,U27,U28)</f>
        <v>0</v>
      </c>
      <c r="V8" s="314">
        <f t="shared" si="2"/>
        <v>19</v>
      </c>
      <c r="W8" s="314">
        <f t="shared" si="2"/>
        <v>9</v>
      </c>
      <c r="X8" s="314">
        <f t="shared" si="2"/>
        <v>8</v>
      </c>
      <c r="Y8" s="314">
        <f t="shared" si="2"/>
        <v>8</v>
      </c>
      <c r="Z8" s="314">
        <f t="shared" si="2"/>
        <v>7</v>
      </c>
      <c r="AA8" s="313">
        <f>SUM(U8:Z8)</f>
        <v>51</v>
      </c>
      <c r="AB8" s="316">
        <f t="shared" ref="AB8:AB47" si="3">SUM(AA8,T8)</f>
        <v>58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5</v>
      </c>
      <c r="I9" s="227">
        <f t="shared" si="0"/>
        <v>0</v>
      </c>
      <c r="J9" s="227">
        <f t="shared" si="0"/>
        <v>1</v>
      </c>
      <c r="K9" s="227">
        <f t="shared" si="0"/>
        <v>5</v>
      </c>
      <c r="L9" s="225">
        <f t="shared" si="0"/>
        <v>4</v>
      </c>
      <c r="M9" s="422">
        <f t="shared" si="0"/>
        <v>15</v>
      </c>
      <c r="N9" s="318">
        <f t="shared" si="0"/>
        <v>16</v>
      </c>
      <c r="O9" s="752"/>
      <c r="P9" s="661" t="s">
        <v>125</v>
      </c>
      <c r="Q9" s="661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5</v>
      </c>
      <c r="W9" s="227">
        <f t="shared" si="7"/>
        <v>0</v>
      </c>
      <c r="X9" s="227">
        <f t="shared" si="7"/>
        <v>1</v>
      </c>
      <c r="Y9" s="227">
        <f t="shared" si="7"/>
        <v>5</v>
      </c>
      <c r="Z9" s="225">
        <f t="shared" si="7"/>
        <v>4</v>
      </c>
      <c r="AA9" s="422">
        <f t="shared" ref="AA9:AA47" si="8">SUM(U9:Z9)</f>
        <v>15</v>
      </c>
      <c r="AB9" s="318">
        <f t="shared" si="3"/>
        <v>16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1</v>
      </c>
      <c r="E13" s="153">
        <f t="shared" si="0"/>
        <v>0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4</v>
      </c>
      <c r="L14" s="161">
        <f t="shared" si="0"/>
        <v>3</v>
      </c>
      <c r="M14" s="424">
        <f t="shared" si="0"/>
        <v>8</v>
      </c>
      <c r="N14" s="320">
        <f t="shared" si="0"/>
        <v>8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3</v>
      </c>
      <c r="AA14" s="424">
        <f t="shared" si="8"/>
        <v>8</v>
      </c>
      <c r="AB14" s="320">
        <f t="shared" si="3"/>
        <v>8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2</v>
      </c>
      <c r="E15" s="225">
        <f t="shared" si="0"/>
        <v>0</v>
      </c>
      <c r="F15" s="422">
        <f t="shared" si="0"/>
        <v>2</v>
      </c>
      <c r="G15" s="226">
        <f t="shared" si="0"/>
        <v>0</v>
      </c>
      <c r="H15" s="227">
        <f t="shared" si="0"/>
        <v>10</v>
      </c>
      <c r="I15" s="227">
        <f t="shared" si="0"/>
        <v>5</v>
      </c>
      <c r="J15" s="227">
        <f t="shared" si="0"/>
        <v>4</v>
      </c>
      <c r="K15" s="227">
        <f t="shared" si="0"/>
        <v>0</v>
      </c>
      <c r="L15" s="225">
        <f t="shared" si="0"/>
        <v>1</v>
      </c>
      <c r="M15" s="422">
        <f t="shared" si="0"/>
        <v>20</v>
      </c>
      <c r="N15" s="318">
        <f t="shared" si="0"/>
        <v>22</v>
      </c>
      <c r="O15" s="753"/>
      <c r="P15" s="661" t="s">
        <v>131</v>
      </c>
      <c r="Q15" s="661"/>
      <c r="R15" s="224">
        <f>SUM(R16:R17)</f>
        <v>2</v>
      </c>
      <c r="S15" s="225">
        <f>SUM(S16:S17)</f>
        <v>0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5</v>
      </c>
      <c r="X15" s="227">
        <f t="shared" si="11"/>
        <v>4</v>
      </c>
      <c r="Y15" s="227">
        <f t="shared" si="11"/>
        <v>0</v>
      </c>
      <c r="Z15" s="225">
        <f t="shared" si="11"/>
        <v>1</v>
      </c>
      <c r="AA15" s="422">
        <f t="shared" si="8"/>
        <v>20</v>
      </c>
      <c r="AB15" s="318">
        <f t="shared" si="3"/>
        <v>22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2</v>
      </c>
      <c r="J16" s="156">
        <f t="shared" si="0"/>
        <v>3</v>
      </c>
      <c r="K16" s="156">
        <f t="shared" si="0"/>
        <v>0</v>
      </c>
      <c r="L16" s="153">
        <f t="shared" si="0"/>
        <v>1</v>
      </c>
      <c r="M16" s="423">
        <f t="shared" si="0"/>
        <v>14</v>
      </c>
      <c r="N16" s="319">
        <f t="shared" si="0"/>
        <v>14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14</v>
      </c>
      <c r="AB16" s="319">
        <f t="shared" si="3"/>
        <v>14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2</v>
      </c>
      <c r="E17" s="161">
        <f t="shared" si="0"/>
        <v>0</v>
      </c>
      <c r="F17" s="424">
        <f t="shared" si="0"/>
        <v>2</v>
      </c>
      <c r="G17" s="163">
        <f t="shared" si="0"/>
        <v>0</v>
      </c>
      <c r="H17" s="164">
        <f t="shared" si="0"/>
        <v>2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0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3</v>
      </c>
      <c r="F23" s="422">
        <f t="shared" si="0"/>
        <v>4</v>
      </c>
      <c r="G23" s="226">
        <f t="shared" si="0"/>
        <v>0</v>
      </c>
      <c r="H23" s="227">
        <f t="shared" si="0"/>
        <v>3</v>
      </c>
      <c r="I23" s="227">
        <f t="shared" si="0"/>
        <v>4</v>
      </c>
      <c r="J23" s="227">
        <f t="shared" si="0"/>
        <v>3</v>
      </c>
      <c r="K23" s="227">
        <f t="shared" si="0"/>
        <v>1</v>
      </c>
      <c r="L23" s="225">
        <f t="shared" si="0"/>
        <v>2</v>
      </c>
      <c r="M23" s="422">
        <f t="shared" si="0"/>
        <v>13</v>
      </c>
      <c r="N23" s="318">
        <f t="shared" si="0"/>
        <v>17</v>
      </c>
      <c r="O23" s="753"/>
      <c r="P23" s="664" t="s">
        <v>137</v>
      </c>
      <c r="Q23" s="696"/>
      <c r="R23" s="224">
        <f>SUM(R24:R26)</f>
        <v>1</v>
      </c>
      <c r="S23" s="225">
        <f>SUM(S24:S26)</f>
        <v>3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4</v>
      </c>
      <c r="X23" s="227">
        <f t="shared" si="16"/>
        <v>3</v>
      </c>
      <c r="Y23" s="227">
        <f t="shared" si="16"/>
        <v>1</v>
      </c>
      <c r="Z23" s="225">
        <f t="shared" si="16"/>
        <v>2</v>
      </c>
      <c r="AA23" s="422">
        <f t="shared" si="8"/>
        <v>13</v>
      </c>
      <c r="AB23" s="318">
        <f t="shared" si="3"/>
        <v>17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3</v>
      </c>
      <c r="F24" s="423">
        <f t="shared" si="0"/>
        <v>4</v>
      </c>
      <c r="G24" s="155">
        <f t="shared" si="0"/>
        <v>0</v>
      </c>
      <c r="H24" s="156">
        <f t="shared" si="0"/>
        <v>3</v>
      </c>
      <c r="I24" s="156">
        <f t="shared" si="0"/>
        <v>4</v>
      </c>
      <c r="J24" s="156">
        <f t="shared" si="0"/>
        <v>3</v>
      </c>
      <c r="K24" s="156">
        <f t="shared" si="0"/>
        <v>1</v>
      </c>
      <c r="L24" s="153">
        <f t="shared" si="0"/>
        <v>2</v>
      </c>
      <c r="M24" s="423">
        <f t="shared" si="0"/>
        <v>13</v>
      </c>
      <c r="N24" s="319">
        <f t="shared" si="0"/>
        <v>17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4</v>
      </c>
      <c r="X24" s="156">
        <f>VLOOKUP($AC24,原データ!$D$1:$R$2300,6,FALSE)</f>
        <v>3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8"/>
        <v>13</v>
      </c>
      <c r="AB24" s="319">
        <f t="shared" si="3"/>
        <v>17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3</v>
      </c>
      <c r="L44" s="312">
        <f t="shared" si="33"/>
        <v>3</v>
      </c>
      <c r="M44" s="313">
        <f t="shared" si="22"/>
        <v>8</v>
      </c>
      <c r="N44" s="316">
        <f t="shared" si="23"/>
        <v>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3</v>
      </c>
      <c r="Z44" s="312">
        <f t="shared" si="37"/>
        <v>3</v>
      </c>
      <c r="AA44" s="313">
        <f t="shared" si="8"/>
        <v>8</v>
      </c>
      <c r="AB44" s="316">
        <f t="shared" si="3"/>
        <v>8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2</v>
      </c>
      <c r="L46" s="168">
        <f t="shared" si="33"/>
        <v>2</v>
      </c>
      <c r="M46" s="425">
        <f t="shared" si="22"/>
        <v>6</v>
      </c>
      <c r="N46" s="316">
        <f t="shared" si="23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2</v>
      </c>
      <c r="AA46" s="425">
        <f t="shared" si="8"/>
        <v>6</v>
      </c>
      <c r="AB46" s="316">
        <f t="shared" si="3"/>
        <v>6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4</v>
      </c>
      <c r="E49" s="416">
        <f t="shared" si="27"/>
        <v>3</v>
      </c>
      <c r="F49" s="417">
        <f t="shared" si="28"/>
        <v>7</v>
      </c>
      <c r="G49" s="418">
        <f>U49+AJ49</f>
        <v>0</v>
      </c>
      <c r="H49" s="419">
        <f t="shared" si="29"/>
        <v>19</v>
      </c>
      <c r="I49" s="419">
        <f t="shared" si="30"/>
        <v>10</v>
      </c>
      <c r="J49" s="419">
        <f t="shared" si="31"/>
        <v>9</v>
      </c>
      <c r="K49" s="419">
        <f t="shared" si="32"/>
        <v>12</v>
      </c>
      <c r="L49" s="416">
        <f t="shared" si="33"/>
        <v>10</v>
      </c>
      <c r="M49" s="417">
        <f t="shared" si="22"/>
        <v>60</v>
      </c>
      <c r="N49" s="420">
        <f t="shared" si="23"/>
        <v>67</v>
      </c>
      <c r="O49" s="684" t="s">
        <v>148</v>
      </c>
      <c r="P49" s="685"/>
      <c r="Q49" s="685"/>
      <c r="R49" s="415">
        <f>SUM(R8,R30,R44,R29)</f>
        <v>4</v>
      </c>
      <c r="S49" s="416">
        <f>SUM(S8,S30,S44,S29)</f>
        <v>3</v>
      </c>
      <c r="T49" s="417">
        <f>SUM(R49:S49)</f>
        <v>7</v>
      </c>
      <c r="U49" s="418">
        <f t="shared" ref="U49:Z49" si="40">SUM(U8,U30,U44,U29)</f>
        <v>0</v>
      </c>
      <c r="V49" s="419">
        <f t="shared" si="40"/>
        <v>19</v>
      </c>
      <c r="W49" s="419">
        <f t="shared" si="40"/>
        <v>10</v>
      </c>
      <c r="X49" s="419">
        <f t="shared" si="40"/>
        <v>9</v>
      </c>
      <c r="Y49" s="419">
        <f t="shared" si="40"/>
        <v>12</v>
      </c>
      <c r="Z49" s="416">
        <f t="shared" si="40"/>
        <v>10</v>
      </c>
      <c r="AA49" s="417">
        <f>SUM(U49:Z49)</f>
        <v>60</v>
      </c>
      <c r="AB49" s="420">
        <f>SUM(AA49,T49)</f>
        <v>67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8004</v>
      </c>
      <c r="E51" s="312">
        <f t="shared" si="42"/>
        <v>1688</v>
      </c>
      <c r="F51" s="313">
        <f t="shared" si="42"/>
        <v>9692</v>
      </c>
      <c r="G51" s="314">
        <f t="shared" si="42"/>
        <v>0</v>
      </c>
      <c r="H51" s="315">
        <f t="shared" si="42"/>
        <v>94013</v>
      </c>
      <c r="I51" s="315">
        <f t="shared" si="42"/>
        <v>52709</v>
      </c>
      <c r="J51" s="315">
        <f t="shared" si="42"/>
        <v>84890</v>
      </c>
      <c r="K51" s="315">
        <f t="shared" si="42"/>
        <v>59820</v>
      </c>
      <c r="L51" s="312">
        <f t="shared" si="42"/>
        <v>72235</v>
      </c>
      <c r="M51" s="313">
        <f t="shared" si="42"/>
        <v>363667</v>
      </c>
      <c r="N51" s="316">
        <f t="shared" si="42"/>
        <v>373359</v>
      </c>
      <c r="O51" s="702" t="s">
        <v>124</v>
      </c>
      <c r="P51" s="703"/>
      <c r="Q51" s="704"/>
      <c r="R51" s="311">
        <f>SUM(R52,R58,R61,R66,R68,R69)</f>
        <v>8004</v>
      </c>
      <c r="S51" s="311">
        <f>SUM(S52,S58,S61,S66,S68,S69)</f>
        <v>1688</v>
      </c>
      <c r="T51" s="313">
        <f>SUM(R51:S51)</f>
        <v>9692</v>
      </c>
      <c r="U51" s="314">
        <f t="shared" ref="U51:Z51" si="43">SUM(U52,U58,U61,U66,U68,U69)</f>
        <v>0</v>
      </c>
      <c r="V51" s="314">
        <f t="shared" si="43"/>
        <v>94013</v>
      </c>
      <c r="W51" s="314">
        <f t="shared" si="43"/>
        <v>52709</v>
      </c>
      <c r="X51" s="314">
        <f t="shared" si="43"/>
        <v>84890</v>
      </c>
      <c r="Y51" s="314">
        <f t="shared" si="43"/>
        <v>59820</v>
      </c>
      <c r="Z51" s="314">
        <f t="shared" si="43"/>
        <v>72235</v>
      </c>
      <c r="AA51" s="313">
        <f t="shared" ref="AA51:AA90" si="44">SUM(U51:Z51)</f>
        <v>363667</v>
      </c>
      <c r="AB51" s="316">
        <f t="shared" ref="AB51:AB90" si="45">SUM(AA51,T51)</f>
        <v>373359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1824</v>
      </c>
      <c r="E52" s="225">
        <f t="shared" si="42"/>
        <v>0</v>
      </c>
      <c r="F52" s="422">
        <f t="shared" si="42"/>
        <v>1824</v>
      </c>
      <c r="G52" s="226">
        <f t="shared" si="42"/>
        <v>0</v>
      </c>
      <c r="H52" s="227">
        <f t="shared" si="42"/>
        <v>13998</v>
      </c>
      <c r="I52" s="227">
        <f t="shared" si="42"/>
        <v>0</v>
      </c>
      <c r="J52" s="227">
        <f t="shared" si="42"/>
        <v>1026</v>
      </c>
      <c r="K52" s="227">
        <f t="shared" si="42"/>
        <v>5403</v>
      </c>
      <c r="L52" s="225">
        <f t="shared" si="42"/>
        <v>38197</v>
      </c>
      <c r="M52" s="422">
        <f t="shared" si="42"/>
        <v>58624</v>
      </c>
      <c r="N52" s="318">
        <f t="shared" si="42"/>
        <v>60448</v>
      </c>
      <c r="O52" s="754"/>
      <c r="P52" s="664" t="s">
        <v>125</v>
      </c>
      <c r="Q52" s="696"/>
      <c r="R52" s="224">
        <f>SUM(R53:R57)</f>
        <v>1824</v>
      </c>
      <c r="S52" s="225">
        <f>SUM(S53:S57)</f>
        <v>0</v>
      </c>
      <c r="T52" s="422">
        <f t="shared" ref="T52:T88" si="50">SUM(R52:S52)</f>
        <v>1824</v>
      </c>
      <c r="U52" s="226">
        <f t="shared" ref="U52:Z52" si="51">SUM(U53:U57)</f>
        <v>0</v>
      </c>
      <c r="V52" s="227">
        <f t="shared" si="51"/>
        <v>13998</v>
      </c>
      <c r="W52" s="227">
        <f t="shared" si="51"/>
        <v>0</v>
      </c>
      <c r="X52" s="227">
        <f t="shared" si="51"/>
        <v>1026</v>
      </c>
      <c r="Y52" s="227">
        <f t="shared" si="51"/>
        <v>5403</v>
      </c>
      <c r="Z52" s="225">
        <f t="shared" si="51"/>
        <v>38197</v>
      </c>
      <c r="AA52" s="422">
        <f t="shared" si="44"/>
        <v>58624</v>
      </c>
      <c r="AB52" s="318">
        <f t="shared" si="45"/>
        <v>60448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8611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35735</v>
      </c>
      <c r="M53" s="423">
        <f t="shared" si="42"/>
        <v>44346</v>
      </c>
      <c r="N53" s="319">
        <f t="shared" si="42"/>
        <v>44346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8611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35735</v>
      </c>
      <c r="AA53" s="423">
        <f t="shared" si="44"/>
        <v>44346</v>
      </c>
      <c r="AB53" s="319">
        <f t="shared" si="45"/>
        <v>44346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5387</v>
      </c>
      <c r="I55" s="156">
        <f t="shared" si="42"/>
        <v>0</v>
      </c>
      <c r="J55" s="156">
        <f t="shared" si="42"/>
        <v>0</v>
      </c>
      <c r="K55" s="156">
        <f t="shared" si="42"/>
        <v>2680</v>
      </c>
      <c r="L55" s="153">
        <f t="shared" si="42"/>
        <v>0</v>
      </c>
      <c r="M55" s="423">
        <f t="shared" si="42"/>
        <v>8067</v>
      </c>
      <c r="N55" s="319">
        <f t="shared" si="42"/>
        <v>8067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5387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2680</v>
      </c>
      <c r="Z55" s="153">
        <f>VLOOKUP($AC55,原データ!$D$1:$R$2300,8,FALSE)</f>
        <v>0</v>
      </c>
      <c r="AA55" s="423">
        <f t="shared" si="44"/>
        <v>8067</v>
      </c>
      <c r="AB55" s="319">
        <f t="shared" si="45"/>
        <v>8067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1824</v>
      </c>
      <c r="E56" s="153">
        <f t="shared" si="42"/>
        <v>0</v>
      </c>
      <c r="F56" s="423">
        <f t="shared" si="42"/>
        <v>1824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1824</v>
      </c>
      <c r="O56" s="754"/>
      <c r="P56" s="695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0</v>
      </c>
      <c r="T56" s="423">
        <f t="shared" si="50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1824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1026</v>
      </c>
      <c r="K57" s="164">
        <f t="shared" si="42"/>
        <v>2723</v>
      </c>
      <c r="L57" s="161">
        <f t="shared" si="42"/>
        <v>2462</v>
      </c>
      <c r="M57" s="424">
        <f t="shared" si="42"/>
        <v>6211</v>
      </c>
      <c r="N57" s="320">
        <f t="shared" si="42"/>
        <v>6211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1026</v>
      </c>
      <c r="Y57" s="164">
        <f>VLOOKUP($AC57,原データ!$D$1:$R$2300,7,FALSE)</f>
        <v>2723</v>
      </c>
      <c r="Z57" s="161">
        <f>VLOOKUP($AC57,原データ!$D$1:$R$2300,8,FALSE)</f>
        <v>2462</v>
      </c>
      <c r="AA57" s="424">
        <f t="shared" si="44"/>
        <v>6211</v>
      </c>
      <c r="AB57" s="320">
        <f t="shared" si="45"/>
        <v>6211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5180</v>
      </c>
      <c r="E58" s="225">
        <f t="shared" si="42"/>
        <v>0</v>
      </c>
      <c r="F58" s="422">
        <f t="shared" si="42"/>
        <v>5180</v>
      </c>
      <c r="G58" s="226">
        <f t="shared" si="42"/>
        <v>0</v>
      </c>
      <c r="H58" s="227">
        <f t="shared" si="42"/>
        <v>76692</v>
      </c>
      <c r="I58" s="227">
        <f t="shared" si="42"/>
        <v>49299</v>
      </c>
      <c r="J58" s="227">
        <f t="shared" si="42"/>
        <v>80480</v>
      </c>
      <c r="K58" s="227">
        <f t="shared" si="42"/>
        <v>0</v>
      </c>
      <c r="L58" s="225">
        <f t="shared" si="42"/>
        <v>30088</v>
      </c>
      <c r="M58" s="422">
        <f t="shared" si="42"/>
        <v>236559</v>
      </c>
      <c r="N58" s="318">
        <f t="shared" si="42"/>
        <v>241739</v>
      </c>
      <c r="O58" s="754"/>
      <c r="P58" s="664" t="s">
        <v>131</v>
      </c>
      <c r="Q58" s="696"/>
      <c r="R58" s="224">
        <f>SUM(R59:R60)</f>
        <v>5180</v>
      </c>
      <c r="S58" s="225">
        <f>SUM(S59:S60)</f>
        <v>0</v>
      </c>
      <c r="T58" s="422">
        <f t="shared" si="50"/>
        <v>5180</v>
      </c>
      <c r="U58" s="226">
        <f t="shared" ref="U58:Z58" si="53">SUM(U59:U60)</f>
        <v>0</v>
      </c>
      <c r="V58" s="227">
        <f t="shared" si="53"/>
        <v>76692</v>
      </c>
      <c r="W58" s="227">
        <f t="shared" si="53"/>
        <v>49299</v>
      </c>
      <c r="X58" s="227">
        <f t="shared" si="53"/>
        <v>80480</v>
      </c>
      <c r="Y58" s="227">
        <f t="shared" si="53"/>
        <v>0</v>
      </c>
      <c r="Z58" s="225">
        <f t="shared" si="53"/>
        <v>30088</v>
      </c>
      <c r="AA58" s="422">
        <f t="shared" si="44"/>
        <v>236559</v>
      </c>
      <c r="AB58" s="318">
        <f t="shared" si="45"/>
        <v>241739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67086</v>
      </c>
      <c r="I59" s="156">
        <f t="shared" si="42"/>
        <v>18811</v>
      </c>
      <c r="J59" s="156">
        <f t="shared" si="42"/>
        <v>69299</v>
      </c>
      <c r="K59" s="156">
        <f t="shared" si="42"/>
        <v>0</v>
      </c>
      <c r="L59" s="153">
        <f t="shared" si="42"/>
        <v>30088</v>
      </c>
      <c r="M59" s="423">
        <f t="shared" si="42"/>
        <v>185284</v>
      </c>
      <c r="N59" s="319">
        <f t="shared" si="42"/>
        <v>185284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67086</v>
      </c>
      <c r="W59" s="156">
        <f>VLOOKUP($AC59,原データ!$D$1:$R$2300,5,FALSE)</f>
        <v>18811</v>
      </c>
      <c r="X59" s="156">
        <f>VLOOKUP($AC59,原データ!$D$1:$R$2300,6,FALSE)</f>
        <v>69299</v>
      </c>
      <c r="Y59" s="156">
        <f>VLOOKUP($AC59,原データ!$D$1:$R$2300,7,FALSE)</f>
        <v>0</v>
      </c>
      <c r="Z59" s="153">
        <f>VLOOKUP($AC59,原データ!$D$1:$R$2300,8,FALSE)</f>
        <v>30088</v>
      </c>
      <c r="AA59" s="423">
        <f t="shared" si="44"/>
        <v>185284</v>
      </c>
      <c r="AB59" s="319">
        <f t="shared" si="45"/>
        <v>185284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5180</v>
      </c>
      <c r="E60" s="161">
        <f t="shared" si="42"/>
        <v>0</v>
      </c>
      <c r="F60" s="424">
        <f t="shared" si="42"/>
        <v>5180</v>
      </c>
      <c r="G60" s="163">
        <f t="shared" si="42"/>
        <v>0</v>
      </c>
      <c r="H60" s="164">
        <f t="shared" si="42"/>
        <v>9606</v>
      </c>
      <c r="I60" s="164">
        <f t="shared" si="42"/>
        <v>30488</v>
      </c>
      <c r="J60" s="164">
        <f t="shared" si="42"/>
        <v>11181</v>
      </c>
      <c r="K60" s="164">
        <f t="shared" si="42"/>
        <v>0</v>
      </c>
      <c r="L60" s="161">
        <f t="shared" si="42"/>
        <v>0</v>
      </c>
      <c r="M60" s="424">
        <f t="shared" si="42"/>
        <v>51275</v>
      </c>
      <c r="N60" s="320">
        <f t="shared" si="42"/>
        <v>56455</v>
      </c>
      <c r="O60" s="754"/>
      <c r="P60" s="662"/>
      <c r="Q60" s="230" t="s">
        <v>133</v>
      </c>
      <c r="R60" s="160">
        <f>VLOOKUP($AC60,原データ!$D$1:$R$2300,10,FALSE)</f>
        <v>5180</v>
      </c>
      <c r="S60" s="161">
        <f>VLOOKUP($AC60,原データ!$D$1:$R$2300,11,FALSE)</f>
        <v>0</v>
      </c>
      <c r="T60" s="424">
        <f t="shared" si="50"/>
        <v>5180</v>
      </c>
      <c r="U60" s="163">
        <f>VLOOKUP($AC60,原データ!$D$1:$R$2300,3,FALSE)</f>
        <v>0</v>
      </c>
      <c r="V60" s="164">
        <f>VLOOKUP($AC60,原データ!$D$1:$R$2300,4,FALSE)</f>
        <v>9606</v>
      </c>
      <c r="W60" s="164">
        <f>VLOOKUP($AC60,原データ!$D$1:$R$2300,5,FALSE)</f>
        <v>30488</v>
      </c>
      <c r="X60" s="164">
        <f>VLOOKUP($AC60,原データ!$D$1:$R$2300,6,FALSE)</f>
        <v>11181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51275</v>
      </c>
      <c r="AB60" s="320">
        <f t="shared" si="45"/>
        <v>56455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1753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1753</v>
      </c>
      <c r="N61" s="318">
        <f t="shared" si="42"/>
        <v>1753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1753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1753</v>
      </c>
      <c r="AB61" s="318">
        <f t="shared" si="45"/>
        <v>1753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1753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1753</v>
      </c>
      <c r="N62" s="319">
        <f t="shared" si="42"/>
        <v>1753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1753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1753</v>
      </c>
      <c r="AB62" s="319">
        <f t="shared" si="45"/>
        <v>1753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1000</v>
      </c>
      <c r="E66" s="225">
        <f t="shared" si="42"/>
        <v>1688</v>
      </c>
      <c r="F66" s="422">
        <f t="shared" si="42"/>
        <v>2688</v>
      </c>
      <c r="G66" s="226">
        <f t="shared" si="42"/>
        <v>0</v>
      </c>
      <c r="H66" s="227">
        <f t="shared" si="42"/>
        <v>1570</v>
      </c>
      <c r="I66" s="227">
        <f t="shared" si="42"/>
        <v>3410</v>
      </c>
      <c r="J66" s="227">
        <f t="shared" si="42"/>
        <v>3384</v>
      </c>
      <c r="K66" s="227">
        <f t="shared" si="42"/>
        <v>1482</v>
      </c>
      <c r="L66" s="225">
        <f t="shared" si="42"/>
        <v>3950</v>
      </c>
      <c r="M66" s="422">
        <f t="shared" si="42"/>
        <v>13796</v>
      </c>
      <c r="N66" s="318">
        <f t="shared" si="42"/>
        <v>16484</v>
      </c>
      <c r="O66" s="754"/>
      <c r="P66" s="664" t="s">
        <v>137</v>
      </c>
      <c r="Q66" s="696"/>
      <c r="R66" s="224">
        <f>SUM(R67)</f>
        <v>1000</v>
      </c>
      <c r="S66" s="225">
        <f>SUM(S67)</f>
        <v>1688</v>
      </c>
      <c r="T66" s="422">
        <f t="shared" si="50"/>
        <v>2688</v>
      </c>
      <c r="U66" s="226">
        <f t="shared" ref="U66:Z66" si="58">SUM(U67)</f>
        <v>0</v>
      </c>
      <c r="V66" s="227">
        <f t="shared" si="58"/>
        <v>1570</v>
      </c>
      <c r="W66" s="227">
        <f t="shared" si="58"/>
        <v>3410</v>
      </c>
      <c r="X66" s="227">
        <f t="shared" si="58"/>
        <v>3384</v>
      </c>
      <c r="Y66" s="227">
        <f t="shared" si="58"/>
        <v>1482</v>
      </c>
      <c r="Z66" s="225">
        <f t="shared" si="58"/>
        <v>3950</v>
      </c>
      <c r="AA66" s="422">
        <f t="shared" si="44"/>
        <v>13796</v>
      </c>
      <c r="AB66" s="318">
        <f t="shared" si="45"/>
        <v>16484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1000</v>
      </c>
      <c r="E67" s="161">
        <f t="shared" si="42"/>
        <v>1688</v>
      </c>
      <c r="F67" s="424">
        <f t="shared" si="42"/>
        <v>2688</v>
      </c>
      <c r="G67" s="163">
        <f t="shared" si="42"/>
        <v>0</v>
      </c>
      <c r="H67" s="164">
        <f t="shared" si="42"/>
        <v>1570</v>
      </c>
      <c r="I67" s="164">
        <f t="shared" si="42"/>
        <v>3410</v>
      </c>
      <c r="J67" s="164">
        <f t="shared" si="42"/>
        <v>3384</v>
      </c>
      <c r="K67" s="164">
        <f t="shared" si="42"/>
        <v>1482</v>
      </c>
      <c r="L67" s="161">
        <f t="shared" si="42"/>
        <v>3950</v>
      </c>
      <c r="M67" s="424">
        <f t="shared" si="42"/>
        <v>13796</v>
      </c>
      <c r="N67" s="320">
        <f t="shared" si="42"/>
        <v>16484</v>
      </c>
      <c r="O67" s="754"/>
      <c r="P67" s="228"/>
      <c r="Q67" s="230" t="s">
        <v>138</v>
      </c>
      <c r="R67" s="160">
        <f>VLOOKUP($AC67,原データ!$D$1:$R$2300,10,FALSE)</f>
        <v>1000</v>
      </c>
      <c r="S67" s="161">
        <f>VLOOKUP($AC67,原データ!$D$1:$R$2300,11,FALSE)</f>
        <v>1688</v>
      </c>
      <c r="T67" s="424">
        <f t="shared" si="50"/>
        <v>2688</v>
      </c>
      <c r="U67" s="163">
        <f>VLOOKUP($AC67,原データ!$D$1:$R$2300,3,FALSE)</f>
        <v>0</v>
      </c>
      <c r="V67" s="164">
        <f>VLOOKUP($AC67,原データ!$D$1:$R$2300,4,FALSE)</f>
        <v>1570</v>
      </c>
      <c r="W67" s="164">
        <f>VLOOKUP($AC67,原データ!$D$1:$R$2300,5,FALSE)</f>
        <v>3410</v>
      </c>
      <c r="X67" s="164">
        <f>VLOOKUP($AC67,原データ!$D$1:$R$2300,6,FALSE)</f>
        <v>3384</v>
      </c>
      <c r="Y67" s="164">
        <f>VLOOKUP($AC67,原データ!$D$1:$R$2300,7,FALSE)</f>
        <v>1482</v>
      </c>
      <c r="Z67" s="161">
        <f>VLOOKUP($AC67,原データ!$D$1:$R$2300,8,FALSE)</f>
        <v>3950</v>
      </c>
      <c r="AA67" s="424">
        <f t="shared" si="44"/>
        <v>13796</v>
      </c>
      <c r="AB67" s="320">
        <f t="shared" si="45"/>
        <v>16484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52935</v>
      </c>
      <c r="L68" s="168">
        <f t="shared" si="60"/>
        <v>0</v>
      </c>
      <c r="M68" s="425">
        <f t="shared" si="60"/>
        <v>52935</v>
      </c>
      <c r="N68" s="316">
        <f t="shared" si="60"/>
        <v>52935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52935</v>
      </c>
      <c r="Z68" s="168">
        <f>VLOOKUP($AC68,原データ!$D$1:$R$2300,8,FALSE)</f>
        <v>0</v>
      </c>
      <c r="AA68" s="425">
        <f>SUM(U68:Z68)</f>
        <v>52935</v>
      </c>
      <c r="AB68" s="316">
        <f>SUM(AA68,T68)</f>
        <v>52935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32852</v>
      </c>
      <c r="L71" s="312">
        <f t="shared" si="42"/>
        <v>0</v>
      </c>
      <c r="M71" s="313">
        <f t="shared" si="42"/>
        <v>32852</v>
      </c>
      <c r="N71" s="316">
        <f t="shared" si="42"/>
        <v>32852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32852</v>
      </c>
      <c r="Z71" s="312">
        <f t="shared" si="61"/>
        <v>0</v>
      </c>
      <c r="AA71" s="313">
        <f>SUM(U71:Z71)</f>
        <v>32852</v>
      </c>
      <c r="AB71" s="316">
        <f>SUM(AA71,T71)</f>
        <v>32852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32852</v>
      </c>
      <c r="L76" s="168">
        <f t="shared" si="42"/>
        <v>0</v>
      </c>
      <c r="M76" s="425">
        <f t="shared" si="42"/>
        <v>32852</v>
      </c>
      <c r="N76" s="316">
        <f t="shared" si="42"/>
        <v>32852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32852</v>
      </c>
      <c r="Z76" s="168">
        <f>VLOOKUP($AC76,原データ!$D$1:$R$2300,8,FALSE)</f>
        <v>0</v>
      </c>
      <c r="AA76" s="425">
        <f t="shared" si="44"/>
        <v>32852</v>
      </c>
      <c r="AB76" s="316">
        <f t="shared" si="45"/>
        <v>32852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39593</v>
      </c>
      <c r="J85" s="315">
        <f t="shared" si="67"/>
        <v>32953</v>
      </c>
      <c r="K85" s="315">
        <f t="shared" si="67"/>
        <v>104115</v>
      </c>
      <c r="L85" s="312">
        <f t="shared" si="67"/>
        <v>115052</v>
      </c>
      <c r="M85" s="313">
        <f t="shared" si="67"/>
        <v>291713</v>
      </c>
      <c r="N85" s="316">
        <f t="shared" si="67"/>
        <v>291713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39593</v>
      </c>
      <c r="X85" s="315">
        <f t="shared" si="70"/>
        <v>32953</v>
      </c>
      <c r="Y85" s="315">
        <f t="shared" si="70"/>
        <v>104115</v>
      </c>
      <c r="Z85" s="312">
        <f t="shared" si="70"/>
        <v>115052</v>
      </c>
      <c r="AA85" s="313">
        <f t="shared" si="44"/>
        <v>291713</v>
      </c>
      <c r="AB85" s="316">
        <f t="shared" si="45"/>
        <v>291713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33983</v>
      </c>
      <c r="L86" s="168">
        <f t="shared" si="67"/>
        <v>0</v>
      </c>
      <c r="M86" s="425">
        <f t="shared" si="67"/>
        <v>33983</v>
      </c>
      <c r="N86" s="316">
        <f t="shared" si="67"/>
        <v>33983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33983</v>
      </c>
      <c r="Z86" s="168">
        <f>VLOOKUP($AC86,原データ!$D$1:$R$2300,8,FALSE)</f>
        <v>0</v>
      </c>
      <c r="AA86" s="425">
        <f t="shared" si="44"/>
        <v>33983</v>
      </c>
      <c r="AB86" s="316">
        <f t="shared" si="45"/>
        <v>33983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39593</v>
      </c>
      <c r="J87" s="171">
        <f t="shared" si="67"/>
        <v>32953</v>
      </c>
      <c r="K87" s="171">
        <f t="shared" si="67"/>
        <v>70132</v>
      </c>
      <c r="L87" s="168">
        <f t="shared" si="67"/>
        <v>70110</v>
      </c>
      <c r="M87" s="425">
        <f t="shared" si="67"/>
        <v>212788</v>
      </c>
      <c r="N87" s="316">
        <f t="shared" si="67"/>
        <v>212788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39593</v>
      </c>
      <c r="X87" s="171">
        <f>VLOOKUP($AC87,原データ!$D$1:$R$2300,6,FALSE)</f>
        <v>32953</v>
      </c>
      <c r="Y87" s="171">
        <f>VLOOKUP($AC87,原データ!$D$1:$R$2300,7,FALSE)</f>
        <v>70132</v>
      </c>
      <c r="Z87" s="168">
        <f>VLOOKUP($AC87,原データ!$D$1:$R$2300,8,FALSE)</f>
        <v>70110</v>
      </c>
      <c r="AA87" s="425">
        <f t="shared" si="44"/>
        <v>212788</v>
      </c>
      <c r="AB87" s="316">
        <f t="shared" si="45"/>
        <v>212788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44942</v>
      </c>
      <c r="M89" s="425">
        <f t="shared" si="72"/>
        <v>44942</v>
      </c>
      <c r="N89" s="316">
        <f t="shared" si="72"/>
        <v>44942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44942</v>
      </c>
      <c r="AA89" s="425">
        <f>SUM(U89:Z89)</f>
        <v>44942</v>
      </c>
      <c r="AB89" s="316">
        <f>SUM(AA89,T89)</f>
        <v>44942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8004</v>
      </c>
      <c r="E90" s="416">
        <f t="shared" si="66"/>
        <v>1688</v>
      </c>
      <c r="F90" s="417">
        <f t="shared" si="66"/>
        <v>9692</v>
      </c>
      <c r="G90" s="418">
        <f>U90+AJ90</f>
        <v>0</v>
      </c>
      <c r="H90" s="419">
        <f t="shared" si="67"/>
        <v>94013</v>
      </c>
      <c r="I90" s="419">
        <f t="shared" si="67"/>
        <v>92302</v>
      </c>
      <c r="J90" s="419">
        <f t="shared" si="67"/>
        <v>117843</v>
      </c>
      <c r="K90" s="419">
        <f t="shared" si="67"/>
        <v>196787</v>
      </c>
      <c r="L90" s="416">
        <f t="shared" si="67"/>
        <v>187287</v>
      </c>
      <c r="M90" s="417">
        <f t="shared" si="67"/>
        <v>688232</v>
      </c>
      <c r="N90" s="420">
        <f t="shared" si="67"/>
        <v>697924</v>
      </c>
      <c r="O90" s="690" t="s">
        <v>148</v>
      </c>
      <c r="P90" s="691"/>
      <c r="Q90" s="692"/>
      <c r="R90" s="415">
        <f>SUM(R85,R71,R51,R70)</f>
        <v>8004</v>
      </c>
      <c r="S90" s="416">
        <f>SUM(S85,S71,S51,S70)</f>
        <v>1688</v>
      </c>
      <c r="T90" s="417">
        <f>SUM(R90:S90)</f>
        <v>9692</v>
      </c>
      <c r="U90" s="418">
        <f t="shared" ref="U90:Z90" si="73">SUM(U85,U71,U51,U70)</f>
        <v>0</v>
      </c>
      <c r="V90" s="419">
        <f t="shared" si="73"/>
        <v>94013</v>
      </c>
      <c r="W90" s="419">
        <f t="shared" si="73"/>
        <v>92302</v>
      </c>
      <c r="X90" s="419">
        <f t="shared" si="73"/>
        <v>117843</v>
      </c>
      <c r="Y90" s="419">
        <f t="shared" si="73"/>
        <v>196787</v>
      </c>
      <c r="Z90" s="416">
        <f t="shared" si="73"/>
        <v>187287</v>
      </c>
      <c r="AA90" s="417">
        <f t="shared" si="44"/>
        <v>688232</v>
      </c>
      <c r="AB90" s="420">
        <f t="shared" si="45"/>
        <v>697924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80040</v>
      </c>
      <c r="E98" s="312">
        <f t="shared" si="75"/>
        <v>16880</v>
      </c>
      <c r="F98" s="313">
        <f t="shared" si="75"/>
        <v>96920</v>
      </c>
      <c r="G98" s="314">
        <f t="shared" si="75"/>
        <v>0</v>
      </c>
      <c r="H98" s="315">
        <f t="shared" si="75"/>
        <v>940130</v>
      </c>
      <c r="I98" s="315">
        <f t="shared" si="75"/>
        <v>527090</v>
      </c>
      <c r="J98" s="315">
        <f t="shared" si="75"/>
        <v>848900</v>
      </c>
      <c r="K98" s="315">
        <f t="shared" si="75"/>
        <v>598200</v>
      </c>
      <c r="L98" s="312">
        <f t="shared" si="75"/>
        <v>722350</v>
      </c>
      <c r="M98" s="313">
        <f t="shared" si="75"/>
        <v>3636670</v>
      </c>
      <c r="N98" s="316">
        <f t="shared" si="75"/>
        <v>3733590</v>
      </c>
      <c r="O98" s="659" t="s">
        <v>124</v>
      </c>
      <c r="P98" s="660"/>
      <c r="Q98" s="660"/>
      <c r="R98" s="311">
        <f>SUM(R99,R105,R108,R113,R117,R118)</f>
        <v>80040</v>
      </c>
      <c r="S98" s="312">
        <f>SUM(S99,S105,S108,S113,S117,S118)</f>
        <v>16880</v>
      </c>
      <c r="T98" s="313">
        <f t="shared" ref="T98:T139" si="76">SUM(R98:S98)</f>
        <v>96920</v>
      </c>
      <c r="U98" s="314">
        <f t="shared" ref="U98:Z98" si="77">SUM(U99,U105,U108,U113,U117,U118)</f>
        <v>0</v>
      </c>
      <c r="V98" s="314">
        <f t="shared" si="77"/>
        <v>940130</v>
      </c>
      <c r="W98" s="314">
        <f t="shared" si="77"/>
        <v>527090</v>
      </c>
      <c r="X98" s="314">
        <f t="shared" si="77"/>
        <v>848900</v>
      </c>
      <c r="Y98" s="314">
        <f t="shared" si="77"/>
        <v>598200</v>
      </c>
      <c r="Z98" s="314">
        <f t="shared" si="77"/>
        <v>722350</v>
      </c>
      <c r="AA98" s="313">
        <f t="shared" ref="AA98:AA139" si="78">SUM(U98:Z98)</f>
        <v>3636670</v>
      </c>
      <c r="AB98" s="316">
        <f t="shared" ref="AB98:AB139" si="79">SUM(AA98,T98)</f>
        <v>3733590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18240</v>
      </c>
      <c r="E99" s="225">
        <f t="shared" si="75"/>
        <v>0</v>
      </c>
      <c r="F99" s="422">
        <f t="shared" si="75"/>
        <v>18240</v>
      </c>
      <c r="G99" s="226">
        <f t="shared" si="75"/>
        <v>0</v>
      </c>
      <c r="H99" s="227">
        <f t="shared" si="75"/>
        <v>139980</v>
      </c>
      <c r="I99" s="227">
        <f t="shared" si="75"/>
        <v>0</v>
      </c>
      <c r="J99" s="227">
        <f t="shared" si="75"/>
        <v>10260</v>
      </c>
      <c r="K99" s="227">
        <f t="shared" si="75"/>
        <v>54030</v>
      </c>
      <c r="L99" s="225">
        <f t="shared" si="75"/>
        <v>381970</v>
      </c>
      <c r="M99" s="422">
        <f t="shared" si="75"/>
        <v>586240</v>
      </c>
      <c r="N99" s="318">
        <f t="shared" si="75"/>
        <v>604480</v>
      </c>
      <c r="O99" s="758"/>
      <c r="P99" s="661" t="s">
        <v>125</v>
      </c>
      <c r="Q99" s="661"/>
      <c r="R99" s="224">
        <f>SUM(R100:R104)</f>
        <v>18240</v>
      </c>
      <c r="S99" s="225">
        <f>SUM(S100:S104)</f>
        <v>0</v>
      </c>
      <c r="T99" s="422">
        <f t="shared" si="76"/>
        <v>18240</v>
      </c>
      <c r="U99" s="226">
        <f t="shared" ref="U99:Z99" si="84">SUM(U100:U104)</f>
        <v>0</v>
      </c>
      <c r="V99" s="227">
        <f t="shared" si="84"/>
        <v>139980</v>
      </c>
      <c r="W99" s="227">
        <f t="shared" si="84"/>
        <v>0</v>
      </c>
      <c r="X99" s="227">
        <f t="shared" si="84"/>
        <v>10260</v>
      </c>
      <c r="Y99" s="227">
        <f>SUM(Y100:Y104)</f>
        <v>54030</v>
      </c>
      <c r="Z99" s="225">
        <f t="shared" si="84"/>
        <v>381970</v>
      </c>
      <c r="AA99" s="422">
        <f t="shared" si="78"/>
        <v>586240</v>
      </c>
      <c r="AB99" s="318">
        <f t="shared" si="79"/>
        <v>604480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86110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357350</v>
      </c>
      <c r="M100" s="423">
        <f t="shared" si="75"/>
        <v>443460</v>
      </c>
      <c r="N100" s="319">
        <f t="shared" si="75"/>
        <v>443460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86110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357350</v>
      </c>
      <c r="AA100" s="423">
        <f t="shared" si="78"/>
        <v>443460</v>
      </c>
      <c r="AB100" s="319">
        <f t="shared" si="79"/>
        <v>443460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53870</v>
      </c>
      <c r="I102" s="156">
        <f t="shared" si="75"/>
        <v>0</v>
      </c>
      <c r="J102" s="156">
        <f t="shared" si="75"/>
        <v>0</v>
      </c>
      <c r="K102" s="156">
        <f t="shared" si="75"/>
        <v>26800</v>
      </c>
      <c r="L102" s="153">
        <f t="shared" si="75"/>
        <v>0</v>
      </c>
      <c r="M102" s="423">
        <f t="shared" si="75"/>
        <v>80670</v>
      </c>
      <c r="N102" s="319">
        <f t="shared" si="75"/>
        <v>80670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53870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26800</v>
      </c>
      <c r="Z102" s="153">
        <f>VLOOKUP($AC102,原データ!$D$1:$R$2300,8,FALSE)</f>
        <v>0</v>
      </c>
      <c r="AA102" s="423">
        <f t="shared" si="78"/>
        <v>80670</v>
      </c>
      <c r="AB102" s="319">
        <f t="shared" si="79"/>
        <v>80670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18240</v>
      </c>
      <c r="E103" s="153">
        <f t="shared" si="75"/>
        <v>0</v>
      </c>
      <c r="F103" s="423">
        <f t="shared" si="75"/>
        <v>18240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18240</v>
      </c>
      <c r="O103" s="759"/>
      <c r="P103" s="663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0</v>
      </c>
      <c r="T103" s="423">
        <f t="shared" si="76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18240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10260</v>
      </c>
      <c r="K104" s="164">
        <f t="shared" si="75"/>
        <v>27230</v>
      </c>
      <c r="L104" s="161">
        <f t="shared" si="75"/>
        <v>24620</v>
      </c>
      <c r="M104" s="424">
        <f t="shared" si="75"/>
        <v>62110</v>
      </c>
      <c r="N104" s="320">
        <f t="shared" si="75"/>
        <v>62110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10260</v>
      </c>
      <c r="Y104" s="164">
        <f>VLOOKUP($AC104,原データ!$D$1:$R$2300,7,FALSE)</f>
        <v>27230</v>
      </c>
      <c r="Z104" s="161">
        <f>VLOOKUP($AC104,原データ!$D$1:$R$2300,8,FALSE)</f>
        <v>24620</v>
      </c>
      <c r="AA104" s="424">
        <f t="shared" si="78"/>
        <v>62110</v>
      </c>
      <c r="AB104" s="320">
        <f t="shared" si="79"/>
        <v>62110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51800</v>
      </c>
      <c r="E105" s="225">
        <f t="shared" si="75"/>
        <v>0</v>
      </c>
      <c r="F105" s="422">
        <f t="shared" si="75"/>
        <v>51800</v>
      </c>
      <c r="G105" s="226">
        <f t="shared" si="75"/>
        <v>0</v>
      </c>
      <c r="H105" s="227">
        <f t="shared" si="75"/>
        <v>766920</v>
      </c>
      <c r="I105" s="227">
        <f t="shared" si="75"/>
        <v>492990</v>
      </c>
      <c r="J105" s="227">
        <f t="shared" si="75"/>
        <v>804800</v>
      </c>
      <c r="K105" s="227">
        <f t="shared" si="75"/>
        <v>0</v>
      </c>
      <c r="L105" s="225">
        <f t="shared" si="75"/>
        <v>300880</v>
      </c>
      <c r="M105" s="422">
        <f t="shared" si="75"/>
        <v>2365590</v>
      </c>
      <c r="N105" s="318">
        <f t="shared" si="75"/>
        <v>2417390</v>
      </c>
      <c r="O105" s="759"/>
      <c r="P105" s="661" t="s">
        <v>131</v>
      </c>
      <c r="Q105" s="661"/>
      <c r="R105" s="224">
        <f>SUM(R106:R107)</f>
        <v>51800</v>
      </c>
      <c r="S105" s="225">
        <f>SUM(S106:S107)</f>
        <v>0</v>
      </c>
      <c r="T105" s="422">
        <f t="shared" si="76"/>
        <v>51800</v>
      </c>
      <c r="U105" s="226">
        <f t="shared" ref="U105:Z105" si="86">SUM(U106:U107)</f>
        <v>0</v>
      </c>
      <c r="V105" s="227">
        <f t="shared" si="86"/>
        <v>766920</v>
      </c>
      <c r="W105" s="227">
        <f t="shared" si="86"/>
        <v>492990</v>
      </c>
      <c r="X105" s="227">
        <f t="shared" si="86"/>
        <v>804800</v>
      </c>
      <c r="Y105" s="227">
        <f t="shared" si="86"/>
        <v>0</v>
      </c>
      <c r="Z105" s="225">
        <f t="shared" si="86"/>
        <v>300880</v>
      </c>
      <c r="AA105" s="422">
        <f t="shared" si="78"/>
        <v>2365590</v>
      </c>
      <c r="AB105" s="318">
        <f t="shared" si="79"/>
        <v>2417390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670860</v>
      </c>
      <c r="I106" s="156">
        <f t="shared" si="75"/>
        <v>188110</v>
      </c>
      <c r="J106" s="156">
        <f t="shared" si="75"/>
        <v>692990</v>
      </c>
      <c r="K106" s="156">
        <f t="shared" si="75"/>
        <v>0</v>
      </c>
      <c r="L106" s="153">
        <f t="shared" si="75"/>
        <v>300880</v>
      </c>
      <c r="M106" s="423">
        <f t="shared" si="75"/>
        <v>1852840</v>
      </c>
      <c r="N106" s="319">
        <f t="shared" si="75"/>
        <v>1852840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670860</v>
      </c>
      <c r="W106" s="156">
        <f>VLOOKUP($AC106,原データ!$D$1:$R$2300,5,FALSE)</f>
        <v>188110</v>
      </c>
      <c r="X106" s="156">
        <f>VLOOKUP($AC106,原データ!$D$1:$R$2300,6,FALSE)</f>
        <v>692990</v>
      </c>
      <c r="Y106" s="156">
        <f>VLOOKUP($AC106,原データ!$D$1:$R$2300,7,FALSE)</f>
        <v>0</v>
      </c>
      <c r="Z106" s="153">
        <f>VLOOKUP($AC106,原データ!$D$1:$R$2300,8,FALSE)</f>
        <v>300880</v>
      </c>
      <c r="AA106" s="423">
        <f t="shared" si="78"/>
        <v>1852840</v>
      </c>
      <c r="AB106" s="319">
        <f t="shared" si="79"/>
        <v>1852840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51800</v>
      </c>
      <c r="E107" s="161">
        <f t="shared" si="75"/>
        <v>0</v>
      </c>
      <c r="F107" s="424">
        <f t="shared" si="75"/>
        <v>51800</v>
      </c>
      <c r="G107" s="163">
        <f t="shared" si="75"/>
        <v>0</v>
      </c>
      <c r="H107" s="164">
        <f t="shared" si="75"/>
        <v>96060</v>
      </c>
      <c r="I107" s="164">
        <f t="shared" si="75"/>
        <v>304880</v>
      </c>
      <c r="J107" s="164">
        <f t="shared" si="75"/>
        <v>111810</v>
      </c>
      <c r="K107" s="164">
        <f t="shared" si="75"/>
        <v>0</v>
      </c>
      <c r="L107" s="161">
        <f t="shared" si="75"/>
        <v>0</v>
      </c>
      <c r="M107" s="424">
        <f t="shared" si="75"/>
        <v>512750</v>
      </c>
      <c r="N107" s="320">
        <f t="shared" si="75"/>
        <v>564550</v>
      </c>
      <c r="O107" s="759"/>
      <c r="P107" s="663"/>
      <c r="Q107" s="230" t="s">
        <v>133</v>
      </c>
      <c r="R107" s="160">
        <f>VLOOKUP($AC107,原データ!$D$1:$R$2300,10,FALSE)</f>
        <v>51800</v>
      </c>
      <c r="S107" s="161">
        <f>VLOOKUP($AC107,原データ!$D$1:$R$2300,11,FALSE)</f>
        <v>0</v>
      </c>
      <c r="T107" s="424">
        <f t="shared" si="76"/>
        <v>51800</v>
      </c>
      <c r="U107" s="163">
        <f>VLOOKUP($AC107,原データ!$D$1:$R$2300,3,FALSE)</f>
        <v>0</v>
      </c>
      <c r="V107" s="164">
        <f>VLOOKUP($AC107,原データ!$D$1:$R$2300,4,FALSE)</f>
        <v>96060</v>
      </c>
      <c r="W107" s="164">
        <f>VLOOKUP($AC107,原データ!$D$1:$R$2300,5,FALSE)</f>
        <v>304880</v>
      </c>
      <c r="X107" s="164">
        <f>VLOOKUP($AC107,原データ!$D$1:$R$2300,6,FALSE)</f>
        <v>111810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512750</v>
      </c>
      <c r="AB107" s="320">
        <f t="shared" si="79"/>
        <v>564550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17530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17530</v>
      </c>
      <c r="N108" s="318">
        <f t="shared" si="75"/>
        <v>17530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17530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17530</v>
      </c>
      <c r="AB108" s="318">
        <f t="shared" si="79"/>
        <v>17530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17530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17530</v>
      </c>
      <c r="N109" s="319">
        <f t="shared" si="75"/>
        <v>17530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17530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17530</v>
      </c>
      <c r="AB109" s="319">
        <f t="shared" si="79"/>
        <v>17530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10000</v>
      </c>
      <c r="E113" s="225">
        <f t="shared" si="75"/>
        <v>16880</v>
      </c>
      <c r="F113" s="422">
        <f t="shared" si="75"/>
        <v>26880</v>
      </c>
      <c r="G113" s="226">
        <f t="shared" si="75"/>
        <v>0</v>
      </c>
      <c r="H113" s="227">
        <f t="shared" si="75"/>
        <v>15700</v>
      </c>
      <c r="I113" s="227">
        <f t="shared" si="75"/>
        <v>34100</v>
      </c>
      <c r="J113" s="227">
        <f t="shared" si="75"/>
        <v>33840</v>
      </c>
      <c r="K113" s="227">
        <f t="shared" si="75"/>
        <v>14820</v>
      </c>
      <c r="L113" s="225">
        <f t="shared" si="75"/>
        <v>39500</v>
      </c>
      <c r="M113" s="422">
        <f t="shared" si="75"/>
        <v>137960</v>
      </c>
      <c r="N113" s="318">
        <f t="shared" si="75"/>
        <v>164840</v>
      </c>
      <c r="O113" s="759"/>
      <c r="P113" s="661" t="s">
        <v>137</v>
      </c>
      <c r="Q113" s="661"/>
      <c r="R113" s="224">
        <f>SUM(R114:R116)</f>
        <v>10000</v>
      </c>
      <c r="S113" s="225">
        <f>SUM(S114:S116)</f>
        <v>16880</v>
      </c>
      <c r="T113" s="422">
        <f t="shared" si="76"/>
        <v>26880</v>
      </c>
      <c r="U113" s="226">
        <f t="shared" ref="U113:Z113" si="91">SUM(U114:U116)</f>
        <v>0</v>
      </c>
      <c r="V113" s="227">
        <f t="shared" si="91"/>
        <v>15700</v>
      </c>
      <c r="W113" s="227">
        <f t="shared" si="91"/>
        <v>34100</v>
      </c>
      <c r="X113" s="227">
        <f t="shared" si="91"/>
        <v>33840</v>
      </c>
      <c r="Y113" s="227">
        <f t="shared" si="91"/>
        <v>14820</v>
      </c>
      <c r="Z113" s="225">
        <f t="shared" si="91"/>
        <v>39500</v>
      </c>
      <c r="AA113" s="422">
        <f t="shared" si="78"/>
        <v>137960</v>
      </c>
      <c r="AB113" s="318">
        <f t="shared" si="79"/>
        <v>164840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10000</v>
      </c>
      <c r="E114" s="153">
        <f t="shared" si="75"/>
        <v>16880</v>
      </c>
      <c r="F114" s="423">
        <f t="shared" si="75"/>
        <v>26880</v>
      </c>
      <c r="G114" s="155">
        <f t="shared" si="75"/>
        <v>0</v>
      </c>
      <c r="H114" s="156">
        <f t="shared" si="75"/>
        <v>15700</v>
      </c>
      <c r="I114" s="156">
        <f t="shared" si="75"/>
        <v>34100</v>
      </c>
      <c r="J114" s="156">
        <f t="shared" si="75"/>
        <v>33840</v>
      </c>
      <c r="K114" s="156">
        <f t="shared" si="75"/>
        <v>14820</v>
      </c>
      <c r="L114" s="153">
        <f t="shared" si="75"/>
        <v>39500</v>
      </c>
      <c r="M114" s="423">
        <f t="shared" si="75"/>
        <v>137960</v>
      </c>
      <c r="N114" s="319">
        <f t="shared" si="75"/>
        <v>164840</v>
      </c>
      <c r="O114" s="759"/>
      <c r="P114" s="662"/>
      <c r="Q114" s="229" t="s">
        <v>138</v>
      </c>
      <c r="R114" s="152">
        <f>VLOOKUP($AC114,原データ!$D$1:$R$2300,10,FALSE)</f>
        <v>10000</v>
      </c>
      <c r="S114" s="153">
        <f>VLOOKUP($AC114,原データ!$D$1:$R$2300,11,FALSE)</f>
        <v>16880</v>
      </c>
      <c r="T114" s="423">
        <f t="shared" si="76"/>
        <v>26880</v>
      </c>
      <c r="U114" s="155">
        <f>VLOOKUP($AC114,原データ!$D$1:$R$2300,3,FALSE)</f>
        <v>0</v>
      </c>
      <c r="V114" s="156">
        <f>VLOOKUP($AC114,原データ!$D$1:$R$2300,4,FALSE)</f>
        <v>15700</v>
      </c>
      <c r="W114" s="156">
        <f>VLOOKUP($AC114,原データ!$D$1:$R$2300,5,FALSE)</f>
        <v>34100</v>
      </c>
      <c r="X114" s="156">
        <f>VLOOKUP($AC114,原データ!$D$1:$R$2300,6,FALSE)</f>
        <v>33840</v>
      </c>
      <c r="Y114" s="156">
        <f>VLOOKUP($AC114,原データ!$D$1:$R$2300,7,FALSE)</f>
        <v>14820</v>
      </c>
      <c r="Z114" s="153">
        <f>VLOOKUP($AC114,原データ!$D$1:$R$2300,8,FALSE)</f>
        <v>39500</v>
      </c>
      <c r="AA114" s="423">
        <f t="shared" si="78"/>
        <v>137960</v>
      </c>
      <c r="AB114" s="319">
        <f t="shared" si="79"/>
        <v>164840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529350</v>
      </c>
      <c r="L117" s="168">
        <f t="shared" si="75"/>
        <v>0</v>
      </c>
      <c r="M117" s="425">
        <f t="shared" si="75"/>
        <v>529350</v>
      </c>
      <c r="N117" s="316">
        <f t="shared" si="75"/>
        <v>529350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529350</v>
      </c>
      <c r="Z117" s="168">
        <f>VLOOKUP($AC117,原データ!$D$1:$R$2300,8,FALSE)</f>
        <v>0</v>
      </c>
      <c r="AA117" s="425">
        <f t="shared" si="78"/>
        <v>529350</v>
      </c>
      <c r="AB117" s="316">
        <f t="shared" si="79"/>
        <v>529350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328520</v>
      </c>
      <c r="L120" s="312">
        <f t="shared" si="75"/>
        <v>0</v>
      </c>
      <c r="M120" s="313">
        <f t="shared" si="75"/>
        <v>328520</v>
      </c>
      <c r="N120" s="316">
        <f t="shared" si="75"/>
        <v>328520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328520</v>
      </c>
      <c r="Z120" s="312">
        <f t="shared" si="94"/>
        <v>0</v>
      </c>
      <c r="AA120" s="313">
        <f t="shared" si="78"/>
        <v>328520</v>
      </c>
      <c r="AB120" s="316">
        <f t="shared" si="79"/>
        <v>328520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328520</v>
      </c>
      <c r="L125" s="168">
        <f t="shared" si="102"/>
        <v>0</v>
      </c>
      <c r="M125" s="425">
        <f t="shared" si="97"/>
        <v>328520</v>
      </c>
      <c r="N125" s="316">
        <f t="shared" si="98"/>
        <v>328520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328520</v>
      </c>
      <c r="Z125" s="168">
        <f>VLOOKUP($AC125,原データ!$D$1:$R$2300,8,FALSE)</f>
        <v>0</v>
      </c>
      <c r="AA125" s="425">
        <f t="shared" si="78"/>
        <v>328520</v>
      </c>
      <c r="AB125" s="316">
        <f t="shared" si="79"/>
        <v>328520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395930</v>
      </c>
      <c r="J134" s="315">
        <f t="shared" si="102"/>
        <v>329530</v>
      </c>
      <c r="K134" s="315">
        <f t="shared" si="102"/>
        <v>1041150</v>
      </c>
      <c r="L134" s="312">
        <f t="shared" si="102"/>
        <v>1150520</v>
      </c>
      <c r="M134" s="313">
        <f t="shared" si="97"/>
        <v>2917130</v>
      </c>
      <c r="N134" s="316">
        <f t="shared" si="98"/>
        <v>2917130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395930</v>
      </c>
      <c r="X134" s="315">
        <f t="shared" si="107"/>
        <v>329530</v>
      </c>
      <c r="Y134" s="315">
        <f t="shared" si="107"/>
        <v>1041150</v>
      </c>
      <c r="Z134" s="312">
        <f t="shared" si="107"/>
        <v>1150520</v>
      </c>
      <c r="AA134" s="313">
        <f t="shared" si="78"/>
        <v>2917130</v>
      </c>
      <c r="AB134" s="316">
        <f t="shared" si="79"/>
        <v>2917130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339830</v>
      </c>
      <c r="L135" s="168">
        <f t="shared" si="102"/>
        <v>0</v>
      </c>
      <c r="M135" s="425">
        <f t="shared" si="97"/>
        <v>339830</v>
      </c>
      <c r="N135" s="316">
        <f t="shared" si="98"/>
        <v>339830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339830</v>
      </c>
      <c r="Z135" s="168">
        <f>VLOOKUP($AC135,原データ!$D$1:$R$2300,8,FALSE)</f>
        <v>0</v>
      </c>
      <c r="AA135" s="425">
        <f t="shared" si="78"/>
        <v>339830</v>
      </c>
      <c r="AB135" s="316">
        <f t="shared" si="79"/>
        <v>339830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395930</v>
      </c>
      <c r="J136" s="171">
        <f t="shared" si="102"/>
        <v>329530</v>
      </c>
      <c r="K136" s="171">
        <f t="shared" si="102"/>
        <v>701320</v>
      </c>
      <c r="L136" s="168">
        <f t="shared" si="102"/>
        <v>701100</v>
      </c>
      <c r="M136" s="425">
        <f t="shared" si="97"/>
        <v>2127880</v>
      </c>
      <c r="N136" s="316">
        <f t="shared" si="98"/>
        <v>2127880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395930</v>
      </c>
      <c r="X136" s="171">
        <f>VLOOKUP($AC136,原データ!$D$1:$R$2300,6,FALSE)</f>
        <v>329530</v>
      </c>
      <c r="Y136" s="171">
        <f>VLOOKUP($AC136,原データ!$D$1:$R$2300,7,FALSE)</f>
        <v>701320</v>
      </c>
      <c r="Z136" s="168">
        <f>VLOOKUP($AC136,原データ!$D$1:$R$2300,8,FALSE)</f>
        <v>701100</v>
      </c>
      <c r="AA136" s="425">
        <f t="shared" si="78"/>
        <v>2127880</v>
      </c>
      <c r="AB136" s="316">
        <f t="shared" si="79"/>
        <v>2127880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449420</v>
      </c>
      <c r="M138" s="425">
        <f t="shared" si="109"/>
        <v>449420</v>
      </c>
      <c r="N138" s="316">
        <f t="shared" si="109"/>
        <v>449420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449420</v>
      </c>
      <c r="AA138" s="425">
        <f>SUM(U138:Z138)</f>
        <v>449420</v>
      </c>
      <c r="AB138" s="316">
        <f>SUM(AA138,T138)</f>
        <v>449420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80040</v>
      </c>
      <c r="E139" s="416">
        <f t="shared" si="100"/>
        <v>16880</v>
      </c>
      <c r="F139" s="417">
        <f t="shared" si="101"/>
        <v>96920</v>
      </c>
      <c r="G139" s="418">
        <f>U139+AJ139</f>
        <v>0</v>
      </c>
      <c r="H139" s="419">
        <f t="shared" si="102"/>
        <v>940130</v>
      </c>
      <c r="I139" s="419">
        <f t="shared" si="102"/>
        <v>923020</v>
      </c>
      <c r="J139" s="419">
        <f t="shared" si="102"/>
        <v>1178430</v>
      </c>
      <c r="K139" s="419">
        <f t="shared" si="102"/>
        <v>1967870</v>
      </c>
      <c r="L139" s="416">
        <f t="shared" si="102"/>
        <v>1872870</v>
      </c>
      <c r="M139" s="417">
        <f t="shared" si="97"/>
        <v>6882320</v>
      </c>
      <c r="N139" s="420">
        <f t="shared" si="98"/>
        <v>6979240</v>
      </c>
      <c r="O139" s="684" t="s">
        <v>148</v>
      </c>
      <c r="P139" s="685"/>
      <c r="Q139" s="685"/>
      <c r="R139" s="415">
        <f>SUM(R98,R120,R134,R119)</f>
        <v>80040</v>
      </c>
      <c r="S139" s="416">
        <f>SUM(S98,S120,S134,S119)</f>
        <v>16880</v>
      </c>
      <c r="T139" s="417">
        <f t="shared" si="76"/>
        <v>96920</v>
      </c>
      <c r="U139" s="418">
        <f t="shared" ref="U139:Z139" si="110">SUM(U98,U120,U134,U119)</f>
        <v>0</v>
      </c>
      <c r="V139" s="419">
        <f t="shared" si="110"/>
        <v>940130</v>
      </c>
      <c r="W139" s="419">
        <f t="shared" si="110"/>
        <v>923020</v>
      </c>
      <c r="X139" s="419">
        <f t="shared" si="110"/>
        <v>1178430</v>
      </c>
      <c r="Y139" s="419">
        <f t="shared" si="110"/>
        <v>1967870</v>
      </c>
      <c r="Z139" s="416">
        <f t="shared" si="110"/>
        <v>1872870</v>
      </c>
      <c r="AA139" s="417">
        <f t="shared" si="78"/>
        <v>6882320</v>
      </c>
      <c r="AB139" s="420">
        <f t="shared" si="79"/>
        <v>6979240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64032</v>
      </c>
      <c r="E141" s="312">
        <f t="shared" si="112"/>
        <v>13504</v>
      </c>
      <c r="F141" s="313">
        <f t="shared" si="112"/>
        <v>77536</v>
      </c>
      <c r="G141" s="314">
        <f t="shared" si="112"/>
        <v>0</v>
      </c>
      <c r="H141" s="315">
        <f t="shared" si="112"/>
        <v>752104</v>
      </c>
      <c r="I141" s="315">
        <f t="shared" si="112"/>
        <v>421672</v>
      </c>
      <c r="J141" s="315">
        <f t="shared" si="112"/>
        <v>679120</v>
      </c>
      <c r="K141" s="315">
        <f t="shared" si="112"/>
        <v>478560</v>
      </c>
      <c r="L141" s="312">
        <f t="shared" si="112"/>
        <v>577880</v>
      </c>
      <c r="M141" s="313">
        <f t="shared" si="112"/>
        <v>2909336</v>
      </c>
      <c r="N141" s="316">
        <f t="shared" si="112"/>
        <v>2986872</v>
      </c>
      <c r="O141" s="659" t="s">
        <v>124</v>
      </c>
      <c r="P141" s="660"/>
      <c r="Q141" s="660"/>
      <c r="R141" s="311">
        <f>SUM(R142,R148,R151,R156,R160,R161)</f>
        <v>64032</v>
      </c>
      <c r="S141" s="311">
        <f>SUM(S142,S148,S151,S156,S160,S161)</f>
        <v>13504</v>
      </c>
      <c r="T141" s="313">
        <f t="shared" ref="T141:T182" si="113">SUM(R141:S141)</f>
        <v>77536</v>
      </c>
      <c r="U141" s="314">
        <f t="shared" ref="U141:Z141" si="114">SUM(U142,U148,U151,U156,U160,U161)</f>
        <v>0</v>
      </c>
      <c r="V141" s="314">
        <f t="shared" si="114"/>
        <v>752104</v>
      </c>
      <c r="W141" s="314">
        <f t="shared" si="114"/>
        <v>421672</v>
      </c>
      <c r="X141" s="314">
        <f t="shared" si="114"/>
        <v>679120</v>
      </c>
      <c r="Y141" s="314">
        <f t="shared" si="114"/>
        <v>478560</v>
      </c>
      <c r="Z141" s="314">
        <f t="shared" si="114"/>
        <v>577880</v>
      </c>
      <c r="AA141" s="313">
        <f t="shared" ref="AA141:AA182" si="115">SUM(U141:Z141)</f>
        <v>2909336</v>
      </c>
      <c r="AB141" s="316">
        <f t="shared" ref="AB141:AB182" si="116">SUM(AA141,T141)</f>
        <v>2986872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14592</v>
      </c>
      <c r="E142" s="225">
        <f t="shared" si="112"/>
        <v>0</v>
      </c>
      <c r="F142" s="422">
        <f t="shared" si="112"/>
        <v>14592</v>
      </c>
      <c r="G142" s="226">
        <f t="shared" si="112"/>
        <v>0</v>
      </c>
      <c r="H142" s="227">
        <f t="shared" si="112"/>
        <v>111984</v>
      </c>
      <c r="I142" s="227">
        <f t="shared" si="112"/>
        <v>0</v>
      </c>
      <c r="J142" s="227">
        <f t="shared" si="112"/>
        <v>8208</v>
      </c>
      <c r="K142" s="227">
        <f t="shared" si="112"/>
        <v>43224</v>
      </c>
      <c r="L142" s="225">
        <f t="shared" si="112"/>
        <v>305576</v>
      </c>
      <c r="M142" s="422">
        <f t="shared" si="112"/>
        <v>468992</v>
      </c>
      <c r="N142" s="318">
        <f t="shared" si="112"/>
        <v>483584</v>
      </c>
      <c r="O142" s="758"/>
      <c r="P142" s="661" t="s">
        <v>125</v>
      </c>
      <c r="Q142" s="661"/>
      <c r="R142" s="224">
        <f>SUM(R143:R147)</f>
        <v>14592</v>
      </c>
      <c r="S142" s="225">
        <f>SUM(S143:S147)</f>
        <v>0</v>
      </c>
      <c r="T142" s="422">
        <f t="shared" si="113"/>
        <v>14592</v>
      </c>
      <c r="U142" s="226">
        <f t="shared" ref="U142:Z142" si="120">SUM(U143:U147)</f>
        <v>0</v>
      </c>
      <c r="V142" s="227">
        <f t="shared" si="120"/>
        <v>111984</v>
      </c>
      <c r="W142" s="227">
        <f t="shared" si="120"/>
        <v>0</v>
      </c>
      <c r="X142" s="227">
        <f t="shared" si="120"/>
        <v>8208</v>
      </c>
      <c r="Y142" s="227">
        <f t="shared" si="120"/>
        <v>43224</v>
      </c>
      <c r="Z142" s="225">
        <f t="shared" si="120"/>
        <v>305576</v>
      </c>
      <c r="AA142" s="422">
        <f t="shared" si="115"/>
        <v>468992</v>
      </c>
      <c r="AB142" s="318">
        <f t="shared" si="116"/>
        <v>483584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68888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285880</v>
      </c>
      <c r="M143" s="423">
        <f t="shared" si="112"/>
        <v>354768</v>
      </c>
      <c r="N143" s="319">
        <f t="shared" si="112"/>
        <v>354768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68888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285880</v>
      </c>
      <c r="AA143" s="423">
        <f t="shared" si="115"/>
        <v>354768</v>
      </c>
      <c r="AB143" s="319">
        <f t="shared" si="116"/>
        <v>354768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43096</v>
      </c>
      <c r="I145" s="156">
        <f t="shared" si="112"/>
        <v>0</v>
      </c>
      <c r="J145" s="156">
        <f t="shared" si="112"/>
        <v>0</v>
      </c>
      <c r="K145" s="156">
        <f t="shared" si="112"/>
        <v>21440</v>
      </c>
      <c r="L145" s="153">
        <f t="shared" si="112"/>
        <v>0</v>
      </c>
      <c r="M145" s="423">
        <f t="shared" si="112"/>
        <v>64536</v>
      </c>
      <c r="N145" s="319">
        <f t="shared" si="112"/>
        <v>64536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43096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21440</v>
      </c>
      <c r="Z145" s="153">
        <f>VLOOKUP($AC145,原データ!$D$1:$R$2300,8,FALSE)</f>
        <v>0</v>
      </c>
      <c r="AA145" s="423">
        <f t="shared" si="115"/>
        <v>64536</v>
      </c>
      <c r="AB145" s="319">
        <f t="shared" si="116"/>
        <v>64536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14592</v>
      </c>
      <c r="E146" s="153">
        <f t="shared" si="112"/>
        <v>0</v>
      </c>
      <c r="F146" s="423">
        <f t="shared" si="112"/>
        <v>14592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14592</v>
      </c>
      <c r="O146" s="759"/>
      <c r="P146" s="663"/>
      <c r="Q146" s="229" t="s">
        <v>129</v>
      </c>
      <c r="R146" s="152">
        <f>VLOOKUP($AC146,原データ!$D$1:$R$2300,10,FALSE)</f>
        <v>14592</v>
      </c>
      <c r="S146" s="153">
        <f>VLOOKUP($AC146,原データ!$D$1:$R$2300,11,FALSE)</f>
        <v>0</v>
      </c>
      <c r="T146" s="423">
        <f t="shared" si="113"/>
        <v>14592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14592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8208</v>
      </c>
      <c r="K147" s="164">
        <f t="shared" si="112"/>
        <v>21784</v>
      </c>
      <c r="L147" s="161">
        <f t="shared" si="112"/>
        <v>19696</v>
      </c>
      <c r="M147" s="424">
        <f t="shared" si="112"/>
        <v>49688</v>
      </c>
      <c r="N147" s="320">
        <f t="shared" si="112"/>
        <v>49688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8208</v>
      </c>
      <c r="Y147" s="164">
        <f>VLOOKUP($AC147,原データ!$D$1:$R$2300,7,FALSE)</f>
        <v>21784</v>
      </c>
      <c r="Z147" s="161">
        <f>VLOOKUP($AC147,原データ!$D$1:$R$2300,8,FALSE)</f>
        <v>19696</v>
      </c>
      <c r="AA147" s="424">
        <f t="shared" si="115"/>
        <v>49688</v>
      </c>
      <c r="AB147" s="320">
        <f t="shared" si="116"/>
        <v>49688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41440</v>
      </c>
      <c r="E148" s="225">
        <f t="shared" si="112"/>
        <v>0</v>
      </c>
      <c r="F148" s="422">
        <f t="shared" si="112"/>
        <v>41440</v>
      </c>
      <c r="G148" s="226">
        <f t="shared" si="112"/>
        <v>0</v>
      </c>
      <c r="H148" s="227">
        <f t="shared" si="112"/>
        <v>613536</v>
      </c>
      <c r="I148" s="227">
        <f t="shared" si="112"/>
        <v>394392</v>
      </c>
      <c r="J148" s="227">
        <f t="shared" si="112"/>
        <v>643840</v>
      </c>
      <c r="K148" s="227">
        <f t="shared" si="112"/>
        <v>0</v>
      </c>
      <c r="L148" s="225">
        <f t="shared" si="112"/>
        <v>240704</v>
      </c>
      <c r="M148" s="422">
        <f t="shared" si="112"/>
        <v>1892472</v>
      </c>
      <c r="N148" s="318">
        <f t="shared" si="112"/>
        <v>1933912</v>
      </c>
      <c r="O148" s="759"/>
      <c r="P148" s="661" t="s">
        <v>131</v>
      </c>
      <c r="Q148" s="661"/>
      <c r="R148" s="224">
        <f>SUM(R149:R150)</f>
        <v>41440</v>
      </c>
      <c r="S148" s="225">
        <f>SUM(S149:S150)</f>
        <v>0</v>
      </c>
      <c r="T148" s="422">
        <f t="shared" si="113"/>
        <v>41440</v>
      </c>
      <c r="U148" s="226">
        <f t="shared" ref="U148:Z148" si="123">SUM(U149:U150)</f>
        <v>0</v>
      </c>
      <c r="V148" s="227">
        <f t="shared" si="123"/>
        <v>613536</v>
      </c>
      <c r="W148" s="227">
        <f t="shared" si="123"/>
        <v>394392</v>
      </c>
      <c r="X148" s="227">
        <f t="shared" si="123"/>
        <v>643840</v>
      </c>
      <c r="Y148" s="227">
        <f t="shared" si="123"/>
        <v>0</v>
      </c>
      <c r="Z148" s="225">
        <f t="shared" si="123"/>
        <v>240704</v>
      </c>
      <c r="AA148" s="422">
        <f t="shared" si="115"/>
        <v>1892472</v>
      </c>
      <c r="AB148" s="318">
        <f t="shared" si="116"/>
        <v>1933912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536688</v>
      </c>
      <c r="I149" s="156">
        <f t="shared" si="112"/>
        <v>150488</v>
      </c>
      <c r="J149" s="156">
        <f t="shared" si="112"/>
        <v>554392</v>
      </c>
      <c r="K149" s="156">
        <f t="shared" si="112"/>
        <v>0</v>
      </c>
      <c r="L149" s="153">
        <f t="shared" si="112"/>
        <v>240704</v>
      </c>
      <c r="M149" s="423">
        <f t="shared" si="112"/>
        <v>1482272</v>
      </c>
      <c r="N149" s="319">
        <f t="shared" si="112"/>
        <v>1482272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536688</v>
      </c>
      <c r="W149" s="156">
        <f>VLOOKUP($AC149,原データ!$D$1:$R$2300,5,FALSE)</f>
        <v>150488</v>
      </c>
      <c r="X149" s="156">
        <f>VLOOKUP($AC149,原データ!$D$1:$R$2300,6,FALSE)</f>
        <v>554392</v>
      </c>
      <c r="Y149" s="156">
        <f>VLOOKUP($AC149,原データ!$D$1:$R$2300,7,FALSE)</f>
        <v>0</v>
      </c>
      <c r="Z149" s="153">
        <f>VLOOKUP($AC149,原データ!$D$1:$R$2300,8,FALSE)</f>
        <v>240704</v>
      </c>
      <c r="AA149" s="423">
        <f t="shared" si="115"/>
        <v>1482272</v>
      </c>
      <c r="AB149" s="319">
        <f t="shared" si="116"/>
        <v>1482272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41440</v>
      </c>
      <c r="E150" s="161">
        <f t="shared" si="112"/>
        <v>0</v>
      </c>
      <c r="F150" s="424">
        <f t="shared" si="112"/>
        <v>41440</v>
      </c>
      <c r="G150" s="163">
        <f t="shared" si="112"/>
        <v>0</v>
      </c>
      <c r="H150" s="164">
        <f t="shared" si="112"/>
        <v>76848</v>
      </c>
      <c r="I150" s="164">
        <f t="shared" si="112"/>
        <v>243904</v>
      </c>
      <c r="J150" s="164">
        <f t="shared" si="112"/>
        <v>89448</v>
      </c>
      <c r="K150" s="164">
        <f t="shared" si="112"/>
        <v>0</v>
      </c>
      <c r="L150" s="161">
        <f t="shared" si="112"/>
        <v>0</v>
      </c>
      <c r="M150" s="424">
        <f t="shared" si="112"/>
        <v>410200</v>
      </c>
      <c r="N150" s="320">
        <f t="shared" si="112"/>
        <v>451640</v>
      </c>
      <c r="O150" s="759"/>
      <c r="P150" s="663"/>
      <c r="Q150" s="230" t="s">
        <v>133</v>
      </c>
      <c r="R150" s="160">
        <f>VLOOKUP($AC150,原データ!$D$1:$R$2300,10,FALSE)</f>
        <v>41440</v>
      </c>
      <c r="S150" s="161">
        <f>VLOOKUP($AC150,原データ!$D$1:$R$2300,11,FALSE)</f>
        <v>0</v>
      </c>
      <c r="T150" s="424">
        <f t="shared" si="113"/>
        <v>41440</v>
      </c>
      <c r="U150" s="163">
        <f>VLOOKUP($AC150,原データ!$D$1:$R$2300,3,FALSE)</f>
        <v>0</v>
      </c>
      <c r="V150" s="164">
        <f>VLOOKUP($AC150,原データ!$D$1:$R$2300,4,FALSE)</f>
        <v>76848</v>
      </c>
      <c r="W150" s="164">
        <f>VLOOKUP($AC150,原データ!$D$1:$R$2300,5,FALSE)</f>
        <v>243904</v>
      </c>
      <c r="X150" s="164">
        <f>VLOOKUP($AC150,原データ!$D$1:$R$2300,6,FALSE)</f>
        <v>89448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410200</v>
      </c>
      <c r="AB150" s="320">
        <f t="shared" si="116"/>
        <v>451640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14024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14024</v>
      </c>
      <c r="N151" s="318">
        <f t="shared" si="112"/>
        <v>14024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14024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14024</v>
      </c>
      <c r="AB151" s="318">
        <f t="shared" si="116"/>
        <v>14024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14024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14024</v>
      </c>
      <c r="N152" s="319">
        <f t="shared" si="112"/>
        <v>14024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14024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14024</v>
      </c>
      <c r="AB152" s="319">
        <f t="shared" si="116"/>
        <v>14024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8000</v>
      </c>
      <c r="E156" s="225">
        <f t="shared" si="112"/>
        <v>13504</v>
      </c>
      <c r="F156" s="422">
        <f t="shared" si="112"/>
        <v>21504</v>
      </c>
      <c r="G156" s="226">
        <f t="shared" si="112"/>
        <v>0</v>
      </c>
      <c r="H156" s="227">
        <f t="shared" si="112"/>
        <v>12560</v>
      </c>
      <c r="I156" s="227">
        <f t="shared" si="112"/>
        <v>27280</v>
      </c>
      <c r="J156" s="227">
        <f t="shared" si="112"/>
        <v>27072</v>
      </c>
      <c r="K156" s="227">
        <f t="shared" si="112"/>
        <v>11856</v>
      </c>
      <c r="L156" s="225">
        <f t="shared" si="112"/>
        <v>31600</v>
      </c>
      <c r="M156" s="422">
        <f t="shared" si="112"/>
        <v>110368</v>
      </c>
      <c r="N156" s="318">
        <f t="shared" si="112"/>
        <v>131872</v>
      </c>
      <c r="O156" s="759"/>
      <c r="P156" s="661" t="s">
        <v>137</v>
      </c>
      <c r="Q156" s="661"/>
      <c r="R156" s="224">
        <f>SUM(R157:R159)</f>
        <v>8000</v>
      </c>
      <c r="S156" s="225">
        <f>SUM(S157:S159)</f>
        <v>13504</v>
      </c>
      <c r="T156" s="422">
        <f t="shared" si="113"/>
        <v>21504</v>
      </c>
      <c r="U156" s="226">
        <f t="shared" ref="U156:Z156" si="128">SUM(U157:U159)</f>
        <v>0</v>
      </c>
      <c r="V156" s="227">
        <f t="shared" si="128"/>
        <v>12560</v>
      </c>
      <c r="W156" s="227">
        <f t="shared" si="128"/>
        <v>27280</v>
      </c>
      <c r="X156" s="227">
        <f t="shared" si="128"/>
        <v>27072</v>
      </c>
      <c r="Y156" s="227">
        <f t="shared" si="128"/>
        <v>11856</v>
      </c>
      <c r="Z156" s="225">
        <f t="shared" si="128"/>
        <v>31600</v>
      </c>
      <c r="AA156" s="422">
        <f t="shared" si="115"/>
        <v>110368</v>
      </c>
      <c r="AB156" s="318">
        <f t="shared" si="116"/>
        <v>131872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8000</v>
      </c>
      <c r="E157" s="153">
        <f t="shared" si="112"/>
        <v>13504</v>
      </c>
      <c r="F157" s="423">
        <f t="shared" si="112"/>
        <v>21504</v>
      </c>
      <c r="G157" s="155">
        <f t="shared" si="112"/>
        <v>0</v>
      </c>
      <c r="H157" s="156">
        <f t="shared" si="112"/>
        <v>12560</v>
      </c>
      <c r="I157" s="156">
        <f t="shared" si="112"/>
        <v>27280</v>
      </c>
      <c r="J157" s="156">
        <f t="shared" si="112"/>
        <v>27072</v>
      </c>
      <c r="K157" s="156">
        <f t="shared" si="112"/>
        <v>11856</v>
      </c>
      <c r="L157" s="153">
        <f t="shared" si="112"/>
        <v>31600</v>
      </c>
      <c r="M157" s="423">
        <f t="shared" si="112"/>
        <v>110368</v>
      </c>
      <c r="N157" s="319">
        <f t="shared" si="112"/>
        <v>131872</v>
      </c>
      <c r="O157" s="759"/>
      <c r="P157" s="662"/>
      <c r="Q157" s="229" t="s">
        <v>138</v>
      </c>
      <c r="R157" s="152">
        <f>VLOOKUP($AC157,原データ!$D$1:$R$2300,10,FALSE)</f>
        <v>8000</v>
      </c>
      <c r="S157" s="153">
        <f>VLOOKUP($AC157,原データ!$D$1:$R$2300,11,FALSE)</f>
        <v>13504</v>
      </c>
      <c r="T157" s="423">
        <f t="shared" si="113"/>
        <v>21504</v>
      </c>
      <c r="U157" s="155">
        <f>VLOOKUP($AC157,原データ!$D$1:$R$2300,3,FALSE)</f>
        <v>0</v>
      </c>
      <c r="V157" s="156">
        <f>VLOOKUP($AC157,原データ!$D$1:$R$2300,4,FALSE)</f>
        <v>12560</v>
      </c>
      <c r="W157" s="156">
        <f>VLOOKUP($AC157,原データ!$D$1:$R$2300,5,FALSE)</f>
        <v>27280</v>
      </c>
      <c r="X157" s="156">
        <f>VLOOKUP($AC157,原データ!$D$1:$R$2300,6,FALSE)</f>
        <v>27072</v>
      </c>
      <c r="Y157" s="156">
        <f>VLOOKUP($AC157,原データ!$D$1:$R$2300,7,FALSE)</f>
        <v>11856</v>
      </c>
      <c r="Z157" s="153">
        <f>VLOOKUP($AC157,原データ!$D$1:$R$2300,8,FALSE)</f>
        <v>31600</v>
      </c>
      <c r="AA157" s="423">
        <f t="shared" si="115"/>
        <v>110368</v>
      </c>
      <c r="AB157" s="319">
        <f t="shared" si="116"/>
        <v>131872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423480</v>
      </c>
      <c r="L160" s="168">
        <f t="shared" si="112"/>
        <v>0</v>
      </c>
      <c r="M160" s="425">
        <f t="shared" si="112"/>
        <v>423480</v>
      </c>
      <c r="N160" s="316">
        <f t="shared" si="112"/>
        <v>423480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423480</v>
      </c>
      <c r="Z160" s="168">
        <f>VLOOKUP($AC160,原データ!$D$1:$R$2300,8,FALSE)</f>
        <v>0</v>
      </c>
      <c r="AA160" s="425">
        <f t="shared" si="115"/>
        <v>423480</v>
      </c>
      <c r="AB160" s="316">
        <f t="shared" si="116"/>
        <v>423480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262816</v>
      </c>
      <c r="L163" s="312">
        <f t="shared" si="112"/>
        <v>0</v>
      </c>
      <c r="M163" s="313">
        <f t="shared" si="112"/>
        <v>262816</v>
      </c>
      <c r="N163" s="316">
        <f t="shared" si="112"/>
        <v>262816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262816</v>
      </c>
      <c r="Z163" s="314">
        <f t="shared" si="131"/>
        <v>0</v>
      </c>
      <c r="AA163" s="313">
        <f>SUM(U163:Z163)</f>
        <v>262816</v>
      </c>
      <c r="AB163" s="316">
        <f>SUM(AA163,T163)</f>
        <v>262816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262816</v>
      </c>
      <c r="L168" s="168">
        <f t="shared" si="139"/>
        <v>0</v>
      </c>
      <c r="M168" s="425">
        <f t="shared" si="134"/>
        <v>262816</v>
      </c>
      <c r="N168" s="316">
        <f t="shared" si="135"/>
        <v>262816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262816</v>
      </c>
      <c r="Z168" s="168">
        <f>VLOOKUP($AC168,原データ!$D$1:$R$2300,8,FALSE)</f>
        <v>0</v>
      </c>
      <c r="AA168" s="425">
        <f t="shared" si="115"/>
        <v>262816</v>
      </c>
      <c r="AB168" s="316">
        <f t="shared" si="116"/>
        <v>262816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316744</v>
      </c>
      <c r="J177" s="315">
        <f t="shared" si="139"/>
        <v>263624</v>
      </c>
      <c r="K177" s="315">
        <f t="shared" si="139"/>
        <v>832920</v>
      </c>
      <c r="L177" s="312">
        <f t="shared" si="139"/>
        <v>920416</v>
      </c>
      <c r="M177" s="313">
        <f t="shared" si="134"/>
        <v>2333704</v>
      </c>
      <c r="N177" s="316">
        <f t="shared" si="135"/>
        <v>2333704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316744</v>
      </c>
      <c r="X177" s="315">
        <f t="shared" si="144"/>
        <v>263624</v>
      </c>
      <c r="Y177" s="315">
        <f t="shared" si="144"/>
        <v>832920</v>
      </c>
      <c r="Z177" s="312">
        <f t="shared" si="144"/>
        <v>920416</v>
      </c>
      <c r="AA177" s="313">
        <f t="shared" si="115"/>
        <v>2333704</v>
      </c>
      <c r="AB177" s="316">
        <f t="shared" si="116"/>
        <v>2333704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271864</v>
      </c>
      <c r="L178" s="168">
        <f t="shared" si="139"/>
        <v>0</v>
      </c>
      <c r="M178" s="425">
        <f t="shared" si="134"/>
        <v>271864</v>
      </c>
      <c r="N178" s="316">
        <f t="shared" si="135"/>
        <v>271864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271864</v>
      </c>
      <c r="Z178" s="168">
        <f>VLOOKUP($AC178,原データ!$D$1:$R$2300,8,FALSE)</f>
        <v>0</v>
      </c>
      <c r="AA178" s="425">
        <f t="shared" si="115"/>
        <v>271864</v>
      </c>
      <c r="AB178" s="316">
        <f t="shared" si="116"/>
        <v>271864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316744</v>
      </c>
      <c r="J179" s="171">
        <f t="shared" si="139"/>
        <v>263624</v>
      </c>
      <c r="K179" s="171">
        <f t="shared" si="139"/>
        <v>561056</v>
      </c>
      <c r="L179" s="168">
        <f t="shared" si="139"/>
        <v>560880</v>
      </c>
      <c r="M179" s="425">
        <f t="shared" si="134"/>
        <v>1702304</v>
      </c>
      <c r="N179" s="316">
        <f t="shared" si="135"/>
        <v>1702304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316744</v>
      </c>
      <c r="X179" s="171">
        <f>VLOOKUP($AC179,原データ!$D$1:$R$2300,6,FALSE)</f>
        <v>263624</v>
      </c>
      <c r="Y179" s="171">
        <f>VLOOKUP($AC179,原データ!$D$1:$R$2300,7,FALSE)</f>
        <v>561056</v>
      </c>
      <c r="Z179" s="168">
        <f>VLOOKUP($AC179,原データ!$D$1:$R$2300,8,FALSE)</f>
        <v>560880</v>
      </c>
      <c r="AA179" s="425">
        <f t="shared" si="115"/>
        <v>1702304</v>
      </c>
      <c r="AB179" s="316">
        <f t="shared" si="116"/>
        <v>1702304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359536</v>
      </c>
      <c r="M181" s="425">
        <f t="shared" si="146"/>
        <v>359536</v>
      </c>
      <c r="N181" s="316">
        <f t="shared" si="146"/>
        <v>359536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359536</v>
      </c>
      <c r="AA181" s="425">
        <f>SUM(U181:Z181)</f>
        <v>359536</v>
      </c>
      <c r="AB181" s="316">
        <f>SUM(AA181,T181)</f>
        <v>359536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64032</v>
      </c>
      <c r="E182" s="416">
        <f t="shared" si="137"/>
        <v>13504</v>
      </c>
      <c r="F182" s="417">
        <f t="shared" si="138"/>
        <v>77536</v>
      </c>
      <c r="G182" s="418">
        <f>U182+AJ182</f>
        <v>0</v>
      </c>
      <c r="H182" s="419">
        <f t="shared" si="139"/>
        <v>752104</v>
      </c>
      <c r="I182" s="419">
        <f t="shared" si="139"/>
        <v>738416</v>
      </c>
      <c r="J182" s="419">
        <f t="shared" si="139"/>
        <v>942744</v>
      </c>
      <c r="K182" s="419">
        <f t="shared" si="139"/>
        <v>1574296</v>
      </c>
      <c r="L182" s="416">
        <f t="shared" si="139"/>
        <v>1498296</v>
      </c>
      <c r="M182" s="417">
        <f t="shared" si="134"/>
        <v>5505856</v>
      </c>
      <c r="N182" s="420">
        <f t="shared" si="135"/>
        <v>5583392</v>
      </c>
      <c r="O182" s="684" t="s">
        <v>80</v>
      </c>
      <c r="P182" s="685"/>
      <c r="Q182" s="685"/>
      <c r="R182" s="415">
        <f>SUM(R177,R163,R141,R162)</f>
        <v>64032</v>
      </c>
      <c r="S182" s="416">
        <f>SUM(S177,S163,S141,S162)</f>
        <v>13504</v>
      </c>
      <c r="T182" s="417">
        <f t="shared" si="113"/>
        <v>77536</v>
      </c>
      <c r="U182" s="418">
        <f t="shared" ref="U182:Z182" si="147">SUM(U177,U163,U141,U162)</f>
        <v>0</v>
      </c>
      <c r="V182" s="419">
        <f t="shared" si="147"/>
        <v>752104</v>
      </c>
      <c r="W182" s="419">
        <f t="shared" si="147"/>
        <v>738416</v>
      </c>
      <c r="X182" s="419">
        <f t="shared" si="147"/>
        <v>942744</v>
      </c>
      <c r="Y182" s="419">
        <f t="shared" si="147"/>
        <v>1574296</v>
      </c>
      <c r="Z182" s="416">
        <f t="shared" si="147"/>
        <v>1498296</v>
      </c>
      <c r="AA182" s="417">
        <f t="shared" si="115"/>
        <v>5505856</v>
      </c>
      <c r="AB182" s="420">
        <f t="shared" si="116"/>
        <v>5583392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4</v>
      </c>
      <c r="E8" s="312">
        <f t="shared" si="0"/>
        <v>12</v>
      </c>
      <c r="F8" s="313">
        <f t="shared" si="0"/>
        <v>16</v>
      </c>
      <c r="G8" s="314">
        <f t="shared" si="0"/>
        <v>0</v>
      </c>
      <c r="H8" s="315">
        <f t="shared" si="0"/>
        <v>20</v>
      </c>
      <c r="I8" s="315">
        <f t="shared" si="0"/>
        <v>36</v>
      </c>
      <c r="J8" s="315">
        <f t="shared" si="0"/>
        <v>27</v>
      </c>
      <c r="K8" s="315">
        <f t="shared" si="0"/>
        <v>21</v>
      </c>
      <c r="L8" s="312">
        <f t="shared" si="0"/>
        <v>13</v>
      </c>
      <c r="M8" s="313">
        <f t="shared" si="0"/>
        <v>117</v>
      </c>
      <c r="N8" s="316">
        <f t="shared" si="0"/>
        <v>133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11</v>
      </c>
      <c r="T8" s="313">
        <f t="shared" ref="T8:T49" si="1">SUM(R8:S8)</f>
        <v>15</v>
      </c>
      <c r="U8" s="314">
        <f t="shared" ref="U8:Z8" si="2">SUM(U9,U15,U18,U23,U27,U28)</f>
        <v>0</v>
      </c>
      <c r="V8" s="314">
        <f t="shared" si="2"/>
        <v>20</v>
      </c>
      <c r="W8" s="314">
        <f t="shared" si="2"/>
        <v>36</v>
      </c>
      <c r="X8" s="314">
        <f t="shared" si="2"/>
        <v>27</v>
      </c>
      <c r="Y8" s="314">
        <f t="shared" si="2"/>
        <v>21</v>
      </c>
      <c r="Z8" s="314">
        <f t="shared" si="2"/>
        <v>13</v>
      </c>
      <c r="AA8" s="313">
        <f>SUM(U8:Z8)</f>
        <v>117</v>
      </c>
      <c r="AB8" s="316">
        <f t="shared" ref="AB8:AB47" si="3">SUM(AA8,T8)</f>
        <v>132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2</v>
      </c>
      <c r="E9" s="225">
        <f t="shared" si="0"/>
        <v>1</v>
      </c>
      <c r="F9" s="422">
        <f t="shared" si="0"/>
        <v>3</v>
      </c>
      <c r="G9" s="226">
        <f t="shared" si="0"/>
        <v>0</v>
      </c>
      <c r="H9" s="227">
        <f t="shared" si="0"/>
        <v>8</v>
      </c>
      <c r="I9" s="227">
        <f t="shared" si="0"/>
        <v>11</v>
      </c>
      <c r="J9" s="227">
        <f t="shared" si="0"/>
        <v>10</v>
      </c>
      <c r="K9" s="227">
        <f t="shared" si="0"/>
        <v>12</v>
      </c>
      <c r="L9" s="225">
        <f t="shared" si="0"/>
        <v>8</v>
      </c>
      <c r="M9" s="422">
        <f t="shared" si="0"/>
        <v>49</v>
      </c>
      <c r="N9" s="318">
        <f t="shared" si="0"/>
        <v>52</v>
      </c>
      <c r="O9" s="665"/>
      <c r="P9" s="661" t="s">
        <v>125</v>
      </c>
      <c r="Q9" s="661"/>
      <c r="R9" s="224">
        <f>SUM(R10:R14)</f>
        <v>2</v>
      </c>
      <c r="S9" s="225">
        <f>SUM(S10:S14)</f>
        <v>1</v>
      </c>
      <c r="T9" s="422">
        <f t="shared" si="1"/>
        <v>3</v>
      </c>
      <c r="U9" s="226">
        <f t="shared" ref="U9:Z9" si="7">SUM(U10:U14)</f>
        <v>0</v>
      </c>
      <c r="V9" s="227">
        <f t="shared" si="7"/>
        <v>8</v>
      </c>
      <c r="W9" s="227">
        <f t="shared" si="7"/>
        <v>11</v>
      </c>
      <c r="X9" s="227">
        <f t="shared" si="7"/>
        <v>10</v>
      </c>
      <c r="Y9" s="227">
        <f t="shared" si="7"/>
        <v>12</v>
      </c>
      <c r="Z9" s="225">
        <f t="shared" si="7"/>
        <v>8</v>
      </c>
      <c r="AA9" s="422">
        <f t="shared" ref="AA9:AA47" si="8">SUM(U9:Z9)</f>
        <v>49</v>
      </c>
      <c r="AB9" s="318">
        <f t="shared" si="3"/>
        <v>52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2</v>
      </c>
      <c r="K10" s="156">
        <f t="shared" si="0"/>
        <v>3</v>
      </c>
      <c r="L10" s="153">
        <f t="shared" si="0"/>
        <v>2</v>
      </c>
      <c r="M10" s="423">
        <f t="shared" si="0"/>
        <v>11</v>
      </c>
      <c r="N10" s="319">
        <f t="shared" si="0"/>
        <v>11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2</v>
      </c>
      <c r="AA10" s="423">
        <f t="shared" si="8"/>
        <v>11</v>
      </c>
      <c r="AB10" s="319">
        <f t="shared" si="3"/>
        <v>11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3</v>
      </c>
      <c r="J12" s="156">
        <f t="shared" si="0"/>
        <v>1</v>
      </c>
      <c r="K12" s="156">
        <f t="shared" si="0"/>
        <v>2</v>
      </c>
      <c r="L12" s="153">
        <f t="shared" si="0"/>
        <v>2</v>
      </c>
      <c r="M12" s="423">
        <f t="shared" si="0"/>
        <v>10</v>
      </c>
      <c r="N12" s="319">
        <f t="shared" si="0"/>
        <v>11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3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10</v>
      </c>
      <c r="AB12" s="319">
        <f t="shared" si="3"/>
        <v>11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3</v>
      </c>
      <c r="I14" s="164">
        <f t="shared" si="0"/>
        <v>7</v>
      </c>
      <c r="J14" s="164">
        <f t="shared" si="0"/>
        <v>7</v>
      </c>
      <c r="K14" s="164">
        <f t="shared" si="0"/>
        <v>7</v>
      </c>
      <c r="L14" s="161">
        <f t="shared" si="0"/>
        <v>4</v>
      </c>
      <c r="M14" s="424">
        <f t="shared" si="0"/>
        <v>28</v>
      </c>
      <c r="N14" s="320">
        <f t="shared" si="0"/>
        <v>29</v>
      </c>
      <c r="O14" s="665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7</v>
      </c>
      <c r="X14" s="164">
        <f>VLOOKUP($AC14,原データ!$D$1:$R$2300,6,FALSE)</f>
        <v>7</v>
      </c>
      <c r="Y14" s="164">
        <f>VLOOKUP($AC14,原データ!$D$1:$R$2300,7,FALSE)</f>
        <v>7</v>
      </c>
      <c r="Z14" s="161">
        <f>VLOOKUP($AC14,原データ!$D$1:$R$2300,8,FALSE)</f>
        <v>4</v>
      </c>
      <c r="AA14" s="424">
        <f t="shared" si="8"/>
        <v>28</v>
      </c>
      <c r="AB14" s="320">
        <f t="shared" si="3"/>
        <v>29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7</v>
      </c>
      <c r="I15" s="227">
        <f t="shared" si="0"/>
        <v>10</v>
      </c>
      <c r="J15" s="227">
        <f t="shared" si="0"/>
        <v>8</v>
      </c>
      <c r="K15" s="227">
        <f t="shared" si="0"/>
        <v>2</v>
      </c>
      <c r="L15" s="225">
        <f t="shared" si="0"/>
        <v>2</v>
      </c>
      <c r="M15" s="422">
        <f t="shared" si="0"/>
        <v>29</v>
      </c>
      <c r="N15" s="318">
        <f t="shared" si="0"/>
        <v>33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7</v>
      </c>
      <c r="W15" s="227">
        <f t="shared" si="11"/>
        <v>10</v>
      </c>
      <c r="X15" s="227">
        <f t="shared" si="11"/>
        <v>8</v>
      </c>
      <c r="Y15" s="227">
        <f t="shared" si="11"/>
        <v>2</v>
      </c>
      <c r="Z15" s="225">
        <f t="shared" si="11"/>
        <v>2</v>
      </c>
      <c r="AA15" s="422">
        <f t="shared" si="8"/>
        <v>29</v>
      </c>
      <c r="AB15" s="318">
        <f t="shared" si="3"/>
        <v>33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8</v>
      </c>
      <c r="J16" s="156">
        <f t="shared" si="0"/>
        <v>7</v>
      </c>
      <c r="K16" s="156">
        <f t="shared" si="0"/>
        <v>1</v>
      </c>
      <c r="L16" s="153">
        <f t="shared" si="0"/>
        <v>2</v>
      </c>
      <c r="M16" s="423">
        <f t="shared" si="0"/>
        <v>22</v>
      </c>
      <c r="N16" s="319">
        <f t="shared" si="0"/>
        <v>22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8</v>
      </c>
      <c r="X16" s="156">
        <f>VLOOKUP($AC16,原データ!$D$1:$R$2300,6,FALSE)</f>
        <v>7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8"/>
        <v>22</v>
      </c>
      <c r="AB16" s="319">
        <f t="shared" si="3"/>
        <v>22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11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11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6</v>
      </c>
      <c r="F23" s="422">
        <f t="shared" si="0"/>
        <v>8</v>
      </c>
      <c r="G23" s="226">
        <f t="shared" si="0"/>
        <v>0</v>
      </c>
      <c r="H23" s="227">
        <f t="shared" si="0"/>
        <v>4</v>
      </c>
      <c r="I23" s="227">
        <f t="shared" si="0"/>
        <v>11</v>
      </c>
      <c r="J23" s="227">
        <f t="shared" si="0"/>
        <v>6</v>
      </c>
      <c r="K23" s="227">
        <f t="shared" si="0"/>
        <v>5</v>
      </c>
      <c r="L23" s="225">
        <f t="shared" si="0"/>
        <v>3</v>
      </c>
      <c r="M23" s="422">
        <f t="shared" si="0"/>
        <v>29</v>
      </c>
      <c r="N23" s="318">
        <f t="shared" si="0"/>
        <v>37</v>
      </c>
      <c r="O23" s="665"/>
      <c r="P23" s="664" t="s">
        <v>137</v>
      </c>
      <c r="Q23" s="696"/>
      <c r="R23" s="224">
        <f>SUM(R24:R26)</f>
        <v>2</v>
      </c>
      <c r="S23" s="225">
        <f>SUM(S24:S26)</f>
        <v>5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11</v>
      </c>
      <c r="X23" s="227">
        <f t="shared" si="15"/>
        <v>6</v>
      </c>
      <c r="Y23" s="227">
        <f t="shared" si="15"/>
        <v>5</v>
      </c>
      <c r="Z23" s="225">
        <f t="shared" si="15"/>
        <v>3</v>
      </c>
      <c r="AA23" s="422">
        <f t="shared" si="8"/>
        <v>29</v>
      </c>
      <c r="AB23" s="318">
        <f t="shared" si="3"/>
        <v>36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5</v>
      </c>
      <c r="F24" s="423">
        <f t="shared" si="0"/>
        <v>7</v>
      </c>
      <c r="G24" s="155">
        <f t="shared" si="0"/>
        <v>0</v>
      </c>
      <c r="H24" s="156">
        <f t="shared" si="0"/>
        <v>4</v>
      </c>
      <c r="I24" s="156">
        <f t="shared" si="0"/>
        <v>11</v>
      </c>
      <c r="J24" s="156">
        <f t="shared" si="0"/>
        <v>6</v>
      </c>
      <c r="K24" s="156">
        <f t="shared" si="0"/>
        <v>5</v>
      </c>
      <c r="L24" s="153">
        <f t="shared" si="0"/>
        <v>3</v>
      </c>
      <c r="M24" s="423">
        <f t="shared" si="0"/>
        <v>29</v>
      </c>
      <c r="N24" s="319">
        <f t="shared" si="0"/>
        <v>36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5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11</v>
      </c>
      <c r="X24" s="156">
        <f>VLOOKUP($AC24,原データ!$D$1:$R$2300,6,FALSE)</f>
        <v>6</v>
      </c>
      <c r="Y24" s="156">
        <f>VLOOKUP($AC24,原データ!$D$1:$R$2300,7,FALSE)</f>
        <v>5</v>
      </c>
      <c r="Z24" s="153">
        <f>VLOOKUP($AC24,原データ!$D$1:$R$2300,8,FALSE)</f>
        <v>3</v>
      </c>
      <c r="AA24" s="423">
        <f t="shared" si="8"/>
        <v>29</v>
      </c>
      <c r="AB24" s="319">
        <f t="shared" si="3"/>
        <v>36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4</v>
      </c>
      <c r="J27" s="171">
        <f t="shared" si="0"/>
        <v>2</v>
      </c>
      <c r="K27" s="171">
        <f t="shared" si="0"/>
        <v>2</v>
      </c>
      <c r="L27" s="168">
        <f t="shared" si="0"/>
        <v>0</v>
      </c>
      <c r="M27" s="425">
        <f t="shared" si="0"/>
        <v>9</v>
      </c>
      <c r="N27" s="316">
        <f t="shared" si="0"/>
        <v>9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4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9</v>
      </c>
      <c r="AB27" s="316">
        <f t="shared" si="3"/>
        <v>9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3</v>
      </c>
      <c r="L44" s="312">
        <f t="shared" si="20"/>
        <v>2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3</v>
      </c>
      <c r="Z44" s="312">
        <f t="shared" si="25"/>
        <v>2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2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4</v>
      </c>
      <c r="E49" s="416">
        <f t="shared" si="20"/>
        <v>12</v>
      </c>
      <c r="F49" s="417">
        <f t="shared" si="20"/>
        <v>16</v>
      </c>
      <c r="G49" s="418">
        <f>U49+AJ49</f>
        <v>0</v>
      </c>
      <c r="H49" s="419">
        <f t="shared" si="20"/>
        <v>20</v>
      </c>
      <c r="I49" s="419">
        <f t="shared" si="20"/>
        <v>37</v>
      </c>
      <c r="J49" s="419">
        <f t="shared" si="20"/>
        <v>27</v>
      </c>
      <c r="K49" s="419">
        <f t="shared" si="20"/>
        <v>24</v>
      </c>
      <c r="L49" s="416">
        <f t="shared" si="20"/>
        <v>15</v>
      </c>
      <c r="M49" s="417">
        <f t="shared" si="20"/>
        <v>123</v>
      </c>
      <c r="N49" s="420">
        <f t="shared" si="20"/>
        <v>139</v>
      </c>
      <c r="O49" s="684" t="s">
        <v>148</v>
      </c>
      <c r="P49" s="685"/>
      <c r="Q49" s="685"/>
      <c r="R49" s="415">
        <f>SUM(R8,R30,R44,R29)</f>
        <v>4</v>
      </c>
      <c r="S49" s="415">
        <f>SUM(S8,S30,S44,S29)</f>
        <v>11</v>
      </c>
      <c r="T49" s="417">
        <f t="shared" si="1"/>
        <v>15</v>
      </c>
      <c r="U49" s="418">
        <f t="shared" ref="U49:Z49" si="27">SUM(U8,U30,U44,U29)</f>
        <v>0</v>
      </c>
      <c r="V49" s="418">
        <f t="shared" si="27"/>
        <v>20</v>
      </c>
      <c r="W49" s="418">
        <f t="shared" si="27"/>
        <v>37</v>
      </c>
      <c r="X49" s="418">
        <f t="shared" si="27"/>
        <v>27</v>
      </c>
      <c r="Y49" s="418">
        <f t="shared" si="27"/>
        <v>24</v>
      </c>
      <c r="Z49" s="418">
        <f t="shared" si="27"/>
        <v>15</v>
      </c>
      <c r="AA49" s="417">
        <f>SUM(U49:Z49)</f>
        <v>123</v>
      </c>
      <c r="AB49" s="420">
        <f>SUM(AA49,T49)</f>
        <v>138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4996</v>
      </c>
      <c r="E51" s="312">
        <f t="shared" si="29"/>
        <v>30127</v>
      </c>
      <c r="F51" s="313">
        <f t="shared" si="29"/>
        <v>35123</v>
      </c>
      <c r="G51" s="314">
        <f t="shared" si="29"/>
        <v>0</v>
      </c>
      <c r="H51" s="315">
        <f t="shared" si="29"/>
        <v>83178</v>
      </c>
      <c r="I51" s="315">
        <f t="shared" si="29"/>
        <v>280079</v>
      </c>
      <c r="J51" s="315">
        <f t="shared" si="29"/>
        <v>217573</v>
      </c>
      <c r="K51" s="315">
        <f t="shared" si="29"/>
        <v>183622</v>
      </c>
      <c r="L51" s="312">
        <f t="shared" si="29"/>
        <v>138190</v>
      </c>
      <c r="M51" s="313">
        <f t="shared" si="29"/>
        <v>902642</v>
      </c>
      <c r="N51" s="316">
        <f t="shared" si="29"/>
        <v>937765</v>
      </c>
      <c r="O51" s="702" t="s">
        <v>124</v>
      </c>
      <c r="P51" s="703"/>
      <c r="Q51" s="704"/>
      <c r="R51" s="311">
        <f>SUM(R52,R58,R61,R66,R68,R69)</f>
        <v>4996</v>
      </c>
      <c r="S51" s="311">
        <f>SUM(S52,S58,S61,S66,S68,S69)</f>
        <v>30127</v>
      </c>
      <c r="T51" s="313">
        <f>SUM(R51:S51)</f>
        <v>35123</v>
      </c>
      <c r="U51" s="314">
        <f t="shared" ref="U51:Z51" si="30">SUM(U52,U58,U61,U66,U68,U69)</f>
        <v>0</v>
      </c>
      <c r="V51" s="314">
        <f t="shared" si="30"/>
        <v>83178</v>
      </c>
      <c r="W51" s="314">
        <f t="shared" si="30"/>
        <v>280079</v>
      </c>
      <c r="X51" s="314">
        <f t="shared" si="30"/>
        <v>217573</v>
      </c>
      <c r="Y51" s="314">
        <f t="shared" si="30"/>
        <v>183622</v>
      </c>
      <c r="Z51" s="314">
        <f t="shared" si="30"/>
        <v>138190</v>
      </c>
      <c r="AA51" s="313">
        <f t="shared" ref="AA51:AA90" si="31">SUM(U51:Z51)</f>
        <v>902642</v>
      </c>
      <c r="AB51" s="316">
        <f t="shared" ref="AB51:AB90" si="32">SUM(AA51,T51)</f>
        <v>937765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3440</v>
      </c>
      <c r="E52" s="225">
        <f t="shared" si="29"/>
        <v>2432</v>
      </c>
      <c r="F52" s="422">
        <f t="shared" si="29"/>
        <v>5872</v>
      </c>
      <c r="G52" s="226">
        <f t="shared" si="29"/>
        <v>0</v>
      </c>
      <c r="H52" s="227">
        <f t="shared" si="29"/>
        <v>22401</v>
      </c>
      <c r="I52" s="227">
        <f t="shared" si="29"/>
        <v>36248</v>
      </c>
      <c r="J52" s="227">
        <f t="shared" si="29"/>
        <v>34439</v>
      </c>
      <c r="K52" s="227">
        <f t="shared" si="29"/>
        <v>83206</v>
      </c>
      <c r="L52" s="225">
        <f t="shared" si="29"/>
        <v>84001</v>
      </c>
      <c r="M52" s="422">
        <f t="shared" si="29"/>
        <v>260295</v>
      </c>
      <c r="N52" s="318">
        <f t="shared" si="29"/>
        <v>266167</v>
      </c>
      <c r="O52" s="665"/>
      <c r="P52" s="664" t="s">
        <v>125</v>
      </c>
      <c r="Q52" s="696"/>
      <c r="R52" s="224">
        <f>SUM(R53:R57)</f>
        <v>3440</v>
      </c>
      <c r="S52" s="225">
        <f>SUM(S53:S57)</f>
        <v>2432</v>
      </c>
      <c r="T52" s="422">
        <f t="shared" ref="T52:T88" si="37">SUM(R52:S52)</f>
        <v>5872</v>
      </c>
      <c r="U52" s="226">
        <f t="shared" ref="U52:Z52" si="38">SUM(U53:U57)</f>
        <v>0</v>
      </c>
      <c r="V52" s="227">
        <f t="shared" si="38"/>
        <v>22401</v>
      </c>
      <c r="W52" s="227">
        <f t="shared" si="38"/>
        <v>36248</v>
      </c>
      <c r="X52" s="227">
        <f t="shared" si="38"/>
        <v>34439</v>
      </c>
      <c r="Y52" s="227">
        <f t="shared" si="38"/>
        <v>83206</v>
      </c>
      <c r="Z52" s="225">
        <f t="shared" si="38"/>
        <v>84001</v>
      </c>
      <c r="AA52" s="422">
        <f t="shared" si="31"/>
        <v>260295</v>
      </c>
      <c r="AB52" s="318">
        <f t="shared" si="32"/>
        <v>266167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13554</v>
      </c>
      <c r="I53" s="156">
        <f t="shared" si="29"/>
        <v>7499</v>
      </c>
      <c r="J53" s="156">
        <f t="shared" si="29"/>
        <v>28580</v>
      </c>
      <c r="K53" s="156">
        <f t="shared" si="29"/>
        <v>72521</v>
      </c>
      <c r="L53" s="153">
        <f t="shared" si="29"/>
        <v>76797</v>
      </c>
      <c r="M53" s="423">
        <f t="shared" si="29"/>
        <v>198951</v>
      </c>
      <c r="N53" s="319">
        <f t="shared" si="29"/>
        <v>198951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13554</v>
      </c>
      <c r="W53" s="156">
        <f>VLOOKUP($AC53,原データ!$D$1:$R$2300,5,FALSE)</f>
        <v>7499</v>
      </c>
      <c r="X53" s="156">
        <f>VLOOKUP($AC53,原データ!$D$1:$R$2300,6,FALSE)</f>
        <v>28580</v>
      </c>
      <c r="Y53" s="156">
        <f>VLOOKUP($AC53,原データ!$D$1:$R$2300,7,FALSE)</f>
        <v>72521</v>
      </c>
      <c r="Z53" s="153">
        <f>VLOOKUP($AC53,原データ!$D$1:$R$2300,8,FALSE)</f>
        <v>76797</v>
      </c>
      <c r="AA53" s="423">
        <f t="shared" si="31"/>
        <v>198951</v>
      </c>
      <c r="AB53" s="319">
        <f t="shared" si="32"/>
        <v>198951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2404</v>
      </c>
      <c r="E55" s="153">
        <f t="shared" si="29"/>
        <v>0</v>
      </c>
      <c r="F55" s="423">
        <f t="shared" si="29"/>
        <v>2404</v>
      </c>
      <c r="G55" s="155">
        <f t="shared" si="29"/>
        <v>0</v>
      </c>
      <c r="H55" s="156">
        <f t="shared" si="29"/>
        <v>6388</v>
      </c>
      <c r="I55" s="156">
        <f t="shared" si="29"/>
        <v>22401</v>
      </c>
      <c r="J55" s="156">
        <f t="shared" si="29"/>
        <v>2496</v>
      </c>
      <c r="K55" s="156">
        <f t="shared" si="29"/>
        <v>6117</v>
      </c>
      <c r="L55" s="153">
        <f t="shared" si="29"/>
        <v>4906</v>
      </c>
      <c r="M55" s="423">
        <f t="shared" si="29"/>
        <v>42308</v>
      </c>
      <c r="N55" s="319">
        <f t="shared" si="29"/>
        <v>44712</v>
      </c>
      <c r="O55" s="665"/>
      <c r="P55" s="695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0</v>
      </c>
      <c r="T55" s="423">
        <f t="shared" si="37"/>
        <v>2404</v>
      </c>
      <c r="U55" s="155">
        <f>VLOOKUP($AC55,原データ!$D$1:$R$2300,3,FALSE)</f>
        <v>0</v>
      </c>
      <c r="V55" s="156">
        <f>VLOOKUP($AC55,原データ!$D$1:$R$2300,4,FALSE)</f>
        <v>6388</v>
      </c>
      <c r="W55" s="156">
        <f>VLOOKUP($AC55,原データ!$D$1:$R$2300,5,FALSE)</f>
        <v>22401</v>
      </c>
      <c r="X55" s="156">
        <f>VLOOKUP($AC55,原データ!$D$1:$R$2300,6,FALSE)</f>
        <v>2496</v>
      </c>
      <c r="Y55" s="156">
        <f>VLOOKUP($AC55,原データ!$D$1:$R$2300,7,FALSE)</f>
        <v>6117</v>
      </c>
      <c r="Z55" s="153">
        <f>VLOOKUP($AC55,原データ!$D$1:$R$2300,8,FALSE)</f>
        <v>4906</v>
      </c>
      <c r="AA55" s="423">
        <f t="shared" si="31"/>
        <v>42308</v>
      </c>
      <c r="AB55" s="319">
        <f t="shared" si="32"/>
        <v>44712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2432</v>
      </c>
      <c r="F56" s="423">
        <f t="shared" si="29"/>
        <v>2432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2432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37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2432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1036</v>
      </c>
      <c r="E57" s="161">
        <f t="shared" si="29"/>
        <v>0</v>
      </c>
      <c r="F57" s="424">
        <f t="shared" si="29"/>
        <v>1036</v>
      </c>
      <c r="G57" s="163">
        <f t="shared" si="29"/>
        <v>0</v>
      </c>
      <c r="H57" s="164">
        <f t="shared" si="29"/>
        <v>2459</v>
      </c>
      <c r="I57" s="164">
        <f t="shared" si="29"/>
        <v>6348</v>
      </c>
      <c r="J57" s="164">
        <f t="shared" si="29"/>
        <v>3363</v>
      </c>
      <c r="K57" s="164">
        <f t="shared" si="29"/>
        <v>4568</v>
      </c>
      <c r="L57" s="161">
        <f t="shared" si="29"/>
        <v>2298</v>
      </c>
      <c r="M57" s="424">
        <f t="shared" si="29"/>
        <v>19036</v>
      </c>
      <c r="N57" s="320">
        <f t="shared" si="29"/>
        <v>20072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37"/>
        <v>1036</v>
      </c>
      <c r="U57" s="163">
        <f>VLOOKUP($AC57,原データ!$D$1:$R$2300,3,FALSE)</f>
        <v>0</v>
      </c>
      <c r="V57" s="164">
        <f>VLOOKUP($AC57,原データ!$D$1:$R$2300,4,FALSE)</f>
        <v>2459</v>
      </c>
      <c r="W57" s="164">
        <f>VLOOKUP($AC57,原データ!$D$1:$R$2300,5,FALSE)</f>
        <v>6348</v>
      </c>
      <c r="X57" s="164">
        <f>VLOOKUP($AC57,原データ!$D$1:$R$2300,6,FALSE)</f>
        <v>3363</v>
      </c>
      <c r="Y57" s="164">
        <f>VLOOKUP($AC57,原データ!$D$1:$R$2300,7,FALSE)</f>
        <v>4568</v>
      </c>
      <c r="Z57" s="161">
        <f>VLOOKUP($AC57,原データ!$D$1:$R$2300,8,FALSE)</f>
        <v>2298</v>
      </c>
      <c r="AA57" s="424">
        <f t="shared" si="31"/>
        <v>19036</v>
      </c>
      <c r="AB57" s="320">
        <f t="shared" si="32"/>
        <v>20072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17418</v>
      </c>
      <c r="F58" s="422">
        <f t="shared" si="29"/>
        <v>17418</v>
      </c>
      <c r="G58" s="226">
        <f t="shared" si="29"/>
        <v>0</v>
      </c>
      <c r="H58" s="227">
        <f t="shared" si="29"/>
        <v>39116</v>
      </c>
      <c r="I58" s="227">
        <f t="shared" si="29"/>
        <v>142751</v>
      </c>
      <c r="J58" s="227">
        <f t="shared" si="29"/>
        <v>111107</v>
      </c>
      <c r="K58" s="227">
        <f t="shared" si="29"/>
        <v>41392</v>
      </c>
      <c r="L58" s="225">
        <f t="shared" si="29"/>
        <v>48157</v>
      </c>
      <c r="M58" s="422">
        <f t="shared" si="29"/>
        <v>382523</v>
      </c>
      <c r="N58" s="318">
        <f t="shared" si="29"/>
        <v>399941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17418</v>
      </c>
      <c r="T58" s="422">
        <f t="shared" si="37"/>
        <v>17418</v>
      </c>
      <c r="U58" s="226">
        <f t="shared" ref="U58:Z58" si="40">SUM(U59:U60)</f>
        <v>0</v>
      </c>
      <c r="V58" s="227">
        <f t="shared" si="40"/>
        <v>39116</v>
      </c>
      <c r="W58" s="227">
        <f t="shared" si="40"/>
        <v>142751</v>
      </c>
      <c r="X58" s="227">
        <f t="shared" si="40"/>
        <v>111107</v>
      </c>
      <c r="Y58" s="227">
        <f t="shared" si="40"/>
        <v>41392</v>
      </c>
      <c r="Z58" s="225">
        <f t="shared" si="40"/>
        <v>48157</v>
      </c>
      <c r="AA58" s="422">
        <f t="shared" si="31"/>
        <v>382523</v>
      </c>
      <c r="AB58" s="318">
        <f t="shared" si="32"/>
        <v>399941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23852</v>
      </c>
      <c r="I59" s="156">
        <f t="shared" si="29"/>
        <v>115467</v>
      </c>
      <c r="J59" s="156">
        <f t="shared" si="29"/>
        <v>107421</v>
      </c>
      <c r="K59" s="156">
        <f t="shared" si="29"/>
        <v>8839</v>
      </c>
      <c r="L59" s="153">
        <f t="shared" si="29"/>
        <v>48157</v>
      </c>
      <c r="M59" s="423">
        <f t="shared" si="29"/>
        <v>303736</v>
      </c>
      <c r="N59" s="319">
        <f t="shared" si="29"/>
        <v>303736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23852</v>
      </c>
      <c r="W59" s="156">
        <f>VLOOKUP($AC59,原データ!$D$1:$R$2300,5,FALSE)</f>
        <v>115467</v>
      </c>
      <c r="X59" s="156">
        <f>VLOOKUP($AC59,原データ!$D$1:$R$2300,6,FALSE)</f>
        <v>107421</v>
      </c>
      <c r="Y59" s="156">
        <f>VLOOKUP($AC59,原データ!$D$1:$R$2300,7,FALSE)</f>
        <v>8839</v>
      </c>
      <c r="Z59" s="153">
        <f>VLOOKUP($AC59,原データ!$D$1:$R$2300,8,FALSE)</f>
        <v>48157</v>
      </c>
      <c r="AA59" s="423">
        <f t="shared" si="31"/>
        <v>303736</v>
      </c>
      <c r="AB59" s="319">
        <f t="shared" si="32"/>
        <v>303736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17418</v>
      </c>
      <c r="F60" s="424">
        <f t="shared" si="29"/>
        <v>17418</v>
      </c>
      <c r="G60" s="163">
        <f t="shared" si="29"/>
        <v>0</v>
      </c>
      <c r="H60" s="164">
        <f t="shared" si="29"/>
        <v>15264</v>
      </c>
      <c r="I60" s="164">
        <f t="shared" si="29"/>
        <v>27284</v>
      </c>
      <c r="J60" s="164">
        <f t="shared" si="29"/>
        <v>3686</v>
      </c>
      <c r="K60" s="164">
        <f t="shared" si="29"/>
        <v>32553</v>
      </c>
      <c r="L60" s="161">
        <f t="shared" si="29"/>
        <v>0</v>
      </c>
      <c r="M60" s="424">
        <f t="shared" si="29"/>
        <v>78787</v>
      </c>
      <c r="N60" s="320">
        <f t="shared" si="29"/>
        <v>96205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17418</v>
      </c>
      <c r="T60" s="424">
        <f t="shared" si="37"/>
        <v>17418</v>
      </c>
      <c r="U60" s="163">
        <f>VLOOKUP($AC60,原データ!$D$1:$R$2300,3,FALSE)</f>
        <v>0</v>
      </c>
      <c r="V60" s="164">
        <f>VLOOKUP($AC60,原データ!$D$1:$R$2300,4,FALSE)</f>
        <v>15264</v>
      </c>
      <c r="W60" s="164">
        <f>VLOOKUP($AC60,原データ!$D$1:$R$2300,5,FALSE)</f>
        <v>27284</v>
      </c>
      <c r="X60" s="164">
        <f>VLOOKUP($AC60,原データ!$D$1:$R$2300,6,FALSE)</f>
        <v>3686</v>
      </c>
      <c r="Y60" s="164">
        <f>VLOOKUP($AC60,原データ!$D$1:$R$2300,7,FALSE)</f>
        <v>32553</v>
      </c>
      <c r="Z60" s="161">
        <f>VLOOKUP($AC60,原データ!$D$1:$R$2300,8,FALSE)</f>
        <v>0</v>
      </c>
      <c r="AA60" s="424">
        <f t="shared" si="31"/>
        <v>78787</v>
      </c>
      <c r="AB60" s="320">
        <f t="shared" si="32"/>
        <v>96205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5961</v>
      </c>
      <c r="F61" s="422">
        <f t="shared" si="29"/>
        <v>5961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17565</v>
      </c>
      <c r="K61" s="227">
        <f t="shared" si="29"/>
        <v>0</v>
      </c>
      <c r="L61" s="225">
        <f t="shared" si="29"/>
        <v>0</v>
      </c>
      <c r="M61" s="422">
        <f t="shared" si="29"/>
        <v>17565</v>
      </c>
      <c r="N61" s="318">
        <f t="shared" si="29"/>
        <v>23526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5961</v>
      </c>
      <c r="T61" s="422">
        <f t="shared" si="37"/>
        <v>5961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17565</v>
      </c>
      <c r="Y61" s="227">
        <f t="shared" si="42"/>
        <v>0</v>
      </c>
      <c r="Z61" s="225">
        <f t="shared" si="42"/>
        <v>0</v>
      </c>
      <c r="AA61" s="422">
        <f t="shared" si="31"/>
        <v>17565</v>
      </c>
      <c r="AB61" s="318">
        <f t="shared" si="32"/>
        <v>23526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5961</v>
      </c>
      <c r="F62" s="423">
        <f t="shared" si="29"/>
        <v>5961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17565</v>
      </c>
      <c r="K62" s="156">
        <f t="shared" si="29"/>
        <v>0</v>
      </c>
      <c r="L62" s="153">
        <f t="shared" si="29"/>
        <v>0</v>
      </c>
      <c r="M62" s="423">
        <f t="shared" si="29"/>
        <v>17565</v>
      </c>
      <c r="N62" s="319">
        <f t="shared" si="29"/>
        <v>23526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5961</v>
      </c>
      <c r="T62" s="423">
        <f t="shared" si="37"/>
        <v>5961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17565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17565</v>
      </c>
      <c r="AB62" s="319">
        <f t="shared" si="32"/>
        <v>23526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1556</v>
      </c>
      <c r="E66" s="225">
        <f t="shared" si="29"/>
        <v>4316</v>
      </c>
      <c r="F66" s="422">
        <f t="shared" si="29"/>
        <v>5872</v>
      </c>
      <c r="G66" s="226">
        <f t="shared" si="29"/>
        <v>0</v>
      </c>
      <c r="H66" s="227">
        <f t="shared" si="29"/>
        <v>1662</v>
      </c>
      <c r="I66" s="227">
        <f t="shared" si="29"/>
        <v>13132</v>
      </c>
      <c r="J66" s="227">
        <f t="shared" si="29"/>
        <v>7821</v>
      </c>
      <c r="K66" s="227">
        <f t="shared" si="29"/>
        <v>9111</v>
      </c>
      <c r="L66" s="225">
        <f t="shared" si="29"/>
        <v>6032</v>
      </c>
      <c r="M66" s="422">
        <f t="shared" si="29"/>
        <v>37758</v>
      </c>
      <c r="N66" s="318">
        <f t="shared" si="29"/>
        <v>43630</v>
      </c>
      <c r="O66" s="665"/>
      <c r="P66" s="664" t="s">
        <v>137</v>
      </c>
      <c r="Q66" s="696"/>
      <c r="R66" s="224">
        <f>SUM(R67)</f>
        <v>1556</v>
      </c>
      <c r="S66" s="225">
        <f>SUM(S67)</f>
        <v>4316</v>
      </c>
      <c r="T66" s="422">
        <f t="shared" si="37"/>
        <v>5872</v>
      </c>
      <c r="U66" s="226">
        <f t="shared" ref="U66:Z66" si="44">SUM(U67)</f>
        <v>0</v>
      </c>
      <c r="V66" s="227">
        <f t="shared" si="44"/>
        <v>1662</v>
      </c>
      <c r="W66" s="227">
        <f t="shared" si="44"/>
        <v>13132</v>
      </c>
      <c r="X66" s="227">
        <f t="shared" si="44"/>
        <v>7821</v>
      </c>
      <c r="Y66" s="227">
        <f t="shared" si="44"/>
        <v>9111</v>
      </c>
      <c r="Z66" s="225">
        <f t="shared" si="44"/>
        <v>6032</v>
      </c>
      <c r="AA66" s="422">
        <f t="shared" si="31"/>
        <v>37758</v>
      </c>
      <c r="AB66" s="318">
        <f t="shared" si="32"/>
        <v>43630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1556</v>
      </c>
      <c r="E67" s="161">
        <f t="shared" si="29"/>
        <v>4316</v>
      </c>
      <c r="F67" s="424">
        <f t="shared" si="29"/>
        <v>5872</v>
      </c>
      <c r="G67" s="163">
        <f t="shared" si="29"/>
        <v>0</v>
      </c>
      <c r="H67" s="164">
        <f t="shared" si="29"/>
        <v>1662</v>
      </c>
      <c r="I67" s="164">
        <f t="shared" si="29"/>
        <v>13132</v>
      </c>
      <c r="J67" s="164">
        <f t="shared" si="29"/>
        <v>7821</v>
      </c>
      <c r="K67" s="164">
        <f t="shared" si="29"/>
        <v>9111</v>
      </c>
      <c r="L67" s="161">
        <f t="shared" si="29"/>
        <v>6032</v>
      </c>
      <c r="M67" s="424">
        <f t="shared" si="29"/>
        <v>37758</v>
      </c>
      <c r="N67" s="320">
        <f t="shared" si="29"/>
        <v>43630</v>
      </c>
      <c r="O67" s="665"/>
      <c r="P67" s="228"/>
      <c r="Q67" s="230" t="s">
        <v>138</v>
      </c>
      <c r="R67" s="160">
        <f>VLOOKUP($AC67,原データ!$D$1:$R$2300,10,FALSE)</f>
        <v>1556</v>
      </c>
      <c r="S67" s="161">
        <f>VLOOKUP($AC67,原データ!$D$1:$R$2300,11,FALSE)</f>
        <v>4316</v>
      </c>
      <c r="T67" s="424">
        <f t="shared" si="37"/>
        <v>5872</v>
      </c>
      <c r="U67" s="163">
        <f>VLOOKUP($AC67,原データ!$D$1:$R$2300,3,FALSE)</f>
        <v>0</v>
      </c>
      <c r="V67" s="164">
        <f>VLOOKUP($AC67,原データ!$D$1:$R$2300,4,FALSE)</f>
        <v>1662</v>
      </c>
      <c r="W67" s="164">
        <f>VLOOKUP($AC67,原データ!$D$1:$R$2300,5,FALSE)</f>
        <v>13132</v>
      </c>
      <c r="X67" s="164">
        <f>VLOOKUP($AC67,原データ!$D$1:$R$2300,6,FALSE)</f>
        <v>7821</v>
      </c>
      <c r="Y67" s="164">
        <f>VLOOKUP($AC67,原データ!$D$1:$R$2300,7,FALSE)</f>
        <v>9111</v>
      </c>
      <c r="Z67" s="161">
        <f>VLOOKUP($AC67,原データ!$D$1:$R$2300,8,FALSE)</f>
        <v>6032</v>
      </c>
      <c r="AA67" s="424">
        <f t="shared" si="31"/>
        <v>37758</v>
      </c>
      <c r="AB67" s="320">
        <f t="shared" si="32"/>
        <v>43630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19999</v>
      </c>
      <c r="I68" s="171">
        <f t="shared" si="29"/>
        <v>87948</v>
      </c>
      <c r="J68" s="171">
        <f t="shared" si="29"/>
        <v>46641</v>
      </c>
      <c r="K68" s="171">
        <f t="shared" si="29"/>
        <v>49913</v>
      </c>
      <c r="L68" s="168">
        <f t="shared" si="29"/>
        <v>0</v>
      </c>
      <c r="M68" s="425">
        <f t="shared" si="29"/>
        <v>204501</v>
      </c>
      <c r="N68" s="316">
        <f t="shared" si="29"/>
        <v>204501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19999</v>
      </c>
      <c r="W68" s="171">
        <f>VLOOKUP($AC68,原データ!$D$1:$R$2300,5,FALSE)</f>
        <v>87948</v>
      </c>
      <c r="X68" s="171">
        <f>VLOOKUP($AC68,原データ!$D$1:$R$2300,6,FALSE)</f>
        <v>46641</v>
      </c>
      <c r="Y68" s="171">
        <f>VLOOKUP($AC68,原データ!$D$1:$R$2300,7,FALSE)</f>
        <v>49913</v>
      </c>
      <c r="Z68" s="168">
        <f>VLOOKUP($AC68,原データ!$D$1:$R$2300,8,FALSE)</f>
        <v>0</v>
      </c>
      <c r="AA68" s="425">
        <f t="shared" si="31"/>
        <v>204501</v>
      </c>
      <c r="AB68" s="316">
        <f t="shared" si="32"/>
        <v>204501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32436</v>
      </c>
      <c r="J85" s="315">
        <f t="shared" si="55"/>
        <v>0</v>
      </c>
      <c r="K85" s="315">
        <f t="shared" si="56"/>
        <v>95255</v>
      </c>
      <c r="L85" s="312">
        <f t="shared" si="57"/>
        <v>78662</v>
      </c>
      <c r="M85" s="313">
        <f t="shared" si="58"/>
        <v>206353</v>
      </c>
      <c r="N85" s="316">
        <f t="shared" si="49"/>
        <v>206353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32436</v>
      </c>
      <c r="X85" s="315">
        <f t="shared" si="63"/>
        <v>0</v>
      </c>
      <c r="Y85" s="315">
        <f t="shared" si="63"/>
        <v>95255</v>
      </c>
      <c r="Z85" s="312">
        <f t="shared" si="63"/>
        <v>78662</v>
      </c>
      <c r="AA85" s="313">
        <f t="shared" si="31"/>
        <v>206353</v>
      </c>
      <c r="AB85" s="316">
        <f t="shared" si="32"/>
        <v>206353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95255</v>
      </c>
      <c r="L86" s="168">
        <f t="shared" si="57"/>
        <v>0</v>
      </c>
      <c r="M86" s="425">
        <f t="shared" si="58"/>
        <v>95255</v>
      </c>
      <c r="N86" s="316">
        <f t="shared" si="49"/>
        <v>95255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95255</v>
      </c>
      <c r="Z86" s="168">
        <f>VLOOKUP($AC86,原データ!$D$1:$R$2300,8,FALSE)</f>
        <v>0</v>
      </c>
      <c r="AA86" s="425">
        <f t="shared" si="31"/>
        <v>95255</v>
      </c>
      <c r="AB86" s="316">
        <f t="shared" si="32"/>
        <v>95255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32436</v>
      </c>
      <c r="J87" s="171">
        <f t="shared" si="55"/>
        <v>0</v>
      </c>
      <c r="K87" s="171">
        <f t="shared" si="56"/>
        <v>0</v>
      </c>
      <c r="L87" s="168">
        <f t="shared" si="57"/>
        <v>78662</v>
      </c>
      <c r="M87" s="425">
        <f t="shared" si="58"/>
        <v>111098</v>
      </c>
      <c r="N87" s="316">
        <f t="shared" si="49"/>
        <v>111098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32436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78662</v>
      </c>
      <c r="AA87" s="425">
        <f t="shared" si="31"/>
        <v>111098</v>
      </c>
      <c r="AB87" s="316">
        <f t="shared" si="32"/>
        <v>111098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4996</v>
      </c>
      <c r="E90" s="416">
        <f t="shared" si="51"/>
        <v>30127</v>
      </c>
      <c r="F90" s="417">
        <f t="shared" si="52"/>
        <v>35123</v>
      </c>
      <c r="G90" s="418">
        <f>U90+AJ90</f>
        <v>0</v>
      </c>
      <c r="H90" s="419">
        <f t="shared" si="53"/>
        <v>83178</v>
      </c>
      <c r="I90" s="419">
        <f t="shared" si="54"/>
        <v>312515</v>
      </c>
      <c r="J90" s="419">
        <f t="shared" si="55"/>
        <v>217573</v>
      </c>
      <c r="K90" s="419">
        <f t="shared" si="56"/>
        <v>278877</v>
      </c>
      <c r="L90" s="416">
        <f t="shared" si="57"/>
        <v>216852</v>
      </c>
      <c r="M90" s="417">
        <f t="shared" si="58"/>
        <v>1108995</v>
      </c>
      <c r="N90" s="420">
        <f t="shared" si="49"/>
        <v>1144118</v>
      </c>
      <c r="O90" s="690" t="s">
        <v>148</v>
      </c>
      <c r="P90" s="691"/>
      <c r="Q90" s="692"/>
      <c r="R90" s="415">
        <f>SUM(R85,R71,R51,R70)</f>
        <v>4996</v>
      </c>
      <c r="S90" s="415">
        <f>SUM(S85,S71,S51,S70)</f>
        <v>30127</v>
      </c>
      <c r="T90" s="417">
        <f>SUM(R90:S90)</f>
        <v>35123</v>
      </c>
      <c r="U90" s="418">
        <f t="shared" ref="U90:Z90" si="65">SUM(U85,U71,U51,U70)</f>
        <v>0</v>
      </c>
      <c r="V90" s="418">
        <f t="shared" si="65"/>
        <v>83178</v>
      </c>
      <c r="W90" s="418">
        <f t="shared" si="65"/>
        <v>312515</v>
      </c>
      <c r="X90" s="418">
        <f t="shared" si="65"/>
        <v>217573</v>
      </c>
      <c r="Y90" s="418">
        <f t="shared" si="65"/>
        <v>278877</v>
      </c>
      <c r="Z90" s="418">
        <f t="shared" si="65"/>
        <v>216852</v>
      </c>
      <c r="AA90" s="417">
        <f t="shared" si="31"/>
        <v>1108995</v>
      </c>
      <c r="AB90" s="420">
        <f t="shared" si="32"/>
        <v>1144118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49960</v>
      </c>
      <c r="E98" s="312">
        <f t="shared" si="67"/>
        <v>358270</v>
      </c>
      <c r="F98" s="313">
        <f t="shared" si="67"/>
        <v>408230</v>
      </c>
      <c r="G98" s="314">
        <f t="shared" si="67"/>
        <v>0</v>
      </c>
      <c r="H98" s="315">
        <f t="shared" si="67"/>
        <v>831780</v>
      </c>
      <c r="I98" s="315">
        <f t="shared" si="67"/>
        <v>2800790</v>
      </c>
      <c r="J98" s="315">
        <f t="shared" si="67"/>
        <v>2175730</v>
      </c>
      <c r="K98" s="315">
        <f t="shared" si="67"/>
        <v>1836220</v>
      </c>
      <c r="L98" s="312">
        <f t="shared" si="67"/>
        <v>1381900</v>
      </c>
      <c r="M98" s="313">
        <f t="shared" si="67"/>
        <v>9026420</v>
      </c>
      <c r="N98" s="316">
        <f t="shared" si="67"/>
        <v>9434650</v>
      </c>
      <c r="O98" s="659" t="s">
        <v>124</v>
      </c>
      <c r="P98" s="660"/>
      <c r="Q98" s="660"/>
      <c r="R98" s="311">
        <f>SUM(R99,R105,R108,R113,R117,R118)</f>
        <v>49960</v>
      </c>
      <c r="S98" s="311">
        <f>SUM(S99,S105,S108,S113,S117,S118)</f>
        <v>301270</v>
      </c>
      <c r="T98" s="313">
        <f t="shared" ref="T98:T139" si="68">SUM(R98:S98)</f>
        <v>351230</v>
      </c>
      <c r="U98" s="314">
        <f t="shared" ref="U98:Z98" si="69">SUM(U99,U105,U108,U113,U117,U118)</f>
        <v>0</v>
      </c>
      <c r="V98" s="314">
        <f t="shared" si="69"/>
        <v>831780</v>
      </c>
      <c r="W98" s="314">
        <f t="shared" si="69"/>
        <v>2800790</v>
      </c>
      <c r="X98" s="314">
        <f t="shared" si="69"/>
        <v>2175730</v>
      </c>
      <c r="Y98" s="314">
        <f t="shared" si="69"/>
        <v>1836220</v>
      </c>
      <c r="Z98" s="314">
        <f t="shared" si="69"/>
        <v>1381900</v>
      </c>
      <c r="AA98" s="313">
        <f t="shared" ref="AA98:AA139" si="70">SUM(U98:Z98)</f>
        <v>9026420</v>
      </c>
      <c r="AB98" s="316">
        <f t="shared" ref="AB98:AB139" si="71">SUM(AA98,T98)</f>
        <v>9377650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57000</v>
      </c>
      <c r="AI98" s="313">
        <f t="shared" ref="AI98:AI139" si="72">SUM(AG98:AH98)</f>
        <v>57000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57000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34400</v>
      </c>
      <c r="E99" s="225">
        <f t="shared" si="67"/>
        <v>24320</v>
      </c>
      <c r="F99" s="422">
        <f t="shared" si="67"/>
        <v>58720</v>
      </c>
      <c r="G99" s="226">
        <f t="shared" si="67"/>
        <v>0</v>
      </c>
      <c r="H99" s="227">
        <f t="shared" si="67"/>
        <v>224010</v>
      </c>
      <c r="I99" s="227">
        <f t="shared" si="67"/>
        <v>362480</v>
      </c>
      <c r="J99" s="227">
        <f t="shared" si="67"/>
        <v>344390</v>
      </c>
      <c r="K99" s="227">
        <f t="shared" si="67"/>
        <v>832060</v>
      </c>
      <c r="L99" s="225">
        <f t="shared" si="67"/>
        <v>840010</v>
      </c>
      <c r="M99" s="422">
        <f t="shared" si="67"/>
        <v>2602950</v>
      </c>
      <c r="N99" s="318">
        <f t="shared" si="67"/>
        <v>2661670</v>
      </c>
      <c r="O99" s="757"/>
      <c r="P99" s="661" t="s">
        <v>125</v>
      </c>
      <c r="Q99" s="661"/>
      <c r="R99" s="224">
        <f>SUM(R100:R104)</f>
        <v>34400</v>
      </c>
      <c r="S99" s="225">
        <f>SUM(S100:S104)</f>
        <v>24320</v>
      </c>
      <c r="T99" s="422">
        <f t="shared" si="68"/>
        <v>58720</v>
      </c>
      <c r="U99" s="226">
        <f t="shared" ref="U99:Z99" si="76">SUM(U100:U104)</f>
        <v>0</v>
      </c>
      <c r="V99" s="227">
        <f t="shared" si="76"/>
        <v>224010</v>
      </c>
      <c r="W99" s="227">
        <f t="shared" si="76"/>
        <v>362480</v>
      </c>
      <c r="X99" s="227">
        <f t="shared" si="76"/>
        <v>344390</v>
      </c>
      <c r="Y99" s="227">
        <f t="shared" si="76"/>
        <v>832060</v>
      </c>
      <c r="Z99" s="225">
        <f t="shared" si="76"/>
        <v>840010</v>
      </c>
      <c r="AA99" s="422">
        <f t="shared" si="70"/>
        <v>2602950</v>
      </c>
      <c r="AB99" s="318">
        <f t="shared" si="71"/>
        <v>2661670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135540</v>
      </c>
      <c r="I100" s="156">
        <f t="shared" si="67"/>
        <v>74990</v>
      </c>
      <c r="J100" s="156">
        <f t="shared" si="67"/>
        <v>285800</v>
      </c>
      <c r="K100" s="156">
        <f t="shared" si="67"/>
        <v>725210</v>
      </c>
      <c r="L100" s="153">
        <f t="shared" si="67"/>
        <v>767970</v>
      </c>
      <c r="M100" s="423">
        <f t="shared" si="67"/>
        <v>1989510</v>
      </c>
      <c r="N100" s="319">
        <f t="shared" si="67"/>
        <v>1989510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135540</v>
      </c>
      <c r="W100" s="156">
        <f>VLOOKUP($AC100,原データ!$D$1:$R$2300,5,FALSE)</f>
        <v>74990</v>
      </c>
      <c r="X100" s="156">
        <f>VLOOKUP($AC100,原データ!$D$1:$R$2300,6,FALSE)</f>
        <v>285800</v>
      </c>
      <c r="Y100" s="156">
        <f>VLOOKUP($AC100,原データ!$D$1:$R$2300,7,FALSE)</f>
        <v>725210</v>
      </c>
      <c r="Z100" s="153">
        <f>VLOOKUP($AC100,原データ!$D$1:$R$2300,8,FALSE)</f>
        <v>767970</v>
      </c>
      <c r="AA100" s="423">
        <f t="shared" si="70"/>
        <v>1989510</v>
      </c>
      <c r="AB100" s="319">
        <f t="shared" si="71"/>
        <v>1989510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24040</v>
      </c>
      <c r="E102" s="153">
        <f t="shared" si="67"/>
        <v>0</v>
      </c>
      <c r="F102" s="423">
        <f t="shared" si="67"/>
        <v>24040</v>
      </c>
      <c r="G102" s="155">
        <f t="shared" si="67"/>
        <v>0</v>
      </c>
      <c r="H102" s="156">
        <f t="shared" si="67"/>
        <v>63880</v>
      </c>
      <c r="I102" s="156">
        <f t="shared" si="67"/>
        <v>224010</v>
      </c>
      <c r="J102" s="156">
        <f t="shared" si="67"/>
        <v>24960</v>
      </c>
      <c r="K102" s="156">
        <f t="shared" si="67"/>
        <v>61170</v>
      </c>
      <c r="L102" s="153">
        <f t="shared" si="67"/>
        <v>49060</v>
      </c>
      <c r="M102" s="423">
        <f t="shared" si="67"/>
        <v>423080</v>
      </c>
      <c r="N102" s="319">
        <f t="shared" si="67"/>
        <v>447120</v>
      </c>
      <c r="O102" s="757"/>
      <c r="P102" s="663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0</v>
      </c>
      <c r="T102" s="423">
        <f t="shared" si="68"/>
        <v>24040</v>
      </c>
      <c r="U102" s="155">
        <f>VLOOKUP($AC102,原データ!$D$1:$R$2300,3,FALSE)</f>
        <v>0</v>
      </c>
      <c r="V102" s="156">
        <f>VLOOKUP($AC102,原データ!$D$1:$R$2300,4,FALSE)</f>
        <v>63880</v>
      </c>
      <c r="W102" s="156">
        <f>VLOOKUP($AC102,原データ!$D$1:$R$2300,5,FALSE)</f>
        <v>224010</v>
      </c>
      <c r="X102" s="156">
        <f>VLOOKUP($AC102,原データ!$D$1:$R$2300,6,FALSE)</f>
        <v>24960</v>
      </c>
      <c r="Y102" s="156">
        <f>VLOOKUP($AC102,原データ!$D$1:$R$2300,7,FALSE)</f>
        <v>61170</v>
      </c>
      <c r="Z102" s="153">
        <f>VLOOKUP($AC102,原データ!$D$1:$R$2300,8,FALSE)</f>
        <v>49060</v>
      </c>
      <c r="AA102" s="423">
        <f t="shared" si="70"/>
        <v>423080</v>
      </c>
      <c r="AB102" s="319">
        <f t="shared" si="71"/>
        <v>447120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24320</v>
      </c>
      <c r="F103" s="423">
        <f t="shared" si="67"/>
        <v>24320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24320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68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24320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10360</v>
      </c>
      <c r="E104" s="161">
        <f t="shared" si="67"/>
        <v>0</v>
      </c>
      <c r="F104" s="424">
        <f t="shared" si="67"/>
        <v>10360</v>
      </c>
      <c r="G104" s="163">
        <f t="shared" si="67"/>
        <v>0</v>
      </c>
      <c r="H104" s="164">
        <f t="shared" si="67"/>
        <v>24590</v>
      </c>
      <c r="I104" s="164">
        <f t="shared" si="67"/>
        <v>63480</v>
      </c>
      <c r="J104" s="164">
        <f t="shared" si="67"/>
        <v>33630</v>
      </c>
      <c r="K104" s="164">
        <f t="shared" si="67"/>
        <v>45680</v>
      </c>
      <c r="L104" s="161">
        <f t="shared" si="67"/>
        <v>22980</v>
      </c>
      <c r="M104" s="424">
        <f t="shared" si="67"/>
        <v>190360</v>
      </c>
      <c r="N104" s="320">
        <f t="shared" si="67"/>
        <v>200720</v>
      </c>
      <c r="O104" s="757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68"/>
        <v>10360</v>
      </c>
      <c r="U104" s="163">
        <f>VLOOKUP($AC104,原データ!$D$1:$R$2300,3,FALSE)</f>
        <v>0</v>
      </c>
      <c r="V104" s="164">
        <f>VLOOKUP($AC104,原データ!$D$1:$R$2300,4,FALSE)</f>
        <v>24590</v>
      </c>
      <c r="W104" s="164">
        <f>VLOOKUP($AC104,原データ!$D$1:$R$2300,5,FALSE)</f>
        <v>63480</v>
      </c>
      <c r="X104" s="164">
        <f>VLOOKUP($AC104,原データ!$D$1:$R$2300,6,FALSE)</f>
        <v>33630</v>
      </c>
      <c r="Y104" s="164">
        <f>VLOOKUP($AC104,原データ!$D$1:$R$2300,7,FALSE)</f>
        <v>45680</v>
      </c>
      <c r="Z104" s="161">
        <f>VLOOKUP($AC104,原データ!$D$1:$R$2300,8,FALSE)</f>
        <v>22980</v>
      </c>
      <c r="AA104" s="424">
        <f t="shared" si="70"/>
        <v>190360</v>
      </c>
      <c r="AB104" s="320">
        <f t="shared" si="71"/>
        <v>200720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174180</v>
      </c>
      <c r="F105" s="422">
        <f t="shared" si="67"/>
        <v>174180</v>
      </c>
      <c r="G105" s="226">
        <f t="shared" si="67"/>
        <v>0</v>
      </c>
      <c r="H105" s="227">
        <f t="shared" si="67"/>
        <v>391160</v>
      </c>
      <c r="I105" s="227">
        <f t="shared" si="67"/>
        <v>1427510</v>
      </c>
      <c r="J105" s="227">
        <f t="shared" si="67"/>
        <v>1111070</v>
      </c>
      <c r="K105" s="227">
        <f t="shared" si="67"/>
        <v>413920</v>
      </c>
      <c r="L105" s="225">
        <f t="shared" si="67"/>
        <v>481570</v>
      </c>
      <c r="M105" s="422">
        <f t="shared" si="67"/>
        <v>3825230</v>
      </c>
      <c r="N105" s="318">
        <f t="shared" si="67"/>
        <v>3999410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174180</v>
      </c>
      <c r="T105" s="422">
        <f t="shared" si="68"/>
        <v>174180</v>
      </c>
      <c r="U105" s="226">
        <f t="shared" ref="U105:Z105" si="78">SUM(U106:U107)</f>
        <v>0</v>
      </c>
      <c r="V105" s="227">
        <f t="shared" si="78"/>
        <v>391160</v>
      </c>
      <c r="W105" s="227">
        <f t="shared" si="78"/>
        <v>1427510</v>
      </c>
      <c r="X105" s="227">
        <f t="shared" si="78"/>
        <v>1111070</v>
      </c>
      <c r="Y105" s="227">
        <f t="shared" si="78"/>
        <v>413920</v>
      </c>
      <c r="Z105" s="225">
        <f t="shared" si="78"/>
        <v>481570</v>
      </c>
      <c r="AA105" s="422">
        <f t="shared" si="70"/>
        <v>3825230</v>
      </c>
      <c r="AB105" s="318">
        <f t="shared" si="71"/>
        <v>3999410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238520</v>
      </c>
      <c r="I106" s="156">
        <f t="shared" si="67"/>
        <v>1154670</v>
      </c>
      <c r="J106" s="156">
        <f t="shared" si="67"/>
        <v>1074210</v>
      </c>
      <c r="K106" s="156">
        <f t="shared" si="67"/>
        <v>88390</v>
      </c>
      <c r="L106" s="153">
        <f t="shared" si="67"/>
        <v>481570</v>
      </c>
      <c r="M106" s="423">
        <f t="shared" si="67"/>
        <v>3037360</v>
      </c>
      <c r="N106" s="319">
        <f t="shared" si="67"/>
        <v>3037360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238520</v>
      </c>
      <c r="W106" s="156">
        <f>VLOOKUP($AC106,原データ!$D$1:$R$2300,5,FALSE)</f>
        <v>1154670</v>
      </c>
      <c r="X106" s="156">
        <f>VLOOKUP($AC106,原データ!$D$1:$R$2300,6,FALSE)</f>
        <v>1074210</v>
      </c>
      <c r="Y106" s="156">
        <f>VLOOKUP($AC106,原データ!$D$1:$R$2300,7,FALSE)</f>
        <v>88390</v>
      </c>
      <c r="Z106" s="153">
        <f>VLOOKUP($AC106,原データ!$D$1:$R$2300,8,FALSE)</f>
        <v>481570</v>
      </c>
      <c r="AA106" s="423">
        <f t="shared" si="70"/>
        <v>3037360</v>
      </c>
      <c r="AB106" s="319">
        <f t="shared" si="71"/>
        <v>3037360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174180</v>
      </c>
      <c r="F107" s="424">
        <f t="shared" si="67"/>
        <v>174180</v>
      </c>
      <c r="G107" s="163">
        <f t="shared" si="67"/>
        <v>0</v>
      </c>
      <c r="H107" s="164">
        <f t="shared" si="67"/>
        <v>152640</v>
      </c>
      <c r="I107" s="164">
        <f t="shared" si="67"/>
        <v>272840</v>
      </c>
      <c r="J107" s="164">
        <f t="shared" si="67"/>
        <v>36860</v>
      </c>
      <c r="K107" s="164">
        <f t="shared" si="67"/>
        <v>325530</v>
      </c>
      <c r="L107" s="161">
        <f t="shared" si="67"/>
        <v>0</v>
      </c>
      <c r="M107" s="424">
        <f t="shared" si="67"/>
        <v>787870</v>
      </c>
      <c r="N107" s="320">
        <f t="shared" si="67"/>
        <v>962050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174180</v>
      </c>
      <c r="T107" s="424">
        <f t="shared" si="68"/>
        <v>174180</v>
      </c>
      <c r="U107" s="163">
        <f>VLOOKUP($AC107,原データ!$D$1:$R$2300,3,FALSE)</f>
        <v>0</v>
      </c>
      <c r="V107" s="164">
        <f>VLOOKUP($AC107,原データ!$D$1:$R$2300,4,FALSE)</f>
        <v>152640</v>
      </c>
      <c r="W107" s="164">
        <f>VLOOKUP($AC107,原データ!$D$1:$R$2300,5,FALSE)</f>
        <v>272840</v>
      </c>
      <c r="X107" s="164">
        <f>VLOOKUP($AC107,原データ!$D$1:$R$2300,6,FALSE)</f>
        <v>36860</v>
      </c>
      <c r="Y107" s="164">
        <f>VLOOKUP($AC107,原データ!$D$1:$R$2300,7,FALSE)</f>
        <v>325530</v>
      </c>
      <c r="Z107" s="161">
        <f>VLOOKUP($AC107,原データ!$D$1:$R$2300,8,FALSE)</f>
        <v>0</v>
      </c>
      <c r="AA107" s="424">
        <f t="shared" si="70"/>
        <v>787870</v>
      </c>
      <c r="AB107" s="320">
        <f t="shared" si="71"/>
        <v>962050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59610</v>
      </c>
      <c r="F108" s="422">
        <f t="shared" si="67"/>
        <v>59610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175650</v>
      </c>
      <c r="K108" s="227">
        <f t="shared" si="67"/>
        <v>0</v>
      </c>
      <c r="L108" s="225">
        <f t="shared" si="67"/>
        <v>0</v>
      </c>
      <c r="M108" s="422">
        <f t="shared" si="67"/>
        <v>175650</v>
      </c>
      <c r="N108" s="318">
        <f t="shared" si="67"/>
        <v>235260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59610</v>
      </c>
      <c r="T108" s="422">
        <f t="shared" si="68"/>
        <v>59610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175650</v>
      </c>
      <c r="Y108" s="227">
        <f t="shared" si="80"/>
        <v>0</v>
      </c>
      <c r="Z108" s="225">
        <f t="shared" si="80"/>
        <v>0</v>
      </c>
      <c r="AA108" s="422">
        <f t="shared" si="70"/>
        <v>175650</v>
      </c>
      <c r="AB108" s="318">
        <f t="shared" si="71"/>
        <v>235260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59610</v>
      </c>
      <c r="F109" s="423">
        <f t="shared" si="67"/>
        <v>59610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175650</v>
      </c>
      <c r="K109" s="156">
        <f t="shared" si="67"/>
        <v>0</v>
      </c>
      <c r="L109" s="153">
        <f t="shared" si="67"/>
        <v>0</v>
      </c>
      <c r="M109" s="423">
        <f t="shared" si="67"/>
        <v>175650</v>
      </c>
      <c r="N109" s="319">
        <f t="shared" si="67"/>
        <v>235260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59610</v>
      </c>
      <c r="T109" s="423">
        <f t="shared" si="68"/>
        <v>59610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175650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175650</v>
      </c>
      <c r="AB109" s="319">
        <f t="shared" si="71"/>
        <v>235260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15560</v>
      </c>
      <c r="E113" s="225">
        <f t="shared" si="67"/>
        <v>100160</v>
      </c>
      <c r="F113" s="422">
        <f t="shared" si="67"/>
        <v>115720</v>
      </c>
      <c r="G113" s="226">
        <f t="shared" si="67"/>
        <v>0</v>
      </c>
      <c r="H113" s="227">
        <f t="shared" si="67"/>
        <v>16620</v>
      </c>
      <c r="I113" s="227">
        <f t="shared" si="67"/>
        <v>131320</v>
      </c>
      <c r="J113" s="227">
        <f t="shared" si="67"/>
        <v>78210</v>
      </c>
      <c r="K113" s="227">
        <f t="shared" si="67"/>
        <v>91110</v>
      </c>
      <c r="L113" s="225">
        <f t="shared" si="67"/>
        <v>60320</v>
      </c>
      <c r="M113" s="422">
        <f t="shared" si="67"/>
        <v>377580</v>
      </c>
      <c r="N113" s="318">
        <f t="shared" si="67"/>
        <v>493300</v>
      </c>
      <c r="O113" s="757"/>
      <c r="P113" s="661" t="s">
        <v>137</v>
      </c>
      <c r="Q113" s="661"/>
      <c r="R113" s="224">
        <f>SUM(R114:R116)</f>
        <v>15560</v>
      </c>
      <c r="S113" s="225">
        <f>SUM(S114:S116)</f>
        <v>43160</v>
      </c>
      <c r="T113" s="422">
        <f t="shared" si="68"/>
        <v>58720</v>
      </c>
      <c r="U113" s="226">
        <f t="shared" ref="U113:Z113" si="82">SUM(U114:U116)</f>
        <v>0</v>
      </c>
      <c r="V113" s="227">
        <f t="shared" si="82"/>
        <v>16620</v>
      </c>
      <c r="W113" s="227">
        <f t="shared" si="82"/>
        <v>131320</v>
      </c>
      <c r="X113" s="227">
        <f t="shared" si="82"/>
        <v>78210</v>
      </c>
      <c r="Y113" s="227">
        <f t="shared" si="82"/>
        <v>91110</v>
      </c>
      <c r="Z113" s="225">
        <f t="shared" si="82"/>
        <v>60320</v>
      </c>
      <c r="AA113" s="422">
        <f t="shared" si="70"/>
        <v>377580</v>
      </c>
      <c r="AB113" s="318">
        <f t="shared" si="71"/>
        <v>436300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57000</v>
      </c>
      <c r="AI113" s="422">
        <f t="shared" si="72"/>
        <v>57000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57000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15560</v>
      </c>
      <c r="E114" s="153">
        <f t="shared" si="67"/>
        <v>43160</v>
      </c>
      <c r="F114" s="423">
        <f t="shared" si="67"/>
        <v>58720</v>
      </c>
      <c r="G114" s="155">
        <f t="shared" si="67"/>
        <v>0</v>
      </c>
      <c r="H114" s="156">
        <f t="shared" si="67"/>
        <v>16620</v>
      </c>
      <c r="I114" s="156">
        <f t="shared" si="67"/>
        <v>131320</v>
      </c>
      <c r="J114" s="156">
        <f t="shared" si="67"/>
        <v>78210</v>
      </c>
      <c r="K114" s="156">
        <f t="shared" si="67"/>
        <v>91110</v>
      </c>
      <c r="L114" s="153">
        <f t="shared" si="67"/>
        <v>60320</v>
      </c>
      <c r="M114" s="423">
        <f t="shared" si="67"/>
        <v>377580</v>
      </c>
      <c r="N114" s="319">
        <f t="shared" si="67"/>
        <v>436300</v>
      </c>
      <c r="O114" s="757"/>
      <c r="P114" s="662"/>
      <c r="Q114" s="229" t="s">
        <v>138</v>
      </c>
      <c r="R114" s="152">
        <f>VLOOKUP($AC114,原データ!$D$1:$R$2300,10,FALSE)</f>
        <v>15560</v>
      </c>
      <c r="S114" s="153">
        <f>VLOOKUP($AC114,原データ!$D$1:$R$2300,11,FALSE)</f>
        <v>43160</v>
      </c>
      <c r="T114" s="423">
        <f t="shared" si="68"/>
        <v>58720</v>
      </c>
      <c r="U114" s="155">
        <f>VLOOKUP($AC114,原データ!$D$1:$R$2300,3,FALSE)</f>
        <v>0</v>
      </c>
      <c r="V114" s="156">
        <f>VLOOKUP($AC114,原データ!$D$1:$R$2300,4,FALSE)</f>
        <v>16620</v>
      </c>
      <c r="W114" s="156">
        <f>VLOOKUP($AC114,原データ!$D$1:$R$2300,5,FALSE)</f>
        <v>131320</v>
      </c>
      <c r="X114" s="156">
        <f>VLOOKUP($AC114,原データ!$D$1:$R$2300,6,FALSE)</f>
        <v>78210</v>
      </c>
      <c r="Y114" s="156">
        <f>VLOOKUP($AC114,原データ!$D$1:$R$2300,7,FALSE)</f>
        <v>91110</v>
      </c>
      <c r="Z114" s="153">
        <f>VLOOKUP($AC114,原データ!$D$1:$R$2300,8,FALSE)</f>
        <v>60320</v>
      </c>
      <c r="AA114" s="423">
        <f t="shared" si="70"/>
        <v>377580</v>
      </c>
      <c r="AB114" s="319">
        <f t="shared" si="71"/>
        <v>436300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57000</v>
      </c>
      <c r="F116" s="424">
        <f t="shared" si="67"/>
        <v>57000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57000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57000</v>
      </c>
      <c r="AI116" s="424">
        <f t="shared" si="72"/>
        <v>57000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57000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199990</v>
      </c>
      <c r="I117" s="171">
        <f t="shared" si="67"/>
        <v>879480</v>
      </c>
      <c r="J117" s="171">
        <f t="shared" si="67"/>
        <v>466410</v>
      </c>
      <c r="K117" s="171">
        <f t="shared" si="67"/>
        <v>499130</v>
      </c>
      <c r="L117" s="168">
        <f t="shared" si="67"/>
        <v>0</v>
      </c>
      <c r="M117" s="425">
        <f t="shared" si="67"/>
        <v>2045010</v>
      </c>
      <c r="N117" s="316">
        <f t="shared" si="67"/>
        <v>2045010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199990</v>
      </c>
      <c r="W117" s="171">
        <f>VLOOKUP($AC117,原データ!$D$1:$R$2300,5,FALSE)</f>
        <v>879480</v>
      </c>
      <c r="X117" s="171">
        <f>VLOOKUP($AC117,原データ!$D$1:$R$2300,6,FALSE)</f>
        <v>466410</v>
      </c>
      <c r="Y117" s="171">
        <f>VLOOKUP($AC117,原データ!$D$1:$R$2300,7,FALSE)</f>
        <v>499130</v>
      </c>
      <c r="Z117" s="168">
        <f>VLOOKUP($AC117,原データ!$D$1:$R$2300,8,FALSE)</f>
        <v>0</v>
      </c>
      <c r="AA117" s="425">
        <f t="shared" si="70"/>
        <v>2045010</v>
      </c>
      <c r="AB117" s="316">
        <f t="shared" si="71"/>
        <v>2045010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324360</v>
      </c>
      <c r="J134" s="315">
        <f t="shared" si="92"/>
        <v>0</v>
      </c>
      <c r="K134" s="315">
        <f t="shared" si="93"/>
        <v>952550</v>
      </c>
      <c r="L134" s="312">
        <f t="shared" si="94"/>
        <v>786620</v>
      </c>
      <c r="M134" s="313">
        <f t="shared" si="95"/>
        <v>2063530</v>
      </c>
      <c r="N134" s="316">
        <f t="shared" si="96"/>
        <v>2063530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324360</v>
      </c>
      <c r="X134" s="315">
        <f t="shared" si="101"/>
        <v>0</v>
      </c>
      <c r="Y134" s="315">
        <f t="shared" si="101"/>
        <v>952550</v>
      </c>
      <c r="Z134" s="312">
        <f t="shared" si="101"/>
        <v>786620</v>
      </c>
      <c r="AA134" s="313">
        <f t="shared" si="70"/>
        <v>2063530</v>
      </c>
      <c r="AB134" s="316">
        <f t="shared" si="71"/>
        <v>2063530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952550</v>
      </c>
      <c r="L135" s="168">
        <f t="shared" si="94"/>
        <v>0</v>
      </c>
      <c r="M135" s="425">
        <f t="shared" si="95"/>
        <v>952550</v>
      </c>
      <c r="N135" s="316">
        <f t="shared" si="96"/>
        <v>952550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952550</v>
      </c>
      <c r="Z135" s="168">
        <f>VLOOKUP($AC135,原データ!$D$1:$R$2300,8,FALSE)</f>
        <v>0</v>
      </c>
      <c r="AA135" s="425">
        <f t="shared" si="70"/>
        <v>952550</v>
      </c>
      <c r="AB135" s="316">
        <f t="shared" si="71"/>
        <v>952550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324360</v>
      </c>
      <c r="J136" s="171">
        <f t="shared" si="92"/>
        <v>0</v>
      </c>
      <c r="K136" s="171">
        <f t="shared" si="93"/>
        <v>0</v>
      </c>
      <c r="L136" s="168">
        <f t="shared" si="94"/>
        <v>786620</v>
      </c>
      <c r="M136" s="425">
        <f t="shared" si="95"/>
        <v>1110980</v>
      </c>
      <c r="N136" s="316">
        <f t="shared" si="96"/>
        <v>1110980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324360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786620</v>
      </c>
      <c r="AA136" s="425">
        <f t="shared" si="70"/>
        <v>1110980</v>
      </c>
      <c r="AB136" s="316">
        <f t="shared" si="71"/>
        <v>1110980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49960</v>
      </c>
      <c r="E139" s="416">
        <f t="shared" si="87"/>
        <v>358270</v>
      </c>
      <c r="F139" s="417">
        <f t="shared" si="89"/>
        <v>408230</v>
      </c>
      <c r="G139" s="418">
        <f>U139+AJ139</f>
        <v>0</v>
      </c>
      <c r="H139" s="419">
        <f t="shared" si="90"/>
        <v>831780</v>
      </c>
      <c r="I139" s="419">
        <f t="shared" si="91"/>
        <v>3125150</v>
      </c>
      <c r="J139" s="419">
        <f t="shared" si="92"/>
        <v>2175730</v>
      </c>
      <c r="K139" s="419">
        <f t="shared" si="93"/>
        <v>2788770</v>
      </c>
      <c r="L139" s="416">
        <f t="shared" si="94"/>
        <v>2168520</v>
      </c>
      <c r="M139" s="417">
        <f t="shared" si="95"/>
        <v>11089950</v>
      </c>
      <c r="N139" s="420">
        <f t="shared" si="96"/>
        <v>11498180</v>
      </c>
      <c r="O139" s="684" t="s">
        <v>148</v>
      </c>
      <c r="P139" s="685"/>
      <c r="Q139" s="685"/>
      <c r="R139" s="415">
        <f>SUM(R98,R120,R134,R119)</f>
        <v>49960</v>
      </c>
      <c r="S139" s="415">
        <f>SUM(S98,S120,S134,S119)</f>
        <v>301270</v>
      </c>
      <c r="T139" s="417">
        <f t="shared" si="68"/>
        <v>351230</v>
      </c>
      <c r="U139" s="418">
        <f t="shared" ref="U139:Z139" si="103">SUM(U98,U120,U134,U119)</f>
        <v>0</v>
      </c>
      <c r="V139" s="418">
        <f t="shared" si="103"/>
        <v>831780</v>
      </c>
      <c r="W139" s="418">
        <f t="shared" si="103"/>
        <v>3125150</v>
      </c>
      <c r="X139" s="418">
        <f t="shared" si="103"/>
        <v>2175730</v>
      </c>
      <c r="Y139" s="418">
        <f t="shared" si="103"/>
        <v>2788770</v>
      </c>
      <c r="Z139" s="418">
        <f t="shared" si="103"/>
        <v>2168520</v>
      </c>
      <c r="AA139" s="417">
        <f t="shared" si="70"/>
        <v>11089950</v>
      </c>
      <c r="AB139" s="420">
        <f t="shared" si="71"/>
        <v>11441180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57000</v>
      </c>
      <c r="AI139" s="417">
        <f t="shared" si="72"/>
        <v>57000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57000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34972</v>
      </c>
      <c r="E141" s="312">
        <f t="shared" si="105"/>
        <v>250789</v>
      </c>
      <c r="F141" s="313">
        <f t="shared" si="105"/>
        <v>285761</v>
      </c>
      <c r="G141" s="314">
        <f t="shared" si="105"/>
        <v>0</v>
      </c>
      <c r="H141" s="315">
        <f t="shared" si="105"/>
        <v>582246</v>
      </c>
      <c r="I141" s="315">
        <f t="shared" si="105"/>
        <v>1960553</v>
      </c>
      <c r="J141" s="315">
        <f t="shared" si="105"/>
        <v>1523011</v>
      </c>
      <c r="K141" s="315">
        <f t="shared" si="105"/>
        <v>1285354</v>
      </c>
      <c r="L141" s="312">
        <f t="shared" si="105"/>
        <v>967330</v>
      </c>
      <c r="M141" s="313">
        <f t="shared" si="105"/>
        <v>6318494</v>
      </c>
      <c r="N141" s="316">
        <f t="shared" si="105"/>
        <v>6604255</v>
      </c>
      <c r="O141" s="659" t="s">
        <v>124</v>
      </c>
      <c r="P141" s="660"/>
      <c r="Q141" s="660"/>
      <c r="R141" s="311">
        <f>SUM(R142,R148,R151,R156,R160,R161)</f>
        <v>34972</v>
      </c>
      <c r="S141" s="311">
        <f>SUM(S142,S148,S151,S156,S160,S161)</f>
        <v>210889</v>
      </c>
      <c r="T141" s="313">
        <f t="shared" ref="T141:T182" si="106">SUM(R141:S141)</f>
        <v>245861</v>
      </c>
      <c r="U141" s="314">
        <f t="shared" ref="U141:Z141" si="107">SUM(U142,U148,U151,U156,U160,U161)</f>
        <v>0</v>
      </c>
      <c r="V141" s="314">
        <f t="shared" si="107"/>
        <v>582246</v>
      </c>
      <c r="W141" s="314">
        <f t="shared" si="107"/>
        <v>1960553</v>
      </c>
      <c r="X141" s="314">
        <f t="shared" si="107"/>
        <v>1523011</v>
      </c>
      <c r="Y141" s="314">
        <f t="shared" si="107"/>
        <v>1285354</v>
      </c>
      <c r="Z141" s="314">
        <f t="shared" si="107"/>
        <v>967330</v>
      </c>
      <c r="AA141" s="313">
        <f t="shared" ref="AA141:AA182" si="108">SUM(U141:Z141)</f>
        <v>6318494</v>
      </c>
      <c r="AB141" s="316">
        <f t="shared" ref="AB141:AB182" si="109">SUM(AA141,T141)</f>
        <v>6564355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39900</v>
      </c>
      <c r="AI141" s="313">
        <f>SUM(AG141:AH141)</f>
        <v>39900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39900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24080</v>
      </c>
      <c r="E142" s="225">
        <f t="shared" si="105"/>
        <v>17024</v>
      </c>
      <c r="F142" s="422">
        <f t="shared" si="105"/>
        <v>41104</v>
      </c>
      <c r="G142" s="226">
        <f t="shared" si="105"/>
        <v>0</v>
      </c>
      <c r="H142" s="227">
        <f t="shared" si="105"/>
        <v>156807</v>
      </c>
      <c r="I142" s="227">
        <f t="shared" si="105"/>
        <v>253736</v>
      </c>
      <c r="J142" s="227">
        <f t="shared" si="105"/>
        <v>241073</v>
      </c>
      <c r="K142" s="227">
        <f t="shared" si="105"/>
        <v>582442</v>
      </c>
      <c r="L142" s="225">
        <f t="shared" si="105"/>
        <v>588007</v>
      </c>
      <c r="M142" s="422">
        <f t="shared" si="105"/>
        <v>1822065</v>
      </c>
      <c r="N142" s="318">
        <f t="shared" si="105"/>
        <v>1863169</v>
      </c>
      <c r="O142" s="757"/>
      <c r="P142" s="661" t="s">
        <v>125</v>
      </c>
      <c r="Q142" s="661"/>
      <c r="R142" s="224">
        <f>SUM(R143:R147)</f>
        <v>24080</v>
      </c>
      <c r="S142" s="225">
        <f>SUM(S143:S147)</f>
        <v>17024</v>
      </c>
      <c r="T142" s="422">
        <f t="shared" si="106"/>
        <v>41104</v>
      </c>
      <c r="U142" s="226">
        <f t="shared" ref="U142:Z142" si="113">SUM(U143:U147)</f>
        <v>0</v>
      </c>
      <c r="V142" s="227">
        <f t="shared" si="113"/>
        <v>156807</v>
      </c>
      <c r="W142" s="227">
        <f t="shared" si="113"/>
        <v>253736</v>
      </c>
      <c r="X142" s="227">
        <f t="shared" si="113"/>
        <v>241073</v>
      </c>
      <c r="Y142" s="227">
        <f t="shared" si="113"/>
        <v>582442</v>
      </c>
      <c r="Z142" s="225">
        <f t="shared" si="113"/>
        <v>588007</v>
      </c>
      <c r="AA142" s="422">
        <f t="shared" si="108"/>
        <v>1822065</v>
      </c>
      <c r="AB142" s="318">
        <f t="shared" si="109"/>
        <v>1863169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94878</v>
      </c>
      <c r="I143" s="156">
        <f t="shared" si="105"/>
        <v>52493</v>
      </c>
      <c r="J143" s="156">
        <f t="shared" si="105"/>
        <v>200060</v>
      </c>
      <c r="K143" s="156">
        <f t="shared" si="105"/>
        <v>507647</v>
      </c>
      <c r="L143" s="153">
        <f t="shared" si="105"/>
        <v>537579</v>
      </c>
      <c r="M143" s="423">
        <f t="shared" si="105"/>
        <v>1392657</v>
      </c>
      <c r="N143" s="319">
        <f t="shared" si="105"/>
        <v>1392657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94878</v>
      </c>
      <c r="W143" s="156">
        <f>VLOOKUP($AC143,原データ!$D$1:$R$2300,5,FALSE)</f>
        <v>52493</v>
      </c>
      <c r="X143" s="156">
        <f>VLOOKUP($AC143,原データ!$D$1:$R$2300,6,FALSE)</f>
        <v>200060</v>
      </c>
      <c r="Y143" s="156">
        <f>VLOOKUP($AC143,原データ!$D$1:$R$2300,7,FALSE)</f>
        <v>507647</v>
      </c>
      <c r="Z143" s="153">
        <f>VLOOKUP($AC143,原データ!$D$1:$R$2300,8,FALSE)</f>
        <v>537579</v>
      </c>
      <c r="AA143" s="423">
        <f t="shared" si="108"/>
        <v>1392657</v>
      </c>
      <c r="AB143" s="319">
        <f t="shared" si="109"/>
        <v>1392657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16828</v>
      </c>
      <c r="E145" s="153">
        <f t="shared" si="105"/>
        <v>0</v>
      </c>
      <c r="F145" s="423">
        <f t="shared" si="105"/>
        <v>16828</v>
      </c>
      <c r="G145" s="155">
        <f t="shared" si="105"/>
        <v>0</v>
      </c>
      <c r="H145" s="156">
        <f t="shared" si="105"/>
        <v>44716</v>
      </c>
      <c r="I145" s="156">
        <f t="shared" si="105"/>
        <v>156807</v>
      </c>
      <c r="J145" s="156">
        <f t="shared" si="105"/>
        <v>17472</v>
      </c>
      <c r="K145" s="156">
        <f t="shared" si="105"/>
        <v>42819</v>
      </c>
      <c r="L145" s="153">
        <f t="shared" si="105"/>
        <v>34342</v>
      </c>
      <c r="M145" s="423">
        <f t="shared" si="105"/>
        <v>296156</v>
      </c>
      <c r="N145" s="319">
        <f t="shared" si="105"/>
        <v>312984</v>
      </c>
      <c r="O145" s="757"/>
      <c r="P145" s="663"/>
      <c r="Q145" s="229" t="s">
        <v>128</v>
      </c>
      <c r="R145" s="152">
        <f>VLOOKUP($AC145,原データ!$D$1:$R$2300,10,FALSE)</f>
        <v>16828</v>
      </c>
      <c r="S145" s="153">
        <f>VLOOKUP($AC145,原データ!$D$1:$R$2300,11,FALSE)</f>
        <v>0</v>
      </c>
      <c r="T145" s="423">
        <f t="shared" si="106"/>
        <v>16828</v>
      </c>
      <c r="U145" s="155">
        <f>VLOOKUP($AC145,原データ!$D$1:$R$2300,3,FALSE)</f>
        <v>0</v>
      </c>
      <c r="V145" s="156">
        <f>VLOOKUP($AC145,原データ!$D$1:$R$2300,4,FALSE)</f>
        <v>44716</v>
      </c>
      <c r="W145" s="156">
        <f>VLOOKUP($AC145,原データ!$D$1:$R$2300,5,FALSE)</f>
        <v>156807</v>
      </c>
      <c r="X145" s="156">
        <f>VLOOKUP($AC145,原データ!$D$1:$R$2300,6,FALSE)</f>
        <v>17472</v>
      </c>
      <c r="Y145" s="156">
        <f>VLOOKUP($AC145,原データ!$D$1:$R$2300,7,FALSE)</f>
        <v>42819</v>
      </c>
      <c r="Z145" s="153">
        <f>VLOOKUP($AC145,原データ!$D$1:$R$2300,8,FALSE)</f>
        <v>34342</v>
      </c>
      <c r="AA145" s="423">
        <f t="shared" si="108"/>
        <v>296156</v>
      </c>
      <c r="AB145" s="319">
        <f t="shared" si="109"/>
        <v>312984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17024</v>
      </c>
      <c r="F146" s="423">
        <f t="shared" si="105"/>
        <v>17024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17024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17024</v>
      </c>
      <c r="T146" s="423">
        <f t="shared" si="106"/>
        <v>17024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17024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7252</v>
      </c>
      <c r="E147" s="161">
        <f t="shared" si="105"/>
        <v>0</v>
      </c>
      <c r="F147" s="424">
        <f t="shared" si="105"/>
        <v>7252</v>
      </c>
      <c r="G147" s="163">
        <f t="shared" si="105"/>
        <v>0</v>
      </c>
      <c r="H147" s="164">
        <f t="shared" si="105"/>
        <v>17213</v>
      </c>
      <c r="I147" s="164">
        <f t="shared" si="105"/>
        <v>44436</v>
      </c>
      <c r="J147" s="164">
        <f t="shared" si="105"/>
        <v>23541</v>
      </c>
      <c r="K147" s="164">
        <f t="shared" si="105"/>
        <v>31976</v>
      </c>
      <c r="L147" s="161">
        <f t="shared" si="105"/>
        <v>16086</v>
      </c>
      <c r="M147" s="424">
        <f t="shared" si="105"/>
        <v>133252</v>
      </c>
      <c r="N147" s="320">
        <f t="shared" si="105"/>
        <v>140504</v>
      </c>
      <c r="O147" s="757"/>
      <c r="P147" s="663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06"/>
        <v>7252</v>
      </c>
      <c r="U147" s="163">
        <f>VLOOKUP($AC147,原データ!$D$1:$R$2300,3,FALSE)</f>
        <v>0</v>
      </c>
      <c r="V147" s="164">
        <f>VLOOKUP($AC147,原データ!$D$1:$R$2300,4,FALSE)</f>
        <v>17213</v>
      </c>
      <c r="W147" s="164">
        <f>VLOOKUP($AC147,原データ!$D$1:$R$2300,5,FALSE)</f>
        <v>44436</v>
      </c>
      <c r="X147" s="164">
        <f>VLOOKUP($AC147,原データ!$D$1:$R$2300,6,FALSE)</f>
        <v>23541</v>
      </c>
      <c r="Y147" s="164">
        <f>VLOOKUP($AC147,原データ!$D$1:$R$2300,7,FALSE)</f>
        <v>31976</v>
      </c>
      <c r="Z147" s="161">
        <f>VLOOKUP($AC147,原データ!$D$1:$R$2300,8,FALSE)</f>
        <v>16086</v>
      </c>
      <c r="AA147" s="424">
        <f t="shared" si="108"/>
        <v>133252</v>
      </c>
      <c r="AB147" s="320">
        <f t="shared" si="109"/>
        <v>140504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121926</v>
      </c>
      <c r="F148" s="422">
        <f t="shared" si="105"/>
        <v>121926</v>
      </c>
      <c r="G148" s="226">
        <f t="shared" si="105"/>
        <v>0</v>
      </c>
      <c r="H148" s="227">
        <f t="shared" si="105"/>
        <v>273812</v>
      </c>
      <c r="I148" s="227">
        <f t="shared" si="105"/>
        <v>999257</v>
      </c>
      <c r="J148" s="227">
        <f t="shared" si="105"/>
        <v>777749</v>
      </c>
      <c r="K148" s="227">
        <f t="shared" si="105"/>
        <v>289744</v>
      </c>
      <c r="L148" s="225">
        <f t="shared" si="105"/>
        <v>337099</v>
      </c>
      <c r="M148" s="422">
        <f t="shared" si="105"/>
        <v>2677661</v>
      </c>
      <c r="N148" s="318">
        <f t="shared" si="105"/>
        <v>2799587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121926</v>
      </c>
      <c r="T148" s="422">
        <f t="shared" si="106"/>
        <v>121926</v>
      </c>
      <c r="U148" s="226">
        <f t="shared" ref="U148:Z148" si="116">SUM(U149:U150)</f>
        <v>0</v>
      </c>
      <c r="V148" s="227">
        <f t="shared" si="116"/>
        <v>273812</v>
      </c>
      <c r="W148" s="227">
        <f t="shared" si="116"/>
        <v>999257</v>
      </c>
      <c r="X148" s="227">
        <f t="shared" si="116"/>
        <v>777749</v>
      </c>
      <c r="Y148" s="227">
        <f t="shared" si="116"/>
        <v>289744</v>
      </c>
      <c r="Z148" s="225">
        <f t="shared" si="116"/>
        <v>337099</v>
      </c>
      <c r="AA148" s="422">
        <f t="shared" si="108"/>
        <v>2677661</v>
      </c>
      <c r="AB148" s="318">
        <f t="shared" si="109"/>
        <v>2799587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166964</v>
      </c>
      <c r="I149" s="156">
        <f t="shared" si="105"/>
        <v>808269</v>
      </c>
      <c r="J149" s="156">
        <f t="shared" si="105"/>
        <v>751947</v>
      </c>
      <c r="K149" s="156">
        <f t="shared" si="105"/>
        <v>61873</v>
      </c>
      <c r="L149" s="153">
        <f t="shared" si="105"/>
        <v>337099</v>
      </c>
      <c r="M149" s="423">
        <f t="shared" si="105"/>
        <v>2126152</v>
      </c>
      <c r="N149" s="319">
        <f t="shared" si="105"/>
        <v>2126152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166964</v>
      </c>
      <c r="W149" s="156">
        <f>VLOOKUP($AC149,原データ!$D$1:$R$2300,5,FALSE)</f>
        <v>808269</v>
      </c>
      <c r="X149" s="156">
        <f>VLOOKUP($AC149,原データ!$D$1:$R$2300,6,FALSE)</f>
        <v>751947</v>
      </c>
      <c r="Y149" s="156">
        <f>VLOOKUP($AC149,原データ!$D$1:$R$2300,7,FALSE)</f>
        <v>61873</v>
      </c>
      <c r="Z149" s="153">
        <f>VLOOKUP($AC149,原データ!$D$1:$R$2300,8,FALSE)</f>
        <v>337099</v>
      </c>
      <c r="AA149" s="423">
        <f t="shared" si="108"/>
        <v>2126152</v>
      </c>
      <c r="AB149" s="319">
        <f t="shared" si="109"/>
        <v>2126152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121926</v>
      </c>
      <c r="F150" s="424">
        <f t="shared" si="105"/>
        <v>121926</v>
      </c>
      <c r="G150" s="163">
        <f t="shared" si="105"/>
        <v>0</v>
      </c>
      <c r="H150" s="164">
        <f t="shared" si="105"/>
        <v>106848</v>
      </c>
      <c r="I150" s="164">
        <f t="shared" si="105"/>
        <v>190988</v>
      </c>
      <c r="J150" s="164">
        <f t="shared" si="105"/>
        <v>25802</v>
      </c>
      <c r="K150" s="164">
        <f t="shared" si="105"/>
        <v>227871</v>
      </c>
      <c r="L150" s="161">
        <f t="shared" si="105"/>
        <v>0</v>
      </c>
      <c r="M150" s="424">
        <f t="shared" si="105"/>
        <v>551509</v>
      </c>
      <c r="N150" s="320">
        <f t="shared" si="105"/>
        <v>673435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121926</v>
      </c>
      <c r="T150" s="424">
        <f t="shared" si="106"/>
        <v>121926</v>
      </c>
      <c r="U150" s="163">
        <f>VLOOKUP($AC150,原データ!$D$1:$R$2300,3,FALSE)</f>
        <v>0</v>
      </c>
      <c r="V150" s="164">
        <f>VLOOKUP($AC150,原データ!$D$1:$R$2300,4,FALSE)</f>
        <v>106848</v>
      </c>
      <c r="W150" s="164">
        <f>VLOOKUP($AC150,原データ!$D$1:$R$2300,5,FALSE)</f>
        <v>190988</v>
      </c>
      <c r="X150" s="164">
        <f>VLOOKUP($AC150,原データ!$D$1:$R$2300,6,FALSE)</f>
        <v>25802</v>
      </c>
      <c r="Y150" s="164">
        <f>VLOOKUP($AC150,原データ!$D$1:$R$2300,7,FALSE)</f>
        <v>227871</v>
      </c>
      <c r="Z150" s="161">
        <f>VLOOKUP($AC150,原データ!$D$1:$R$2300,8,FALSE)</f>
        <v>0</v>
      </c>
      <c r="AA150" s="424">
        <f t="shared" si="108"/>
        <v>551509</v>
      </c>
      <c r="AB150" s="320">
        <f t="shared" si="109"/>
        <v>673435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41727</v>
      </c>
      <c r="F151" s="422">
        <f t="shared" si="105"/>
        <v>41727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122955</v>
      </c>
      <c r="K151" s="227">
        <f t="shared" si="105"/>
        <v>0</v>
      </c>
      <c r="L151" s="225">
        <f t="shared" si="105"/>
        <v>0</v>
      </c>
      <c r="M151" s="422">
        <f t="shared" si="105"/>
        <v>122955</v>
      </c>
      <c r="N151" s="318">
        <f t="shared" si="105"/>
        <v>164682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41727</v>
      </c>
      <c r="T151" s="422">
        <f t="shared" si="106"/>
        <v>41727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122955</v>
      </c>
      <c r="Y151" s="227">
        <f t="shared" si="118"/>
        <v>0</v>
      </c>
      <c r="Z151" s="225">
        <f t="shared" si="118"/>
        <v>0</v>
      </c>
      <c r="AA151" s="422">
        <f t="shared" si="108"/>
        <v>122955</v>
      </c>
      <c r="AB151" s="318">
        <f t="shared" si="109"/>
        <v>164682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41727</v>
      </c>
      <c r="F152" s="423">
        <f t="shared" si="105"/>
        <v>41727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122955</v>
      </c>
      <c r="K152" s="156">
        <f t="shared" si="105"/>
        <v>0</v>
      </c>
      <c r="L152" s="153">
        <f t="shared" si="105"/>
        <v>0</v>
      </c>
      <c r="M152" s="423">
        <f t="shared" si="105"/>
        <v>122955</v>
      </c>
      <c r="N152" s="319">
        <f t="shared" si="105"/>
        <v>164682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41727</v>
      </c>
      <c r="T152" s="423">
        <f t="shared" si="106"/>
        <v>41727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122955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122955</v>
      </c>
      <c r="AB152" s="319">
        <f t="shared" si="109"/>
        <v>164682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10892</v>
      </c>
      <c r="E156" s="225">
        <f t="shared" si="105"/>
        <v>70112</v>
      </c>
      <c r="F156" s="422">
        <f t="shared" si="105"/>
        <v>81004</v>
      </c>
      <c r="G156" s="226">
        <f t="shared" si="105"/>
        <v>0</v>
      </c>
      <c r="H156" s="227">
        <f t="shared" si="105"/>
        <v>11634</v>
      </c>
      <c r="I156" s="227">
        <f t="shared" si="105"/>
        <v>91924</v>
      </c>
      <c r="J156" s="227">
        <f t="shared" si="105"/>
        <v>54747</v>
      </c>
      <c r="K156" s="227">
        <f t="shared" si="105"/>
        <v>63777</v>
      </c>
      <c r="L156" s="225">
        <f t="shared" si="105"/>
        <v>42224</v>
      </c>
      <c r="M156" s="422">
        <f t="shared" si="105"/>
        <v>264306</v>
      </c>
      <c r="N156" s="318">
        <f t="shared" si="105"/>
        <v>345310</v>
      </c>
      <c r="O156" s="757"/>
      <c r="P156" s="661" t="s">
        <v>137</v>
      </c>
      <c r="Q156" s="661"/>
      <c r="R156" s="224">
        <f>SUM(R157:R159)</f>
        <v>10892</v>
      </c>
      <c r="S156" s="225">
        <f>SUM(S157:S159)</f>
        <v>30212</v>
      </c>
      <c r="T156" s="422">
        <f t="shared" si="106"/>
        <v>41104</v>
      </c>
      <c r="U156" s="226">
        <f t="shared" ref="U156:Z156" si="120">SUM(U157:U159)</f>
        <v>0</v>
      </c>
      <c r="V156" s="227">
        <f t="shared" si="120"/>
        <v>11634</v>
      </c>
      <c r="W156" s="227">
        <f t="shared" si="120"/>
        <v>91924</v>
      </c>
      <c r="X156" s="227">
        <f t="shared" si="120"/>
        <v>54747</v>
      </c>
      <c r="Y156" s="227">
        <f t="shared" si="120"/>
        <v>63777</v>
      </c>
      <c r="Z156" s="225">
        <f t="shared" si="120"/>
        <v>42224</v>
      </c>
      <c r="AA156" s="422">
        <f t="shared" si="108"/>
        <v>264306</v>
      </c>
      <c r="AB156" s="318">
        <f t="shared" si="109"/>
        <v>305410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39900</v>
      </c>
      <c r="AI156" s="422">
        <f t="shared" si="114"/>
        <v>39900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39900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10892</v>
      </c>
      <c r="E157" s="153">
        <f t="shared" si="105"/>
        <v>30212</v>
      </c>
      <c r="F157" s="423">
        <f t="shared" si="105"/>
        <v>41104</v>
      </c>
      <c r="G157" s="155">
        <f t="shared" si="105"/>
        <v>0</v>
      </c>
      <c r="H157" s="156">
        <f t="shared" si="105"/>
        <v>11634</v>
      </c>
      <c r="I157" s="156">
        <f t="shared" si="105"/>
        <v>91924</v>
      </c>
      <c r="J157" s="156">
        <f t="shared" si="105"/>
        <v>54747</v>
      </c>
      <c r="K157" s="156">
        <f t="shared" si="105"/>
        <v>63777</v>
      </c>
      <c r="L157" s="153">
        <f t="shared" si="105"/>
        <v>42224</v>
      </c>
      <c r="M157" s="423">
        <f t="shared" si="105"/>
        <v>264306</v>
      </c>
      <c r="N157" s="319">
        <f t="shared" si="105"/>
        <v>305410</v>
      </c>
      <c r="O157" s="757"/>
      <c r="P157" s="662"/>
      <c r="Q157" s="229" t="s">
        <v>138</v>
      </c>
      <c r="R157" s="152">
        <f>VLOOKUP($AC157,原データ!$D$1:$R$2300,10,FALSE)</f>
        <v>10892</v>
      </c>
      <c r="S157" s="153">
        <f>VLOOKUP($AC157,原データ!$D$1:$R$2300,11,FALSE)</f>
        <v>30212</v>
      </c>
      <c r="T157" s="423">
        <f t="shared" si="106"/>
        <v>41104</v>
      </c>
      <c r="U157" s="155">
        <f>VLOOKUP($AC157,原データ!$D$1:$R$2300,3,FALSE)</f>
        <v>0</v>
      </c>
      <c r="V157" s="156">
        <f>VLOOKUP($AC157,原データ!$D$1:$R$2300,4,FALSE)</f>
        <v>11634</v>
      </c>
      <c r="W157" s="156">
        <f>VLOOKUP($AC157,原データ!$D$1:$R$2300,5,FALSE)</f>
        <v>91924</v>
      </c>
      <c r="X157" s="156">
        <f>VLOOKUP($AC157,原データ!$D$1:$R$2300,6,FALSE)</f>
        <v>54747</v>
      </c>
      <c r="Y157" s="156">
        <f>VLOOKUP($AC157,原データ!$D$1:$R$2300,7,FALSE)</f>
        <v>63777</v>
      </c>
      <c r="Z157" s="153">
        <f>VLOOKUP($AC157,原データ!$D$1:$R$2300,8,FALSE)</f>
        <v>42224</v>
      </c>
      <c r="AA157" s="423">
        <f t="shared" si="108"/>
        <v>264306</v>
      </c>
      <c r="AB157" s="319">
        <f t="shared" si="109"/>
        <v>305410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39900</v>
      </c>
      <c r="F159" s="424">
        <f t="shared" si="105"/>
        <v>39900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39900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39900</v>
      </c>
      <c r="AI159" s="424">
        <f t="shared" si="114"/>
        <v>39900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39900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139993</v>
      </c>
      <c r="I160" s="171">
        <f t="shared" si="105"/>
        <v>615636</v>
      </c>
      <c r="J160" s="171">
        <f t="shared" si="105"/>
        <v>326487</v>
      </c>
      <c r="K160" s="171">
        <f t="shared" si="105"/>
        <v>349391</v>
      </c>
      <c r="L160" s="168">
        <f t="shared" si="105"/>
        <v>0</v>
      </c>
      <c r="M160" s="425">
        <f t="shared" si="105"/>
        <v>1431507</v>
      </c>
      <c r="N160" s="316">
        <f t="shared" si="105"/>
        <v>1431507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139993</v>
      </c>
      <c r="W160" s="171">
        <f>VLOOKUP($AC160,原データ!$D$1:$R$2300,5,FALSE)</f>
        <v>615636</v>
      </c>
      <c r="X160" s="171">
        <f>VLOOKUP($AC160,原データ!$D$1:$R$2300,6,FALSE)</f>
        <v>326487</v>
      </c>
      <c r="Y160" s="171">
        <f>VLOOKUP($AC160,原データ!$D$1:$R$2300,7,FALSE)</f>
        <v>349391</v>
      </c>
      <c r="Z160" s="168">
        <f>VLOOKUP($AC160,原データ!$D$1:$R$2300,8,FALSE)</f>
        <v>0</v>
      </c>
      <c r="AA160" s="425">
        <f t="shared" si="108"/>
        <v>1431507</v>
      </c>
      <c r="AB160" s="316">
        <f t="shared" si="109"/>
        <v>1431507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227052</v>
      </c>
      <c r="J177" s="315">
        <f t="shared" si="131"/>
        <v>0</v>
      </c>
      <c r="K177" s="315">
        <f t="shared" si="132"/>
        <v>666785</v>
      </c>
      <c r="L177" s="312">
        <f t="shared" si="125"/>
        <v>550634</v>
      </c>
      <c r="M177" s="313">
        <f t="shared" si="133"/>
        <v>1444471</v>
      </c>
      <c r="N177" s="316">
        <f t="shared" si="134"/>
        <v>1444471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227052</v>
      </c>
      <c r="X177" s="315">
        <f t="shared" si="139"/>
        <v>0</v>
      </c>
      <c r="Y177" s="315">
        <f t="shared" si="139"/>
        <v>666785</v>
      </c>
      <c r="Z177" s="312">
        <f t="shared" si="139"/>
        <v>550634</v>
      </c>
      <c r="AA177" s="313">
        <f t="shared" si="108"/>
        <v>1444471</v>
      </c>
      <c r="AB177" s="316">
        <f t="shared" si="109"/>
        <v>1444471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666785</v>
      </c>
      <c r="L178" s="168">
        <f t="shared" si="125"/>
        <v>0</v>
      </c>
      <c r="M178" s="425">
        <f t="shared" si="133"/>
        <v>666785</v>
      </c>
      <c r="N178" s="316">
        <f t="shared" si="134"/>
        <v>666785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666785</v>
      </c>
      <c r="Z178" s="168">
        <f>VLOOKUP($AC178,原データ!$D$1:$R$2300,8,FALSE)</f>
        <v>0</v>
      </c>
      <c r="AA178" s="425">
        <f t="shared" si="108"/>
        <v>666785</v>
      </c>
      <c r="AB178" s="316">
        <f t="shared" si="109"/>
        <v>666785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227052</v>
      </c>
      <c r="J179" s="171">
        <f t="shared" si="131"/>
        <v>0</v>
      </c>
      <c r="K179" s="171">
        <f t="shared" si="132"/>
        <v>0</v>
      </c>
      <c r="L179" s="168">
        <f t="shared" si="125"/>
        <v>550634</v>
      </c>
      <c r="M179" s="425">
        <f t="shared" si="133"/>
        <v>777686</v>
      </c>
      <c r="N179" s="316">
        <f t="shared" si="134"/>
        <v>777686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227052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550634</v>
      </c>
      <c r="AA179" s="425">
        <f t="shared" si="108"/>
        <v>777686</v>
      </c>
      <c r="AB179" s="316">
        <f t="shared" si="109"/>
        <v>777686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34972</v>
      </c>
      <c r="E182" s="416">
        <f t="shared" si="127"/>
        <v>250789</v>
      </c>
      <c r="F182" s="417">
        <f t="shared" si="128"/>
        <v>285761</v>
      </c>
      <c r="G182" s="418">
        <f>U182+AJ182</f>
        <v>0</v>
      </c>
      <c r="H182" s="419">
        <f t="shared" si="129"/>
        <v>582246</v>
      </c>
      <c r="I182" s="419">
        <f t="shared" si="130"/>
        <v>2187605</v>
      </c>
      <c r="J182" s="419">
        <f t="shared" si="131"/>
        <v>1523011</v>
      </c>
      <c r="K182" s="419">
        <f t="shared" si="132"/>
        <v>1952139</v>
      </c>
      <c r="L182" s="416">
        <f t="shared" si="125"/>
        <v>1517964</v>
      </c>
      <c r="M182" s="417">
        <f t="shared" si="133"/>
        <v>7762965</v>
      </c>
      <c r="N182" s="420">
        <f t="shared" si="134"/>
        <v>8048726</v>
      </c>
      <c r="O182" s="684" t="s">
        <v>80</v>
      </c>
      <c r="P182" s="685"/>
      <c r="Q182" s="685"/>
      <c r="R182" s="415">
        <f>SUM(R177,R163,R141,R162)</f>
        <v>34972</v>
      </c>
      <c r="S182" s="415">
        <f>SUM(S177,S163,S141,S162)</f>
        <v>210889</v>
      </c>
      <c r="T182" s="417">
        <f t="shared" si="106"/>
        <v>245861</v>
      </c>
      <c r="U182" s="418">
        <f t="shared" ref="U182:Z182" si="141">SUM(U177,U163,U141,U162)</f>
        <v>0</v>
      </c>
      <c r="V182" s="418">
        <f t="shared" si="141"/>
        <v>582246</v>
      </c>
      <c r="W182" s="418">
        <f t="shared" si="141"/>
        <v>2187605</v>
      </c>
      <c r="X182" s="418">
        <f t="shared" si="141"/>
        <v>1523011</v>
      </c>
      <c r="Y182" s="418">
        <f t="shared" si="141"/>
        <v>1952139</v>
      </c>
      <c r="Z182" s="418">
        <f t="shared" si="141"/>
        <v>1517964</v>
      </c>
      <c r="AA182" s="417">
        <f t="shared" si="108"/>
        <v>7762965</v>
      </c>
      <c r="AB182" s="420">
        <f t="shared" si="109"/>
        <v>8008826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39900</v>
      </c>
      <c r="AI182" s="417">
        <f t="shared" si="114"/>
        <v>39900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39900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4</v>
      </c>
      <c r="E8" s="312">
        <f t="shared" ref="E8:E49" si="1">S8+AH8</f>
        <v>3</v>
      </c>
      <c r="F8" s="313">
        <f t="shared" ref="F8:F49" si="2">T8+AI8</f>
        <v>7</v>
      </c>
      <c r="G8" s="314">
        <f t="shared" ref="G8:G49" si="3">U8+AJ8</f>
        <v>0</v>
      </c>
      <c r="H8" s="315">
        <f t="shared" ref="H8:H49" si="4">V8+AK8</f>
        <v>10</v>
      </c>
      <c r="I8" s="315">
        <f t="shared" ref="I8:I49" si="5">W8+AL8</f>
        <v>11</v>
      </c>
      <c r="J8" s="315">
        <f t="shared" ref="J8:J49" si="6">X8+AM8</f>
        <v>21</v>
      </c>
      <c r="K8" s="315">
        <f t="shared" ref="K8:K49" si="7">Y8+AN8</f>
        <v>8</v>
      </c>
      <c r="L8" s="312">
        <f t="shared" ref="L8:L49" si="8">Z8+AO8</f>
        <v>30</v>
      </c>
      <c r="M8" s="313">
        <f t="shared" ref="M8:M49" si="9">AA8+AP8</f>
        <v>80</v>
      </c>
      <c r="N8" s="316">
        <f t="shared" ref="N8:N49" si="10">AB8+AQ8</f>
        <v>87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2</v>
      </c>
      <c r="T8" s="313">
        <f t="shared" ref="T8:T49" si="11">SUM(R8:S8)</f>
        <v>6</v>
      </c>
      <c r="U8" s="314">
        <f t="shared" ref="U8:Z8" si="12">SUM(U9,U15,U18,U23,U27,U28)</f>
        <v>0</v>
      </c>
      <c r="V8" s="314">
        <f t="shared" si="12"/>
        <v>10</v>
      </c>
      <c r="W8" s="314">
        <f t="shared" si="12"/>
        <v>11</v>
      </c>
      <c r="X8" s="314">
        <f t="shared" si="12"/>
        <v>21</v>
      </c>
      <c r="Y8" s="314">
        <f t="shared" si="12"/>
        <v>8</v>
      </c>
      <c r="Z8" s="314">
        <f t="shared" si="12"/>
        <v>30</v>
      </c>
      <c r="AA8" s="313">
        <f>SUM(U8:Z8)</f>
        <v>80</v>
      </c>
      <c r="AB8" s="316">
        <f>SUM(AA8,T8)</f>
        <v>86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2</v>
      </c>
      <c r="E9" s="225">
        <f t="shared" si="1"/>
        <v>1</v>
      </c>
      <c r="F9" s="422">
        <f t="shared" si="2"/>
        <v>3</v>
      </c>
      <c r="G9" s="226">
        <f t="shared" si="3"/>
        <v>0</v>
      </c>
      <c r="H9" s="227">
        <f t="shared" si="4"/>
        <v>3</v>
      </c>
      <c r="I9" s="227">
        <f t="shared" si="5"/>
        <v>3</v>
      </c>
      <c r="J9" s="227">
        <f t="shared" si="6"/>
        <v>13</v>
      </c>
      <c r="K9" s="227">
        <f t="shared" si="7"/>
        <v>2</v>
      </c>
      <c r="L9" s="225">
        <f t="shared" si="8"/>
        <v>15</v>
      </c>
      <c r="M9" s="422">
        <f t="shared" si="9"/>
        <v>36</v>
      </c>
      <c r="N9" s="318">
        <f t="shared" si="10"/>
        <v>39</v>
      </c>
      <c r="O9" s="665"/>
      <c r="P9" s="661" t="s">
        <v>125</v>
      </c>
      <c r="Q9" s="661"/>
      <c r="R9" s="224">
        <f>SUM(R10:R14)</f>
        <v>2</v>
      </c>
      <c r="S9" s="225">
        <f>SUM(S10:S14)</f>
        <v>1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3</v>
      </c>
      <c r="W9" s="227">
        <f t="shared" si="16"/>
        <v>3</v>
      </c>
      <c r="X9" s="227">
        <f t="shared" si="16"/>
        <v>13</v>
      </c>
      <c r="Y9" s="227">
        <f t="shared" si="16"/>
        <v>2</v>
      </c>
      <c r="Z9" s="225">
        <f t="shared" si="16"/>
        <v>15</v>
      </c>
      <c r="AA9" s="422">
        <f>SUM(U9:Z9)</f>
        <v>36</v>
      </c>
      <c r="AB9" s="318">
        <f t="shared" ref="AB9:AB47" si="17">SUM(AA9,T9)</f>
        <v>39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2</v>
      </c>
      <c r="J10" s="156">
        <f t="shared" si="6"/>
        <v>7</v>
      </c>
      <c r="K10" s="156">
        <f t="shared" si="7"/>
        <v>1</v>
      </c>
      <c r="L10" s="153">
        <f t="shared" si="8"/>
        <v>4</v>
      </c>
      <c r="M10" s="423">
        <f t="shared" si="9"/>
        <v>15</v>
      </c>
      <c r="N10" s="319">
        <f t="shared" si="10"/>
        <v>15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2</v>
      </c>
      <c r="X10" s="156">
        <f>VLOOKUP($AC10,原データ!$D$1:$R$2300,6,FALSE)</f>
        <v>7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>SUM(U10:Z10)</f>
        <v>15</v>
      </c>
      <c r="AB10" s="319">
        <f t="shared" si="17"/>
        <v>15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1</v>
      </c>
      <c r="L12" s="153">
        <f t="shared" si="8"/>
        <v>3</v>
      </c>
      <c r="M12" s="423">
        <f t="shared" si="9"/>
        <v>7</v>
      </c>
      <c r="N12" s="319">
        <f t="shared" si="1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20"/>
        <v>7</v>
      </c>
      <c r="AB12" s="319">
        <f t="shared" si="17"/>
        <v>8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2</v>
      </c>
      <c r="E13" s="153">
        <f t="shared" si="1"/>
        <v>0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2</v>
      </c>
      <c r="S13" s="153">
        <f>VLOOKUP($AC13,原データ!$D$1:$R$2300,11,FALSE)</f>
        <v>0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2</v>
      </c>
      <c r="I14" s="164">
        <f t="shared" si="5"/>
        <v>0</v>
      </c>
      <c r="J14" s="164">
        <f t="shared" si="6"/>
        <v>4</v>
      </c>
      <c r="K14" s="164">
        <f t="shared" si="7"/>
        <v>0</v>
      </c>
      <c r="L14" s="161">
        <f t="shared" si="8"/>
        <v>6</v>
      </c>
      <c r="M14" s="424">
        <f t="shared" si="9"/>
        <v>12</v>
      </c>
      <c r="N14" s="320">
        <f t="shared" si="10"/>
        <v>12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0</v>
      </c>
      <c r="Z14" s="161">
        <f>VLOOKUP($AC14,原データ!$D$1:$R$2300,8,FALSE)</f>
        <v>6</v>
      </c>
      <c r="AA14" s="424">
        <f t="shared" si="20"/>
        <v>12</v>
      </c>
      <c r="AB14" s="320">
        <f t="shared" si="17"/>
        <v>12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1"/>
        <v>1</v>
      </c>
      <c r="F15" s="422">
        <f t="shared" si="2"/>
        <v>2</v>
      </c>
      <c r="G15" s="226">
        <f t="shared" si="3"/>
        <v>0</v>
      </c>
      <c r="H15" s="227">
        <f t="shared" si="4"/>
        <v>2</v>
      </c>
      <c r="I15" s="227">
        <f t="shared" si="5"/>
        <v>4</v>
      </c>
      <c r="J15" s="227">
        <f t="shared" si="6"/>
        <v>2</v>
      </c>
      <c r="K15" s="227">
        <f t="shared" si="7"/>
        <v>2</v>
      </c>
      <c r="L15" s="225">
        <f t="shared" si="8"/>
        <v>6</v>
      </c>
      <c r="M15" s="422">
        <f t="shared" si="9"/>
        <v>16</v>
      </c>
      <c r="N15" s="318">
        <f t="shared" si="10"/>
        <v>18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4</v>
      </c>
      <c r="X15" s="227">
        <f t="shared" si="21"/>
        <v>2</v>
      </c>
      <c r="Y15" s="227">
        <f t="shared" si="21"/>
        <v>2</v>
      </c>
      <c r="Z15" s="225">
        <f t="shared" si="21"/>
        <v>6</v>
      </c>
      <c r="AA15" s="422">
        <f t="shared" si="20"/>
        <v>16</v>
      </c>
      <c r="AB15" s="318">
        <f t="shared" si="17"/>
        <v>18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1</v>
      </c>
      <c r="K16" s="156">
        <f t="shared" si="7"/>
        <v>2</v>
      </c>
      <c r="L16" s="153">
        <f t="shared" si="8"/>
        <v>5</v>
      </c>
      <c r="M16" s="423">
        <f t="shared" si="9"/>
        <v>11</v>
      </c>
      <c r="N16" s="319">
        <f t="shared" si="1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5</v>
      </c>
      <c r="AA16" s="423">
        <f t="shared" si="20"/>
        <v>11</v>
      </c>
      <c r="AB16" s="319">
        <f t="shared" si="17"/>
        <v>11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1"/>
        <v>1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2</v>
      </c>
      <c r="J17" s="164">
        <f t="shared" si="6"/>
        <v>1</v>
      </c>
      <c r="K17" s="164">
        <f t="shared" si="7"/>
        <v>0</v>
      </c>
      <c r="L17" s="161">
        <f t="shared" si="8"/>
        <v>1</v>
      </c>
      <c r="M17" s="424">
        <f t="shared" si="9"/>
        <v>5</v>
      </c>
      <c r="N17" s="320">
        <f t="shared" si="10"/>
        <v>7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5</v>
      </c>
      <c r="AB17" s="320">
        <f t="shared" si="17"/>
        <v>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1</v>
      </c>
      <c r="J18" s="227">
        <f t="shared" si="6"/>
        <v>0</v>
      </c>
      <c r="K18" s="227">
        <f t="shared" si="7"/>
        <v>1</v>
      </c>
      <c r="L18" s="225">
        <f t="shared" si="8"/>
        <v>2</v>
      </c>
      <c r="M18" s="422">
        <f t="shared" si="9"/>
        <v>5</v>
      </c>
      <c r="N18" s="318">
        <f t="shared" si="1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0</v>
      </c>
      <c r="Y18" s="227">
        <f t="shared" si="23"/>
        <v>1</v>
      </c>
      <c r="Z18" s="225">
        <f t="shared" si="23"/>
        <v>2</v>
      </c>
      <c r="AA18" s="422">
        <f t="shared" si="20"/>
        <v>5</v>
      </c>
      <c r="AB18" s="318">
        <f t="shared" si="17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1</v>
      </c>
      <c r="L19" s="153">
        <f t="shared" si="8"/>
        <v>2</v>
      </c>
      <c r="M19" s="423">
        <f t="shared" si="9"/>
        <v>4</v>
      </c>
      <c r="N19" s="319">
        <f t="shared" si="1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20"/>
        <v>4</v>
      </c>
      <c r="AB19" s="319">
        <f t="shared" si="17"/>
        <v>4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4</v>
      </c>
      <c r="I23" s="227">
        <f t="shared" si="5"/>
        <v>3</v>
      </c>
      <c r="J23" s="227">
        <f t="shared" si="6"/>
        <v>6</v>
      </c>
      <c r="K23" s="227">
        <f t="shared" si="7"/>
        <v>3</v>
      </c>
      <c r="L23" s="225">
        <f t="shared" si="8"/>
        <v>6</v>
      </c>
      <c r="M23" s="422">
        <f t="shared" si="9"/>
        <v>22</v>
      </c>
      <c r="N23" s="318">
        <f t="shared" si="10"/>
        <v>24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0</v>
      </c>
      <c r="T23" s="422">
        <f t="shared" si="11"/>
        <v>1</v>
      </c>
      <c r="U23" s="226">
        <f t="shared" si="26"/>
        <v>0</v>
      </c>
      <c r="V23" s="227">
        <f t="shared" si="26"/>
        <v>4</v>
      </c>
      <c r="W23" s="227">
        <f t="shared" si="26"/>
        <v>3</v>
      </c>
      <c r="X23" s="227">
        <f t="shared" si="26"/>
        <v>6</v>
      </c>
      <c r="Y23" s="227">
        <f t="shared" si="26"/>
        <v>3</v>
      </c>
      <c r="Z23" s="225">
        <f>SUM(Z24:Z26)</f>
        <v>6</v>
      </c>
      <c r="AA23" s="422">
        <f t="shared" si="20"/>
        <v>22</v>
      </c>
      <c r="AB23" s="318">
        <f t="shared" si="17"/>
        <v>23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0</v>
      </c>
      <c r="F24" s="423">
        <f t="shared" si="2"/>
        <v>1</v>
      </c>
      <c r="G24" s="155">
        <f t="shared" si="3"/>
        <v>0</v>
      </c>
      <c r="H24" s="156">
        <f t="shared" si="4"/>
        <v>4</v>
      </c>
      <c r="I24" s="156">
        <f t="shared" si="5"/>
        <v>3</v>
      </c>
      <c r="J24" s="156">
        <f t="shared" si="6"/>
        <v>6</v>
      </c>
      <c r="K24" s="156">
        <f t="shared" si="7"/>
        <v>3</v>
      </c>
      <c r="L24" s="153">
        <f t="shared" si="8"/>
        <v>6</v>
      </c>
      <c r="M24" s="423">
        <f t="shared" si="9"/>
        <v>22</v>
      </c>
      <c r="N24" s="319">
        <f t="shared" si="10"/>
        <v>23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3</v>
      </c>
      <c r="X24" s="156">
        <f>VLOOKUP($AC24,原データ!$D$1:$R$2300,6,FALSE)</f>
        <v>6</v>
      </c>
      <c r="Y24" s="156">
        <f>VLOOKUP($AC24,原データ!$D$1:$R$2300,7,FALSE)</f>
        <v>3</v>
      </c>
      <c r="Z24" s="153">
        <f>VLOOKUP($AC24,原データ!$D$1:$R$2300,8,FALSE)</f>
        <v>6</v>
      </c>
      <c r="AA24" s="423">
        <f t="shared" si="20"/>
        <v>22</v>
      </c>
      <c r="AB24" s="319">
        <f t="shared" si="17"/>
        <v>23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3</v>
      </c>
      <c r="E29" s="312">
        <f t="shared" si="1"/>
        <v>2</v>
      </c>
      <c r="F29" s="313">
        <f t="shared" si="2"/>
        <v>5</v>
      </c>
      <c r="G29" s="314">
        <f t="shared" si="3"/>
        <v>0</v>
      </c>
      <c r="H29" s="315">
        <f t="shared" si="4"/>
        <v>4</v>
      </c>
      <c r="I29" s="315">
        <f t="shared" si="5"/>
        <v>6</v>
      </c>
      <c r="J29" s="315">
        <f t="shared" si="6"/>
        <v>7</v>
      </c>
      <c r="K29" s="315">
        <f t="shared" si="7"/>
        <v>3</v>
      </c>
      <c r="L29" s="312">
        <f t="shared" si="8"/>
        <v>6</v>
      </c>
      <c r="M29" s="313">
        <f t="shared" si="9"/>
        <v>26</v>
      </c>
      <c r="N29" s="316">
        <f t="shared" si="10"/>
        <v>31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2</v>
      </c>
      <c r="T29" s="425">
        <f t="shared" si="11"/>
        <v>5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6</v>
      </c>
      <c r="X29" s="171">
        <f>VLOOKUP($AC29,原データ!$D$1:$R$2300,6,FALSE)</f>
        <v>7</v>
      </c>
      <c r="Y29" s="171">
        <f>VLOOKUP($AC29,原データ!$D$1:$R$2300,7,FALSE)</f>
        <v>3</v>
      </c>
      <c r="Z29" s="168">
        <f>VLOOKUP($AC29,原データ!$D$1:$R$2300,8,FALSE)</f>
        <v>6</v>
      </c>
      <c r="AA29" s="425">
        <f t="shared" si="20"/>
        <v>26</v>
      </c>
      <c r="AB29" s="316">
        <f t="shared" si="17"/>
        <v>31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2</v>
      </c>
      <c r="K30" s="315">
        <f t="shared" si="7"/>
        <v>0</v>
      </c>
      <c r="L30" s="312">
        <f t="shared" si="8"/>
        <v>0</v>
      </c>
      <c r="M30" s="313">
        <f t="shared" si="9"/>
        <v>4</v>
      </c>
      <c r="N30" s="316">
        <f t="shared" si="1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20"/>
        <v>4</v>
      </c>
      <c r="AB30" s="316">
        <f t="shared" si="17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2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7</v>
      </c>
      <c r="E49" s="416">
        <f t="shared" si="1"/>
        <v>5</v>
      </c>
      <c r="F49" s="417">
        <f t="shared" si="2"/>
        <v>12</v>
      </c>
      <c r="G49" s="418">
        <f t="shared" si="3"/>
        <v>0</v>
      </c>
      <c r="H49" s="419">
        <f t="shared" si="4"/>
        <v>15</v>
      </c>
      <c r="I49" s="419">
        <f t="shared" si="5"/>
        <v>18</v>
      </c>
      <c r="J49" s="419">
        <f t="shared" si="6"/>
        <v>30</v>
      </c>
      <c r="K49" s="419">
        <f t="shared" si="7"/>
        <v>11</v>
      </c>
      <c r="L49" s="416">
        <f t="shared" si="8"/>
        <v>37</v>
      </c>
      <c r="M49" s="417">
        <f t="shared" si="9"/>
        <v>111</v>
      </c>
      <c r="N49" s="420">
        <f t="shared" si="10"/>
        <v>123</v>
      </c>
      <c r="O49" s="684" t="s">
        <v>148</v>
      </c>
      <c r="P49" s="685"/>
      <c r="Q49" s="685"/>
      <c r="R49" s="415">
        <f>SUM(R8,R30,R44,R29)</f>
        <v>7</v>
      </c>
      <c r="S49" s="415">
        <f>SUM(S8,S30,S44,S29)</f>
        <v>4</v>
      </c>
      <c r="T49" s="417">
        <f t="shared" si="11"/>
        <v>11</v>
      </c>
      <c r="U49" s="418">
        <f t="shared" ref="U49:Z49" si="41">SUM(U8,U30,U44,U29)</f>
        <v>0</v>
      </c>
      <c r="V49" s="418">
        <f t="shared" si="41"/>
        <v>15</v>
      </c>
      <c r="W49" s="418">
        <f t="shared" si="41"/>
        <v>18</v>
      </c>
      <c r="X49" s="418">
        <f t="shared" si="41"/>
        <v>30</v>
      </c>
      <c r="Y49" s="418">
        <f t="shared" si="41"/>
        <v>11</v>
      </c>
      <c r="Z49" s="418">
        <f t="shared" si="41"/>
        <v>37</v>
      </c>
      <c r="AA49" s="417">
        <f>SUM(U49:Z49)</f>
        <v>111</v>
      </c>
      <c r="AB49" s="420">
        <f>SUM(AA49,T49)</f>
        <v>122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8024</v>
      </c>
      <c r="E51" s="312">
        <f t="shared" ref="E51:E90" si="44">S51+AH51</f>
        <v>5690</v>
      </c>
      <c r="F51" s="313">
        <f t="shared" ref="F51:F90" si="45">T51+AI51</f>
        <v>13714</v>
      </c>
      <c r="G51" s="314">
        <f t="shared" ref="G51:G90" si="46">U51+AJ51</f>
        <v>0</v>
      </c>
      <c r="H51" s="315">
        <f t="shared" ref="H51:H90" si="47">V51+AK51</f>
        <v>19556</v>
      </c>
      <c r="I51" s="315">
        <f t="shared" ref="I51:I90" si="48">W51+AL51</f>
        <v>79209</v>
      </c>
      <c r="J51" s="315">
        <f t="shared" ref="J51:J90" si="49">X51+AM51</f>
        <v>145079</v>
      </c>
      <c r="K51" s="315">
        <f t="shared" ref="K51:K90" si="50">Y51+AN51</f>
        <v>49072</v>
      </c>
      <c r="L51" s="312">
        <f t="shared" ref="L51:L90" si="51">Z51+AO51</f>
        <v>227209</v>
      </c>
      <c r="M51" s="313">
        <f t="shared" ref="M51:M90" si="52">AA51+AP51</f>
        <v>520125</v>
      </c>
      <c r="N51" s="316">
        <f t="shared" ref="N51:N90" si="53">AB51+AQ51</f>
        <v>533839</v>
      </c>
      <c r="O51" s="702" t="s">
        <v>124</v>
      </c>
      <c r="P51" s="703"/>
      <c r="Q51" s="704"/>
      <c r="R51" s="311">
        <f>SUM(R52,R58,R61,R66,R68,R69)</f>
        <v>8024</v>
      </c>
      <c r="S51" s="311">
        <f>SUM(S52,S58,S61,S66,S68,S69)</f>
        <v>5690</v>
      </c>
      <c r="T51" s="313">
        <f>SUM(R51:S51)</f>
        <v>13714</v>
      </c>
      <c r="U51" s="314">
        <f t="shared" ref="U51:Z51" si="54">SUM(U52,U58,U61,U66,U68,U69)</f>
        <v>0</v>
      </c>
      <c r="V51" s="314">
        <f t="shared" si="54"/>
        <v>19556</v>
      </c>
      <c r="W51" s="314">
        <f t="shared" si="54"/>
        <v>79209</v>
      </c>
      <c r="X51" s="314">
        <f t="shared" si="54"/>
        <v>145079</v>
      </c>
      <c r="Y51" s="314">
        <f t="shared" si="54"/>
        <v>49072</v>
      </c>
      <c r="Z51" s="314">
        <f t="shared" si="54"/>
        <v>227209</v>
      </c>
      <c r="AA51" s="313">
        <f t="shared" ref="AA51:AA90" si="55">SUM(U51:Z51)</f>
        <v>520125</v>
      </c>
      <c r="AB51" s="316">
        <f t="shared" ref="AB51:AB90" si="56">SUM(AA51,T51)</f>
        <v>533839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5246</v>
      </c>
      <c r="E52" s="225">
        <f t="shared" si="44"/>
        <v>1168</v>
      </c>
      <c r="F52" s="422">
        <f t="shared" si="45"/>
        <v>6414</v>
      </c>
      <c r="G52" s="226">
        <f t="shared" si="46"/>
        <v>0</v>
      </c>
      <c r="H52" s="227">
        <f t="shared" si="47"/>
        <v>1853</v>
      </c>
      <c r="I52" s="227">
        <f t="shared" si="48"/>
        <v>21324</v>
      </c>
      <c r="J52" s="227">
        <f t="shared" si="49"/>
        <v>106494</v>
      </c>
      <c r="K52" s="227">
        <f t="shared" si="50"/>
        <v>4242</v>
      </c>
      <c r="L52" s="225">
        <f t="shared" si="51"/>
        <v>58834</v>
      </c>
      <c r="M52" s="422">
        <f t="shared" si="52"/>
        <v>192747</v>
      </c>
      <c r="N52" s="318">
        <f t="shared" si="53"/>
        <v>199161</v>
      </c>
      <c r="O52" s="665"/>
      <c r="P52" s="664" t="s">
        <v>125</v>
      </c>
      <c r="Q52" s="696"/>
      <c r="R52" s="224">
        <f>SUM(R53:R57)</f>
        <v>5246</v>
      </c>
      <c r="S52" s="225">
        <f t="shared" ref="S52:Z52" si="61">SUM(S53:S57)</f>
        <v>1168</v>
      </c>
      <c r="T52" s="422">
        <f t="shared" ref="T52:T88" si="62">SUM(R52:S52)</f>
        <v>6414</v>
      </c>
      <c r="U52" s="226">
        <f t="shared" si="61"/>
        <v>0</v>
      </c>
      <c r="V52" s="227">
        <f t="shared" si="61"/>
        <v>1853</v>
      </c>
      <c r="W52" s="227">
        <f t="shared" si="61"/>
        <v>21324</v>
      </c>
      <c r="X52" s="227">
        <f t="shared" si="61"/>
        <v>106494</v>
      </c>
      <c r="Y52" s="227">
        <f t="shared" si="61"/>
        <v>4242</v>
      </c>
      <c r="Z52" s="225">
        <f t="shared" si="61"/>
        <v>58834</v>
      </c>
      <c r="AA52" s="422">
        <f t="shared" si="55"/>
        <v>192747</v>
      </c>
      <c r="AB52" s="318">
        <f t="shared" si="56"/>
        <v>199161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657</v>
      </c>
      <c r="I53" s="156">
        <f t="shared" si="48"/>
        <v>17927</v>
      </c>
      <c r="J53" s="156">
        <f t="shared" si="49"/>
        <v>78076</v>
      </c>
      <c r="K53" s="156">
        <f t="shared" si="50"/>
        <v>0</v>
      </c>
      <c r="L53" s="153">
        <f t="shared" si="51"/>
        <v>28757</v>
      </c>
      <c r="M53" s="423">
        <f t="shared" si="52"/>
        <v>125417</v>
      </c>
      <c r="N53" s="319">
        <f t="shared" si="53"/>
        <v>125417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657</v>
      </c>
      <c r="W53" s="156">
        <f>VLOOKUP($AC53,原データ!$D$1:$R$2300,5,FALSE)</f>
        <v>17927</v>
      </c>
      <c r="X53" s="156">
        <f>VLOOKUP($AC53,原データ!$D$1:$R$2300,6,FALSE)</f>
        <v>78076</v>
      </c>
      <c r="Y53" s="156">
        <f>VLOOKUP($AC53,原データ!$D$1:$R$2300,7,FALSE)</f>
        <v>0</v>
      </c>
      <c r="Z53" s="153">
        <f>VLOOKUP($AC53,原データ!$D$1:$R$2300,8,FALSE)</f>
        <v>28757</v>
      </c>
      <c r="AA53" s="423">
        <f t="shared" si="55"/>
        <v>125417</v>
      </c>
      <c r="AB53" s="319">
        <f t="shared" si="56"/>
        <v>125417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7161</v>
      </c>
      <c r="M54" s="423">
        <f t="shared" si="52"/>
        <v>7161</v>
      </c>
      <c r="N54" s="319">
        <f t="shared" si="53"/>
        <v>7161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7161</v>
      </c>
      <c r="AA54" s="423">
        <f t="shared" si="55"/>
        <v>7161</v>
      </c>
      <c r="AB54" s="319">
        <f t="shared" si="56"/>
        <v>7161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1168</v>
      </c>
      <c r="F55" s="423">
        <f t="shared" si="45"/>
        <v>1168</v>
      </c>
      <c r="G55" s="155">
        <f t="shared" si="46"/>
        <v>0</v>
      </c>
      <c r="H55" s="156">
        <f t="shared" si="47"/>
        <v>0</v>
      </c>
      <c r="I55" s="156">
        <f t="shared" si="48"/>
        <v>3397</v>
      </c>
      <c r="J55" s="156">
        <f t="shared" si="49"/>
        <v>25813</v>
      </c>
      <c r="K55" s="156">
        <f t="shared" si="50"/>
        <v>4242</v>
      </c>
      <c r="L55" s="153">
        <f t="shared" si="51"/>
        <v>12092</v>
      </c>
      <c r="M55" s="423">
        <f t="shared" si="52"/>
        <v>45544</v>
      </c>
      <c r="N55" s="319">
        <f t="shared" si="53"/>
        <v>46712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1168</v>
      </c>
      <c r="T55" s="423">
        <f t="shared" si="62"/>
        <v>1168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3397</v>
      </c>
      <c r="X55" s="156">
        <f>VLOOKUP($AC55,原データ!$D$1:$R$2300,6,FALSE)</f>
        <v>25813</v>
      </c>
      <c r="Y55" s="156">
        <f>VLOOKUP($AC55,原データ!$D$1:$R$2300,7,FALSE)</f>
        <v>4242</v>
      </c>
      <c r="Z55" s="153">
        <f>VLOOKUP($AC55,原データ!$D$1:$R$2300,8,FALSE)</f>
        <v>12092</v>
      </c>
      <c r="AA55" s="423">
        <f t="shared" si="55"/>
        <v>45544</v>
      </c>
      <c r="AB55" s="319">
        <f t="shared" si="56"/>
        <v>46712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5246</v>
      </c>
      <c r="E56" s="153">
        <f t="shared" si="44"/>
        <v>0</v>
      </c>
      <c r="F56" s="423">
        <f t="shared" si="45"/>
        <v>5246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5643</v>
      </c>
      <c r="M56" s="423">
        <f t="shared" si="52"/>
        <v>5643</v>
      </c>
      <c r="N56" s="319">
        <f t="shared" si="53"/>
        <v>10889</v>
      </c>
      <c r="O56" s="665"/>
      <c r="P56" s="695"/>
      <c r="Q56" s="229" t="s">
        <v>129</v>
      </c>
      <c r="R56" s="152">
        <f>VLOOKUP($AC56,原データ!$D$1:$R$2300,10,FALSE)</f>
        <v>5246</v>
      </c>
      <c r="S56" s="153">
        <f>VLOOKUP($AC56,原データ!$D$1:$R$2300,11,FALSE)</f>
        <v>0</v>
      </c>
      <c r="T56" s="423">
        <f t="shared" si="62"/>
        <v>5246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5643</v>
      </c>
      <c r="AA56" s="423">
        <f t="shared" si="55"/>
        <v>5643</v>
      </c>
      <c r="AB56" s="319">
        <f t="shared" si="56"/>
        <v>10889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1196</v>
      </c>
      <c r="I57" s="164">
        <f t="shared" si="48"/>
        <v>0</v>
      </c>
      <c r="J57" s="164">
        <f t="shared" si="49"/>
        <v>2605</v>
      </c>
      <c r="K57" s="164">
        <f t="shared" si="50"/>
        <v>0</v>
      </c>
      <c r="L57" s="161">
        <f t="shared" si="51"/>
        <v>5181</v>
      </c>
      <c r="M57" s="424">
        <f t="shared" si="52"/>
        <v>8982</v>
      </c>
      <c r="N57" s="320">
        <f t="shared" si="53"/>
        <v>8982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1196</v>
      </c>
      <c r="W57" s="164">
        <f>VLOOKUP($AC57,原データ!$D$1:$R$2300,5,FALSE)</f>
        <v>0</v>
      </c>
      <c r="X57" s="164">
        <f>VLOOKUP($AC57,原データ!$D$1:$R$2300,6,FALSE)</f>
        <v>2605</v>
      </c>
      <c r="Y57" s="164">
        <f>VLOOKUP($AC57,原データ!$D$1:$R$2300,7,FALSE)</f>
        <v>0</v>
      </c>
      <c r="Z57" s="161">
        <f>VLOOKUP($AC57,原データ!$D$1:$R$2300,8,FALSE)</f>
        <v>5181</v>
      </c>
      <c r="AA57" s="424">
        <f t="shared" si="55"/>
        <v>8982</v>
      </c>
      <c r="AB57" s="320">
        <f t="shared" si="56"/>
        <v>8982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2428</v>
      </c>
      <c r="E58" s="305">
        <f t="shared" si="44"/>
        <v>4522</v>
      </c>
      <c r="F58" s="422">
        <f t="shared" si="45"/>
        <v>6950</v>
      </c>
      <c r="G58" s="226">
        <f t="shared" si="46"/>
        <v>0</v>
      </c>
      <c r="H58" s="227">
        <f t="shared" si="47"/>
        <v>13018</v>
      </c>
      <c r="I58" s="227">
        <f t="shared" si="48"/>
        <v>44886</v>
      </c>
      <c r="J58" s="227">
        <f t="shared" si="49"/>
        <v>25017</v>
      </c>
      <c r="K58" s="227">
        <f t="shared" si="50"/>
        <v>21958</v>
      </c>
      <c r="L58" s="225">
        <f t="shared" si="51"/>
        <v>117054</v>
      </c>
      <c r="M58" s="422">
        <f t="shared" si="52"/>
        <v>221933</v>
      </c>
      <c r="N58" s="318">
        <f t="shared" si="53"/>
        <v>228883</v>
      </c>
      <c r="O58" s="665"/>
      <c r="P58" s="664" t="s">
        <v>131</v>
      </c>
      <c r="Q58" s="696"/>
      <c r="R58" s="224">
        <f>SUM(R59:R60)</f>
        <v>2428</v>
      </c>
      <c r="S58" s="225">
        <f t="shared" ref="S58:Z58" si="64">SUM(S59:S60)</f>
        <v>4522</v>
      </c>
      <c r="T58" s="422">
        <f t="shared" si="62"/>
        <v>6950</v>
      </c>
      <c r="U58" s="226">
        <f t="shared" si="64"/>
        <v>0</v>
      </c>
      <c r="V58" s="227">
        <f t="shared" si="64"/>
        <v>13018</v>
      </c>
      <c r="W58" s="227">
        <f t="shared" si="64"/>
        <v>44886</v>
      </c>
      <c r="X58" s="227">
        <f t="shared" si="64"/>
        <v>25017</v>
      </c>
      <c r="Y58" s="227">
        <f t="shared" si="64"/>
        <v>21958</v>
      </c>
      <c r="Z58" s="225">
        <f t="shared" si="64"/>
        <v>117054</v>
      </c>
      <c r="AA58" s="422">
        <f t="shared" si="55"/>
        <v>221933</v>
      </c>
      <c r="AB58" s="318">
        <f t="shared" si="56"/>
        <v>228883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2579</v>
      </c>
      <c r="I59" s="156">
        <f t="shared" si="48"/>
        <v>17706</v>
      </c>
      <c r="J59" s="156">
        <f t="shared" si="49"/>
        <v>20636</v>
      </c>
      <c r="K59" s="156">
        <f t="shared" si="50"/>
        <v>21958</v>
      </c>
      <c r="L59" s="153">
        <f t="shared" si="51"/>
        <v>98037</v>
      </c>
      <c r="M59" s="423">
        <f t="shared" si="52"/>
        <v>160916</v>
      </c>
      <c r="N59" s="319">
        <f t="shared" si="53"/>
        <v>160916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2579</v>
      </c>
      <c r="W59" s="156">
        <f>VLOOKUP($AC59,原データ!$D$1:$R$2300,5,FALSE)</f>
        <v>17706</v>
      </c>
      <c r="X59" s="156">
        <f>VLOOKUP($AC59,原データ!$D$1:$R$2300,6,FALSE)</f>
        <v>20636</v>
      </c>
      <c r="Y59" s="156">
        <f>VLOOKUP($AC59,原データ!$D$1:$R$2300,7,FALSE)</f>
        <v>21958</v>
      </c>
      <c r="Z59" s="153">
        <f>VLOOKUP($AC59,原データ!$D$1:$R$2300,8,FALSE)</f>
        <v>98037</v>
      </c>
      <c r="AA59" s="423">
        <f t="shared" si="55"/>
        <v>160916</v>
      </c>
      <c r="AB59" s="319">
        <f t="shared" si="56"/>
        <v>160916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2428</v>
      </c>
      <c r="E60" s="161">
        <f t="shared" si="44"/>
        <v>4522</v>
      </c>
      <c r="F60" s="424">
        <f t="shared" si="45"/>
        <v>6950</v>
      </c>
      <c r="G60" s="163">
        <f t="shared" si="46"/>
        <v>0</v>
      </c>
      <c r="H60" s="164">
        <f t="shared" si="47"/>
        <v>10439</v>
      </c>
      <c r="I60" s="164">
        <f t="shared" si="48"/>
        <v>27180</v>
      </c>
      <c r="J60" s="164">
        <f t="shared" si="49"/>
        <v>4381</v>
      </c>
      <c r="K60" s="164">
        <f t="shared" si="50"/>
        <v>0</v>
      </c>
      <c r="L60" s="161">
        <f t="shared" si="51"/>
        <v>19017</v>
      </c>
      <c r="M60" s="424">
        <f t="shared" si="52"/>
        <v>61017</v>
      </c>
      <c r="N60" s="320">
        <f t="shared" si="53"/>
        <v>67967</v>
      </c>
      <c r="O60" s="665"/>
      <c r="P60" s="662"/>
      <c r="Q60" s="230" t="s">
        <v>133</v>
      </c>
      <c r="R60" s="160">
        <f>VLOOKUP($AC60,原データ!$D$1:$R$2300,10,FALSE)</f>
        <v>2428</v>
      </c>
      <c r="S60" s="161">
        <f>VLOOKUP($AC60,原データ!$D$1:$R$2300,11,FALSE)</f>
        <v>4522</v>
      </c>
      <c r="T60" s="424">
        <f t="shared" si="62"/>
        <v>6950</v>
      </c>
      <c r="U60" s="163">
        <f>VLOOKUP($AC60,原データ!$D$1:$R$2300,3,FALSE)</f>
        <v>0</v>
      </c>
      <c r="V60" s="164">
        <f>VLOOKUP($AC60,原データ!$D$1:$R$2300,4,FALSE)</f>
        <v>10439</v>
      </c>
      <c r="W60" s="164">
        <f>VLOOKUP($AC60,原データ!$D$1:$R$2300,5,FALSE)</f>
        <v>27180</v>
      </c>
      <c r="X60" s="164">
        <f>VLOOKUP($AC60,原データ!$D$1:$R$2300,6,FALSE)</f>
        <v>4381</v>
      </c>
      <c r="Y60" s="164">
        <f>VLOOKUP($AC60,原データ!$D$1:$R$2300,7,FALSE)</f>
        <v>0</v>
      </c>
      <c r="Z60" s="161">
        <f>VLOOKUP($AC60,原データ!$D$1:$R$2300,8,FALSE)</f>
        <v>19017</v>
      </c>
      <c r="AA60" s="424">
        <f t="shared" si="55"/>
        <v>61017</v>
      </c>
      <c r="AB60" s="320">
        <f t="shared" si="56"/>
        <v>67967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2173</v>
      </c>
      <c r="I61" s="227">
        <f t="shared" si="48"/>
        <v>6433</v>
      </c>
      <c r="J61" s="227">
        <f t="shared" si="49"/>
        <v>0</v>
      </c>
      <c r="K61" s="227">
        <f t="shared" si="50"/>
        <v>17602</v>
      </c>
      <c r="L61" s="225">
        <f t="shared" si="51"/>
        <v>9187</v>
      </c>
      <c r="M61" s="422">
        <f t="shared" si="52"/>
        <v>35395</v>
      </c>
      <c r="N61" s="318">
        <f t="shared" si="53"/>
        <v>35395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2173</v>
      </c>
      <c r="W61" s="227">
        <f t="shared" si="66"/>
        <v>6433</v>
      </c>
      <c r="X61" s="227">
        <f t="shared" si="66"/>
        <v>0</v>
      </c>
      <c r="Y61" s="227">
        <f t="shared" si="66"/>
        <v>17602</v>
      </c>
      <c r="Z61" s="225">
        <f t="shared" si="66"/>
        <v>9187</v>
      </c>
      <c r="AA61" s="422">
        <f t="shared" si="55"/>
        <v>35395</v>
      </c>
      <c r="AB61" s="318">
        <f t="shared" si="56"/>
        <v>35395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0</v>
      </c>
      <c r="K62" s="156">
        <f t="shared" si="50"/>
        <v>17602</v>
      </c>
      <c r="L62" s="153">
        <f t="shared" si="51"/>
        <v>9187</v>
      </c>
      <c r="M62" s="423">
        <f t="shared" si="52"/>
        <v>28962</v>
      </c>
      <c r="N62" s="319">
        <f t="shared" si="53"/>
        <v>28962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17602</v>
      </c>
      <c r="Z62" s="153">
        <f>VLOOKUP($AC62,原データ!$D$1:$R$2300,8,FALSE)</f>
        <v>9187</v>
      </c>
      <c r="AA62" s="423">
        <f t="shared" si="55"/>
        <v>28962</v>
      </c>
      <c r="AB62" s="319">
        <f t="shared" si="56"/>
        <v>28962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6433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6433</v>
      </c>
      <c r="N63" s="319">
        <f t="shared" si="53"/>
        <v>6433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6433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6433</v>
      </c>
      <c r="AB63" s="319">
        <f t="shared" si="56"/>
        <v>6433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350</v>
      </c>
      <c r="E66" s="225">
        <f t="shared" si="44"/>
        <v>0</v>
      </c>
      <c r="F66" s="422">
        <f t="shared" si="45"/>
        <v>350</v>
      </c>
      <c r="G66" s="226">
        <f t="shared" si="46"/>
        <v>0</v>
      </c>
      <c r="H66" s="227">
        <f t="shared" si="47"/>
        <v>2512</v>
      </c>
      <c r="I66" s="227">
        <f t="shared" si="48"/>
        <v>6566</v>
      </c>
      <c r="J66" s="227">
        <f t="shared" si="49"/>
        <v>13568</v>
      </c>
      <c r="K66" s="227">
        <f t="shared" si="50"/>
        <v>5270</v>
      </c>
      <c r="L66" s="225">
        <f t="shared" si="51"/>
        <v>13082</v>
      </c>
      <c r="M66" s="422">
        <f t="shared" si="52"/>
        <v>40998</v>
      </c>
      <c r="N66" s="318">
        <f t="shared" si="53"/>
        <v>41348</v>
      </c>
      <c r="O66" s="665"/>
      <c r="P66" s="664" t="s">
        <v>137</v>
      </c>
      <c r="Q66" s="696"/>
      <c r="R66" s="224">
        <f>SUM(R67)</f>
        <v>350</v>
      </c>
      <c r="S66" s="225">
        <f t="shared" ref="S66:Z66" si="69">SUM(S67)</f>
        <v>0</v>
      </c>
      <c r="T66" s="422">
        <f t="shared" si="62"/>
        <v>350</v>
      </c>
      <c r="U66" s="226">
        <f t="shared" si="69"/>
        <v>0</v>
      </c>
      <c r="V66" s="227">
        <f t="shared" si="69"/>
        <v>2512</v>
      </c>
      <c r="W66" s="227">
        <f t="shared" si="69"/>
        <v>6566</v>
      </c>
      <c r="X66" s="227">
        <f t="shared" si="69"/>
        <v>13568</v>
      </c>
      <c r="Y66" s="227">
        <f t="shared" si="69"/>
        <v>5270</v>
      </c>
      <c r="Z66" s="225">
        <f t="shared" si="69"/>
        <v>13082</v>
      </c>
      <c r="AA66" s="422">
        <f t="shared" si="55"/>
        <v>40998</v>
      </c>
      <c r="AB66" s="318">
        <f t="shared" si="56"/>
        <v>41348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350</v>
      </c>
      <c r="E67" s="161">
        <f t="shared" si="44"/>
        <v>0</v>
      </c>
      <c r="F67" s="424">
        <f t="shared" si="45"/>
        <v>350</v>
      </c>
      <c r="G67" s="163">
        <f t="shared" si="46"/>
        <v>0</v>
      </c>
      <c r="H67" s="164">
        <f t="shared" si="47"/>
        <v>2512</v>
      </c>
      <c r="I67" s="164">
        <f t="shared" si="48"/>
        <v>6566</v>
      </c>
      <c r="J67" s="164">
        <f t="shared" si="49"/>
        <v>13568</v>
      </c>
      <c r="K67" s="164">
        <f t="shared" si="50"/>
        <v>5270</v>
      </c>
      <c r="L67" s="161">
        <f t="shared" si="51"/>
        <v>13082</v>
      </c>
      <c r="M67" s="424">
        <f t="shared" si="52"/>
        <v>40998</v>
      </c>
      <c r="N67" s="320">
        <f t="shared" si="53"/>
        <v>41348</v>
      </c>
      <c r="O67" s="665"/>
      <c r="P67" s="228"/>
      <c r="Q67" s="230" t="s">
        <v>138</v>
      </c>
      <c r="R67" s="160">
        <f>VLOOKUP($AC67,原データ!$D$1:$R$2300,10,FALSE)</f>
        <v>350</v>
      </c>
      <c r="S67" s="161">
        <f>VLOOKUP($AC67,原データ!$D$1:$R$2300,11,FALSE)</f>
        <v>0</v>
      </c>
      <c r="T67" s="424">
        <f t="shared" si="62"/>
        <v>350</v>
      </c>
      <c r="U67" s="163">
        <f>VLOOKUP($AC67,原データ!$D$1:$R$2300,3,FALSE)</f>
        <v>0</v>
      </c>
      <c r="V67" s="164">
        <f>VLOOKUP($AC67,原データ!$D$1:$R$2300,4,FALSE)</f>
        <v>2512</v>
      </c>
      <c r="W67" s="164">
        <f>VLOOKUP($AC67,原データ!$D$1:$R$2300,5,FALSE)</f>
        <v>6566</v>
      </c>
      <c r="X67" s="164">
        <f>VLOOKUP($AC67,原データ!$D$1:$R$2300,6,FALSE)</f>
        <v>13568</v>
      </c>
      <c r="Y67" s="164">
        <f>VLOOKUP($AC67,原データ!$D$1:$R$2300,7,FALSE)</f>
        <v>5270</v>
      </c>
      <c r="Z67" s="161">
        <f>VLOOKUP($AC67,原データ!$D$1:$R$2300,8,FALSE)</f>
        <v>13082</v>
      </c>
      <c r="AA67" s="424">
        <f t="shared" si="55"/>
        <v>40998</v>
      </c>
      <c r="AB67" s="320">
        <f t="shared" si="56"/>
        <v>41348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29052</v>
      </c>
      <c r="M68" s="425">
        <f t="shared" si="52"/>
        <v>29052</v>
      </c>
      <c r="N68" s="316">
        <f t="shared" si="53"/>
        <v>29052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29052</v>
      </c>
      <c r="AA68" s="425">
        <f t="shared" si="55"/>
        <v>29052</v>
      </c>
      <c r="AB68" s="316">
        <f t="shared" si="56"/>
        <v>29052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1326</v>
      </c>
      <c r="E70" s="312">
        <f t="shared" si="44"/>
        <v>884</v>
      </c>
      <c r="F70" s="313">
        <f t="shared" si="45"/>
        <v>2210</v>
      </c>
      <c r="G70" s="314">
        <f t="shared" si="46"/>
        <v>0</v>
      </c>
      <c r="H70" s="315">
        <f t="shared" si="47"/>
        <v>4863</v>
      </c>
      <c r="I70" s="315">
        <f t="shared" si="48"/>
        <v>7877</v>
      </c>
      <c r="J70" s="315">
        <f t="shared" si="49"/>
        <v>11336</v>
      </c>
      <c r="K70" s="315">
        <f t="shared" si="50"/>
        <v>5894</v>
      </c>
      <c r="L70" s="312">
        <f t="shared" si="51"/>
        <v>9631</v>
      </c>
      <c r="M70" s="313">
        <f t="shared" si="52"/>
        <v>39601</v>
      </c>
      <c r="N70" s="316">
        <f t="shared" si="53"/>
        <v>41811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884</v>
      </c>
      <c r="T70" s="425">
        <f t="shared" si="62"/>
        <v>2210</v>
      </c>
      <c r="U70" s="170">
        <f>VLOOKUP($AC70,原データ!$D$1:$R$2300,3,FALSE)</f>
        <v>0</v>
      </c>
      <c r="V70" s="171">
        <f>VLOOKUP($AC70,原データ!$D$1:$R$2300,4,FALSE)</f>
        <v>4863</v>
      </c>
      <c r="W70" s="171">
        <f>VLOOKUP($AC70,原データ!$D$1:$R$2300,5,FALSE)</f>
        <v>7877</v>
      </c>
      <c r="X70" s="171">
        <f>VLOOKUP($AC70,原データ!$D$1:$R$2300,6,FALSE)</f>
        <v>11336</v>
      </c>
      <c r="Y70" s="171">
        <f>VLOOKUP($AC70,原データ!$D$1:$R$2300,7,FALSE)</f>
        <v>5894</v>
      </c>
      <c r="Z70" s="168">
        <f>VLOOKUP($AC70,原データ!$D$1:$R$2300,8,FALSE)</f>
        <v>9631</v>
      </c>
      <c r="AA70" s="425">
        <f t="shared" si="55"/>
        <v>39601</v>
      </c>
      <c r="AB70" s="316">
        <f t="shared" si="56"/>
        <v>41811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2462</v>
      </c>
      <c r="I71" s="315">
        <f t="shared" si="48"/>
        <v>2804</v>
      </c>
      <c r="J71" s="315">
        <f t="shared" si="49"/>
        <v>12679</v>
      </c>
      <c r="K71" s="315">
        <f t="shared" si="50"/>
        <v>0</v>
      </c>
      <c r="L71" s="312">
        <f t="shared" si="51"/>
        <v>0</v>
      </c>
      <c r="M71" s="313">
        <f t="shared" si="52"/>
        <v>17945</v>
      </c>
      <c r="N71" s="316">
        <f t="shared" si="53"/>
        <v>17945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2462</v>
      </c>
      <c r="W71" s="315">
        <f t="shared" si="72"/>
        <v>2804</v>
      </c>
      <c r="X71" s="315">
        <f t="shared" si="72"/>
        <v>12679</v>
      </c>
      <c r="Y71" s="315">
        <f t="shared" si="72"/>
        <v>0</v>
      </c>
      <c r="Z71" s="312">
        <f t="shared" si="72"/>
        <v>0</v>
      </c>
      <c r="AA71" s="313">
        <f t="shared" si="55"/>
        <v>17945</v>
      </c>
      <c r="AB71" s="316">
        <f t="shared" si="56"/>
        <v>17945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2462</v>
      </c>
      <c r="I74" s="171">
        <f t="shared" si="75"/>
        <v>2804</v>
      </c>
      <c r="J74" s="171">
        <f t="shared" si="75"/>
        <v>12679</v>
      </c>
      <c r="K74" s="171">
        <f t="shared" si="75"/>
        <v>0</v>
      </c>
      <c r="L74" s="171">
        <f t="shared" si="75"/>
        <v>0</v>
      </c>
      <c r="M74" s="425">
        <f t="shared" si="75"/>
        <v>17945</v>
      </c>
      <c r="N74" s="321">
        <f t="shared" si="75"/>
        <v>17945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2462</v>
      </c>
      <c r="W74" s="171">
        <f>VLOOKUP($AC74,原データ!$D$1:$R$2300,5,FALSE)</f>
        <v>2804</v>
      </c>
      <c r="X74" s="171">
        <f>VLOOKUP($AC74,原データ!$D$1:$R$2300,6,FALSE)</f>
        <v>12679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17945</v>
      </c>
      <c r="AB74" s="316">
        <f>SUM(AA74,T74)</f>
        <v>17945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46230</v>
      </c>
      <c r="M85" s="313">
        <f t="shared" si="52"/>
        <v>46230</v>
      </c>
      <c r="N85" s="316">
        <f t="shared" si="53"/>
        <v>46230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46230</v>
      </c>
      <c r="AA85" s="313">
        <f t="shared" si="55"/>
        <v>46230</v>
      </c>
      <c r="AB85" s="316">
        <f t="shared" si="56"/>
        <v>46230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46230</v>
      </c>
      <c r="M87" s="425">
        <f t="shared" si="52"/>
        <v>46230</v>
      </c>
      <c r="N87" s="316">
        <f t="shared" si="53"/>
        <v>46230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46230</v>
      </c>
      <c r="AA87" s="425">
        <f t="shared" si="55"/>
        <v>46230</v>
      </c>
      <c r="AB87" s="316">
        <f t="shared" si="56"/>
        <v>46230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9350</v>
      </c>
      <c r="E90" s="416">
        <f t="shared" si="44"/>
        <v>6574</v>
      </c>
      <c r="F90" s="417">
        <f t="shared" si="45"/>
        <v>15924</v>
      </c>
      <c r="G90" s="418">
        <f t="shared" si="46"/>
        <v>0</v>
      </c>
      <c r="H90" s="419">
        <f t="shared" si="47"/>
        <v>26881</v>
      </c>
      <c r="I90" s="419">
        <f t="shared" si="48"/>
        <v>89890</v>
      </c>
      <c r="J90" s="419">
        <f t="shared" si="49"/>
        <v>169094</v>
      </c>
      <c r="K90" s="419">
        <f t="shared" si="50"/>
        <v>54966</v>
      </c>
      <c r="L90" s="416">
        <f t="shared" si="51"/>
        <v>283070</v>
      </c>
      <c r="M90" s="417">
        <f t="shared" si="52"/>
        <v>623901</v>
      </c>
      <c r="N90" s="420">
        <f t="shared" si="53"/>
        <v>639825</v>
      </c>
      <c r="O90" s="690" t="s">
        <v>148</v>
      </c>
      <c r="P90" s="691"/>
      <c r="Q90" s="692"/>
      <c r="R90" s="415">
        <f>SUM(R85,R71,R51,R70)</f>
        <v>9350</v>
      </c>
      <c r="S90" s="416">
        <f>SUM(S85,S71,S51,S70)</f>
        <v>6574</v>
      </c>
      <c r="T90" s="417">
        <f>SUM(R90:S90)</f>
        <v>15924</v>
      </c>
      <c r="U90" s="418">
        <f t="shared" ref="U90:Z90" si="83">SUM(U85,U71,U51,U70)</f>
        <v>0</v>
      </c>
      <c r="V90" s="418">
        <f t="shared" si="83"/>
        <v>26881</v>
      </c>
      <c r="W90" s="418">
        <f t="shared" si="83"/>
        <v>89890</v>
      </c>
      <c r="X90" s="418">
        <f t="shared" si="83"/>
        <v>169094</v>
      </c>
      <c r="Y90" s="418">
        <f t="shared" si="83"/>
        <v>54966</v>
      </c>
      <c r="Z90" s="418">
        <f t="shared" si="83"/>
        <v>283070</v>
      </c>
      <c r="AA90" s="417">
        <f t="shared" si="55"/>
        <v>623901</v>
      </c>
      <c r="AB90" s="420">
        <f t="shared" si="56"/>
        <v>639825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80240</v>
      </c>
      <c r="E98" s="312">
        <f t="shared" ref="E98:E139" si="86">S98+AH98</f>
        <v>92900</v>
      </c>
      <c r="F98" s="313">
        <f t="shared" ref="F98:F139" si="87">T98+AI98</f>
        <v>173140</v>
      </c>
      <c r="G98" s="314">
        <f t="shared" ref="G98:G139" si="88">U98+AJ98</f>
        <v>0</v>
      </c>
      <c r="H98" s="315">
        <f t="shared" ref="H98:H139" si="89">V98+AK98</f>
        <v>195560</v>
      </c>
      <c r="I98" s="315">
        <f t="shared" ref="I98:I139" si="90">W98+AL98</f>
        <v>792090</v>
      </c>
      <c r="J98" s="315">
        <f t="shared" ref="J98:J139" si="91">X98+AM98</f>
        <v>1450790</v>
      </c>
      <c r="K98" s="315">
        <f t="shared" ref="K98:K139" si="92">Y98+AN98</f>
        <v>490720</v>
      </c>
      <c r="L98" s="312">
        <f t="shared" ref="L98:L139" si="93">Z98+AO98</f>
        <v>2272090</v>
      </c>
      <c r="M98" s="313">
        <f t="shared" ref="M98:M139" si="94">AA98+AP98</f>
        <v>5201250</v>
      </c>
      <c r="N98" s="316">
        <f t="shared" ref="N98:N139" si="95">AB98+AQ98</f>
        <v>5374390</v>
      </c>
      <c r="O98" s="659" t="s">
        <v>124</v>
      </c>
      <c r="P98" s="660"/>
      <c r="Q98" s="660"/>
      <c r="R98" s="311">
        <f>SUM(R99,R105,R108,R113,R117,R118)</f>
        <v>80240</v>
      </c>
      <c r="S98" s="311">
        <f>SUM(S99,S105,S108,S113,S117,S118)</f>
        <v>56900</v>
      </c>
      <c r="T98" s="313">
        <f t="shared" ref="T98:T139" si="96">SUM(R98:S98)</f>
        <v>137140</v>
      </c>
      <c r="U98" s="314">
        <f t="shared" ref="U98:Z98" si="97">SUM(U99,U105,U108,U113,U117,U118)</f>
        <v>0</v>
      </c>
      <c r="V98" s="314">
        <f t="shared" si="97"/>
        <v>195560</v>
      </c>
      <c r="W98" s="314">
        <f t="shared" si="97"/>
        <v>792090</v>
      </c>
      <c r="X98" s="314">
        <f t="shared" si="97"/>
        <v>1450790</v>
      </c>
      <c r="Y98" s="314">
        <f t="shared" si="97"/>
        <v>490720</v>
      </c>
      <c r="Z98" s="314">
        <f t="shared" si="97"/>
        <v>2272090</v>
      </c>
      <c r="AA98" s="313">
        <f t="shared" ref="AA98:AA139" si="98">SUM(U98:Z98)</f>
        <v>5201250</v>
      </c>
      <c r="AB98" s="316">
        <f t="shared" ref="AB98:AB139" si="99">SUM(AA98,T98)</f>
        <v>5338390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36000</v>
      </c>
      <c r="AI98" s="313">
        <f t="shared" ref="AI98:AI139" si="100">SUM(AG98:AH98)</f>
        <v>36000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36000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52460</v>
      </c>
      <c r="E99" s="225">
        <f t="shared" si="86"/>
        <v>11680</v>
      </c>
      <c r="F99" s="422">
        <f t="shared" si="87"/>
        <v>64140</v>
      </c>
      <c r="G99" s="226">
        <f t="shared" si="88"/>
        <v>0</v>
      </c>
      <c r="H99" s="227">
        <f t="shared" si="89"/>
        <v>18530</v>
      </c>
      <c r="I99" s="227">
        <f t="shared" si="90"/>
        <v>213240</v>
      </c>
      <c r="J99" s="227">
        <f t="shared" si="91"/>
        <v>1064940</v>
      </c>
      <c r="K99" s="227">
        <f t="shared" si="92"/>
        <v>42420</v>
      </c>
      <c r="L99" s="225">
        <f t="shared" si="93"/>
        <v>588340</v>
      </c>
      <c r="M99" s="422">
        <f t="shared" si="94"/>
        <v>1927470</v>
      </c>
      <c r="N99" s="318">
        <f t="shared" si="95"/>
        <v>1991610</v>
      </c>
      <c r="O99" s="665"/>
      <c r="P99" s="661" t="s">
        <v>125</v>
      </c>
      <c r="Q99" s="661"/>
      <c r="R99" s="224">
        <f>SUM(R100:R104)</f>
        <v>52460</v>
      </c>
      <c r="S99" s="225">
        <f>SUM(S100:S104)</f>
        <v>11680</v>
      </c>
      <c r="T99" s="422">
        <f t="shared" si="96"/>
        <v>64140</v>
      </c>
      <c r="U99" s="226">
        <f t="shared" ref="U99:Z99" si="104">SUM(U100:U104)</f>
        <v>0</v>
      </c>
      <c r="V99" s="227">
        <f t="shared" si="104"/>
        <v>18530</v>
      </c>
      <c r="W99" s="227">
        <f t="shared" si="104"/>
        <v>213240</v>
      </c>
      <c r="X99" s="227">
        <f t="shared" si="104"/>
        <v>1064940</v>
      </c>
      <c r="Y99" s="227">
        <f t="shared" si="104"/>
        <v>42420</v>
      </c>
      <c r="Z99" s="225">
        <f t="shared" si="104"/>
        <v>588340</v>
      </c>
      <c r="AA99" s="422">
        <f t="shared" si="98"/>
        <v>1927470</v>
      </c>
      <c r="AB99" s="318">
        <f t="shared" si="99"/>
        <v>1991610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6570</v>
      </c>
      <c r="I100" s="156">
        <f t="shared" si="90"/>
        <v>179270</v>
      </c>
      <c r="J100" s="156">
        <f t="shared" si="91"/>
        <v>780760</v>
      </c>
      <c r="K100" s="156">
        <f t="shared" si="92"/>
        <v>0</v>
      </c>
      <c r="L100" s="153">
        <f t="shared" si="93"/>
        <v>287570</v>
      </c>
      <c r="M100" s="423">
        <f t="shared" si="94"/>
        <v>1254170</v>
      </c>
      <c r="N100" s="319">
        <f t="shared" si="95"/>
        <v>1254170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6570</v>
      </c>
      <c r="W100" s="156">
        <f>VLOOKUP($AC100,原データ!$D$1:$R$2300,5,FALSE)</f>
        <v>179270</v>
      </c>
      <c r="X100" s="156">
        <f>VLOOKUP($AC100,原データ!$D$1:$R$2300,6,FALSE)</f>
        <v>780760</v>
      </c>
      <c r="Y100" s="156">
        <f>VLOOKUP($AC100,原データ!$D$1:$R$2300,7,FALSE)</f>
        <v>0</v>
      </c>
      <c r="Z100" s="153">
        <f>VLOOKUP($AC100,原データ!$D$1:$R$2300,8,FALSE)</f>
        <v>287570</v>
      </c>
      <c r="AA100" s="423">
        <f t="shared" si="98"/>
        <v>1254170</v>
      </c>
      <c r="AB100" s="319">
        <f t="shared" si="99"/>
        <v>1254170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71610</v>
      </c>
      <c r="M101" s="423">
        <f t="shared" si="94"/>
        <v>71610</v>
      </c>
      <c r="N101" s="319">
        <f t="shared" si="95"/>
        <v>71610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71610</v>
      </c>
      <c r="AA101" s="423">
        <f t="shared" si="98"/>
        <v>71610</v>
      </c>
      <c r="AB101" s="319">
        <f t="shared" si="99"/>
        <v>71610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11680</v>
      </c>
      <c r="F102" s="423">
        <f t="shared" si="87"/>
        <v>11680</v>
      </c>
      <c r="G102" s="155">
        <f t="shared" si="88"/>
        <v>0</v>
      </c>
      <c r="H102" s="156">
        <f t="shared" si="89"/>
        <v>0</v>
      </c>
      <c r="I102" s="156">
        <f t="shared" si="90"/>
        <v>33970</v>
      </c>
      <c r="J102" s="156">
        <f t="shared" si="91"/>
        <v>258130</v>
      </c>
      <c r="K102" s="156">
        <f t="shared" si="92"/>
        <v>42420</v>
      </c>
      <c r="L102" s="153">
        <f t="shared" si="93"/>
        <v>120920</v>
      </c>
      <c r="M102" s="423">
        <f t="shared" si="94"/>
        <v>455440</v>
      </c>
      <c r="N102" s="319">
        <f t="shared" si="95"/>
        <v>467120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11680</v>
      </c>
      <c r="T102" s="423">
        <f t="shared" si="96"/>
        <v>11680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33970</v>
      </c>
      <c r="X102" s="156">
        <f>VLOOKUP($AC102,原データ!$D$1:$R$2300,6,FALSE)</f>
        <v>258130</v>
      </c>
      <c r="Y102" s="156">
        <f>VLOOKUP($AC102,原データ!$D$1:$R$2300,7,FALSE)</f>
        <v>42420</v>
      </c>
      <c r="Z102" s="153">
        <f>VLOOKUP($AC102,原データ!$D$1:$R$2300,8,FALSE)</f>
        <v>120920</v>
      </c>
      <c r="AA102" s="423">
        <f t="shared" si="98"/>
        <v>455440</v>
      </c>
      <c r="AB102" s="319">
        <f t="shared" si="99"/>
        <v>467120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52460</v>
      </c>
      <c r="E103" s="153">
        <f t="shared" si="86"/>
        <v>0</v>
      </c>
      <c r="F103" s="423">
        <f t="shared" si="87"/>
        <v>52460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56430</v>
      </c>
      <c r="M103" s="423">
        <f t="shared" si="94"/>
        <v>56430</v>
      </c>
      <c r="N103" s="319">
        <f t="shared" si="95"/>
        <v>108890</v>
      </c>
      <c r="O103" s="665"/>
      <c r="P103" s="663"/>
      <c r="Q103" s="229" t="s">
        <v>129</v>
      </c>
      <c r="R103" s="152">
        <f>VLOOKUP($AC103,原データ!$D$1:$R$2300,10,FALSE)</f>
        <v>52460</v>
      </c>
      <c r="S103" s="153">
        <f>VLOOKUP($AC103,原データ!$D$1:$R$2300,11,FALSE)</f>
        <v>0</v>
      </c>
      <c r="T103" s="423">
        <f t="shared" si="96"/>
        <v>52460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56430</v>
      </c>
      <c r="AA103" s="423">
        <f t="shared" si="98"/>
        <v>56430</v>
      </c>
      <c r="AB103" s="319">
        <f t="shared" si="99"/>
        <v>108890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11960</v>
      </c>
      <c r="I104" s="164">
        <f t="shared" si="90"/>
        <v>0</v>
      </c>
      <c r="J104" s="164">
        <f t="shared" si="91"/>
        <v>26050</v>
      </c>
      <c r="K104" s="164">
        <f t="shared" si="92"/>
        <v>0</v>
      </c>
      <c r="L104" s="161">
        <f t="shared" si="93"/>
        <v>51810</v>
      </c>
      <c r="M104" s="424">
        <f t="shared" si="94"/>
        <v>89820</v>
      </c>
      <c r="N104" s="320">
        <f t="shared" si="95"/>
        <v>89820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11960</v>
      </c>
      <c r="W104" s="164">
        <f>VLOOKUP($AC104,原データ!$D$1:$R$2300,5,FALSE)</f>
        <v>0</v>
      </c>
      <c r="X104" s="164">
        <f>VLOOKUP($AC104,原データ!$D$1:$R$2300,6,FALSE)</f>
        <v>26050</v>
      </c>
      <c r="Y104" s="164">
        <f>VLOOKUP($AC104,原データ!$D$1:$R$2300,7,FALSE)</f>
        <v>0</v>
      </c>
      <c r="Z104" s="161">
        <f>VLOOKUP($AC104,原データ!$D$1:$R$2300,8,FALSE)</f>
        <v>51810</v>
      </c>
      <c r="AA104" s="424">
        <f t="shared" si="98"/>
        <v>89820</v>
      </c>
      <c r="AB104" s="320">
        <f t="shared" si="99"/>
        <v>89820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24280</v>
      </c>
      <c r="E105" s="225">
        <f t="shared" si="86"/>
        <v>45220</v>
      </c>
      <c r="F105" s="422">
        <f t="shared" si="87"/>
        <v>69500</v>
      </c>
      <c r="G105" s="226">
        <f t="shared" si="88"/>
        <v>0</v>
      </c>
      <c r="H105" s="227">
        <f t="shared" si="89"/>
        <v>130180</v>
      </c>
      <c r="I105" s="227">
        <f t="shared" si="90"/>
        <v>448860</v>
      </c>
      <c r="J105" s="227">
        <f t="shared" si="91"/>
        <v>250170</v>
      </c>
      <c r="K105" s="227">
        <f t="shared" si="92"/>
        <v>219580</v>
      </c>
      <c r="L105" s="225">
        <f t="shared" si="93"/>
        <v>1170540</v>
      </c>
      <c r="M105" s="422">
        <f t="shared" si="94"/>
        <v>2219330</v>
      </c>
      <c r="N105" s="318">
        <f t="shared" si="95"/>
        <v>2288830</v>
      </c>
      <c r="O105" s="665"/>
      <c r="P105" s="661" t="s">
        <v>131</v>
      </c>
      <c r="Q105" s="661"/>
      <c r="R105" s="224">
        <f>SUM(R106:R107)</f>
        <v>24280</v>
      </c>
      <c r="S105" s="225">
        <f>SUM(S106:S107)</f>
        <v>45220</v>
      </c>
      <c r="T105" s="422">
        <f t="shared" si="96"/>
        <v>69500</v>
      </c>
      <c r="U105" s="226">
        <f t="shared" ref="U105:Z105" si="106">SUM(U106:U107)</f>
        <v>0</v>
      </c>
      <c r="V105" s="227">
        <f t="shared" si="106"/>
        <v>130180</v>
      </c>
      <c r="W105" s="227">
        <f t="shared" si="106"/>
        <v>448860</v>
      </c>
      <c r="X105" s="227">
        <f t="shared" si="106"/>
        <v>250170</v>
      </c>
      <c r="Y105" s="227">
        <f t="shared" si="106"/>
        <v>219580</v>
      </c>
      <c r="Z105" s="225">
        <f t="shared" si="106"/>
        <v>1170540</v>
      </c>
      <c r="AA105" s="422">
        <f t="shared" si="98"/>
        <v>2219330</v>
      </c>
      <c r="AB105" s="318">
        <f t="shared" si="99"/>
        <v>2288830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25790</v>
      </c>
      <c r="I106" s="156">
        <f t="shared" si="90"/>
        <v>177060</v>
      </c>
      <c r="J106" s="156">
        <f t="shared" si="91"/>
        <v>206360</v>
      </c>
      <c r="K106" s="156">
        <f t="shared" si="92"/>
        <v>219580</v>
      </c>
      <c r="L106" s="153">
        <f t="shared" si="93"/>
        <v>980370</v>
      </c>
      <c r="M106" s="423">
        <f t="shared" si="94"/>
        <v>1609160</v>
      </c>
      <c r="N106" s="319">
        <f t="shared" si="95"/>
        <v>1609160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25790</v>
      </c>
      <c r="W106" s="156">
        <f>VLOOKUP($AC106,原データ!$D$1:$R$2300,5,FALSE)</f>
        <v>177060</v>
      </c>
      <c r="X106" s="156">
        <f>VLOOKUP($AC106,原データ!$D$1:$R$2300,6,FALSE)</f>
        <v>206360</v>
      </c>
      <c r="Y106" s="156">
        <f>VLOOKUP($AC106,原データ!$D$1:$R$2300,7,FALSE)</f>
        <v>219580</v>
      </c>
      <c r="Z106" s="153">
        <f>VLOOKUP($AC106,原データ!$D$1:$R$2300,8,FALSE)</f>
        <v>980370</v>
      </c>
      <c r="AA106" s="423">
        <f t="shared" si="98"/>
        <v>1609160</v>
      </c>
      <c r="AB106" s="319">
        <f t="shared" si="99"/>
        <v>1609160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24280</v>
      </c>
      <c r="E107" s="161">
        <f t="shared" si="86"/>
        <v>45220</v>
      </c>
      <c r="F107" s="424">
        <f t="shared" si="87"/>
        <v>69500</v>
      </c>
      <c r="G107" s="163">
        <f t="shared" si="88"/>
        <v>0</v>
      </c>
      <c r="H107" s="164">
        <f t="shared" si="89"/>
        <v>104390</v>
      </c>
      <c r="I107" s="164">
        <f t="shared" si="90"/>
        <v>271800</v>
      </c>
      <c r="J107" s="164">
        <f t="shared" si="91"/>
        <v>43810</v>
      </c>
      <c r="K107" s="164">
        <f t="shared" si="92"/>
        <v>0</v>
      </c>
      <c r="L107" s="161">
        <f t="shared" si="93"/>
        <v>190170</v>
      </c>
      <c r="M107" s="424">
        <f t="shared" si="94"/>
        <v>610170</v>
      </c>
      <c r="N107" s="320">
        <f t="shared" si="95"/>
        <v>679670</v>
      </c>
      <c r="O107" s="665"/>
      <c r="P107" s="663"/>
      <c r="Q107" s="230" t="s">
        <v>133</v>
      </c>
      <c r="R107" s="160">
        <f>VLOOKUP($AC107,原データ!$D$1:$R$2300,10,FALSE)</f>
        <v>24280</v>
      </c>
      <c r="S107" s="161">
        <f>VLOOKUP($AC107,原データ!$D$1:$R$2300,11,FALSE)</f>
        <v>45220</v>
      </c>
      <c r="T107" s="424">
        <f t="shared" si="96"/>
        <v>69500</v>
      </c>
      <c r="U107" s="163">
        <f>VLOOKUP($AC107,原データ!$D$1:$R$2300,3,FALSE)</f>
        <v>0</v>
      </c>
      <c r="V107" s="164">
        <f>VLOOKUP($AC107,原データ!$D$1:$R$2300,4,FALSE)</f>
        <v>104390</v>
      </c>
      <c r="W107" s="164">
        <f>VLOOKUP($AC107,原データ!$D$1:$R$2300,5,FALSE)</f>
        <v>271800</v>
      </c>
      <c r="X107" s="164">
        <f>VLOOKUP($AC107,原データ!$D$1:$R$2300,6,FALSE)</f>
        <v>43810</v>
      </c>
      <c r="Y107" s="164">
        <f>VLOOKUP($AC107,原データ!$D$1:$R$2300,7,FALSE)</f>
        <v>0</v>
      </c>
      <c r="Z107" s="161">
        <f>VLOOKUP($AC107,原データ!$D$1:$R$2300,8,FALSE)</f>
        <v>190170</v>
      </c>
      <c r="AA107" s="424">
        <f t="shared" si="98"/>
        <v>610170</v>
      </c>
      <c r="AB107" s="320">
        <f t="shared" si="99"/>
        <v>679670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21730</v>
      </c>
      <c r="I108" s="227">
        <f t="shared" si="90"/>
        <v>64330</v>
      </c>
      <c r="J108" s="227">
        <f t="shared" si="91"/>
        <v>0</v>
      </c>
      <c r="K108" s="227">
        <f t="shared" si="92"/>
        <v>176020</v>
      </c>
      <c r="L108" s="225">
        <f t="shared" si="93"/>
        <v>91870</v>
      </c>
      <c r="M108" s="422">
        <f t="shared" si="94"/>
        <v>353950</v>
      </c>
      <c r="N108" s="318">
        <f t="shared" si="95"/>
        <v>353950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21730</v>
      </c>
      <c r="W108" s="227">
        <f t="shared" si="108"/>
        <v>64330</v>
      </c>
      <c r="X108" s="227">
        <f t="shared" si="108"/>
        <v>0</v>
      </c>
      <c r="Y108" s="227">
        <f t="shared" si="108"/>
        <v>176020</v>
      </c>
      <c r="Z108" s="225">
        <f t="shared" si="108"/>
        <v>91870</v>
      </c>
      <c r="AA108" s="422">
        <f t="shared" si="98"/>
        <v>353950</v>
      </c>
      <c r="AB108" s="318">
        <f t="shared" si="99"/>
        <v>353950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0</v>
      </c>
      <c r="K109" s="156">
        <f t="shared" si="92"/>
        <v>176020</v>
      </c>
      <c r="L109" s="153">
        <f t="shared" si="93"/>
        <v>91870</v>
      </c>
      <c r="M109" s="423">
        <f t="shared" si="94"/>
        <v>289620</v>
      </c>
      <c r="N109" s="319">
        <f t="shared" si="95"/>
        <v>289620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176020</v>
      </c>
      <c r="Z109" s="153">
        <f>VLOOKUP($AC109,原データ!$D$1:$R$2300,8,FALSE)</f>
        <v>91870</v>
      </c>
      <c r="AA109" s="423">
        <f t="shared" si="98"/>
        <v>289620</v>
      </c>
      <c r="AB109" s="319">
        <f t="shared" si="99"/>
        <v>289620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64330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64330</v>
      </c>
      <c r="N110" s="319">
        <f t="shared" si="95"/>
        <v>64330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64330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64330</v>
      </c>
      <c r="AB110" s="319">
        <f t="shared" si="99"/>
        <v>64330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3500</v>
      </c>
      <c r="E113" s="225">
        <f t="shared" si="86"/>
        <v>36000</v>
      </c>
      <c r="F113" s="422">
        <f t="shared" si="87"/>
        <v>39500</v>
      </c>
      <c r="G113" s="226">
        <f t="shared" si="88"/>
        <v>0</v>
      </c>
      <c r="H113" s="227">
        <f t="shared" si="89"/>
        <v>25120</v>
      </c>
      <c r="I113" s="227">
        <f t="shared" si="90"/>
        <v>65660</v>
      </c>
      <c r="J113" s="227">
        <f t="shared" si="91"/>
        <v>135680</v>
      </c>
      <c r="K113" s="227">
        <f t="shared" si="92"/>
        <v>52700</v>
      </c>
      <c r="L113" s="225">
        <f t="shared" si="93"/>
        <v>130820</v>
      </c>
      <c r="M113" s="422">
        <f t="shared" si="94"/>
        <v>409980</v>
      </c>
      <c r="N113" s="318">
        <f t="shared" si="95"/>
        <v>449480</v>
      </c>
      <c r="O113" s="665"/>
      <c r="P113" s="661" t="s">
        <v>137</v>
      </c>
      <c r="Q113" s="661"/>
      <c r="R113" s="224">
        <f>SUM(R114:R116)</f>
        <v>3500</v>
      </c>
      <c r="S113" s="225">
        <f>SUM(S114:S116)</f>
        <v>0</v>
      </c>
      <c r="T113" s="422">
        <f t="shared" si="96"/>
        <v>3500</v>
      </c>
      <c r="U113" s="226">
        <f t="shared" ref="U113:Z113" si="111">SUM(U114:U116)</f>
        <v>0</v>
      </c>
      <c r="V113" s="227">
        <f t="shared" si="111"/>
        <v>25120</v>
      </c>
      <c r="W113" s="227">
        <f t="shared" si="111"/>
        <v>65660</v>
      </c>
      <c r="X113" s="227">
        <f t="shared" si="111"/>
        <v>135680</v>
      </c>
      <c r="Y113" s="227">
        <f t="shared" si="111"/>
        <v>52700</v>
      </c>
      <c r="Z113" s="225">
        <f t="shared" si="111"/>
        <v>130820</v>
      </c>
      <c r="AA113" s="422">
        <f t="shared" si="98"/>
        <v>409980</v>
      </c>
      <c r="AB113" s="318">
        <f t="shared" si="99"/>
        <v>413480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36000</v>
      </c>
      <c r="AI113" s="422">
        <f t="shared" si="100"/>
        <v>36000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36000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3500</v>
      </c>
      <c r="E114" s="153">
        <f t="shared" si="86"/>
        <v>0</v>
      </c>
      <c r="F114" s="423">
        <f t="shared" si="87"/>
        <v>3500</v>
      </c>
      <c r="G114" s="155">
        <f t="shared" si="88"/>
        <v>0</v>
      </c>
      <c r="H114" s="156">
        <f t="shared" si="89"/>
        <v>25120</v>
      </c>
      <c r="I114" s="156">
        <f t="shared" si="90"/>
        <v>65660</v>
      </c>
      <c r="J114" s="156">
        <f t="shared" si="91"/>
        <v>135680</v>
      </c>
      <c r="K114" s="156">
        <f t="shared" si="92"/>
        <v>52700</v>
      </c>
      <c r="L114" s="153">
        <f t="shared" si="93"/>
        <v>130820</v>
      </c>
      <c r="M114" s="423">
        <f t="shared" si="94"/>
        <v>409980</v>
      </c>
      <c r="N114" s="319">
        <f t="shared" si="95"/>
        <v>413480</v>
      </c>
      <c r="O114" s="665"/>
      <c r="P114" s="662"/>
      <c r="Q114" s="229" t="s">
        <v>138</v>
      </c>
      <c r="R114" s="152">
        <f>VLOOKUP($AC114,原データ!$D$1:$R$2300,10,FALSE)</f>
        <v>3500</v>
      </c>
      <c r="S114" s="153">
        <f>VLOOKUP($AC114,原データ!$D$1:$R$2300,11,FALSE)</f>
        <v>0</v>
      </c>
      <c r="T114" s="423">
        <f t="shared" si="96"/>
        <v>3500</v>
      </c>
      <c r="U114" s="155">
        <f>VLOOKUP($AC114,原データ!$D$1:$R$2300,3,FALSE)</f>
        <v>0</v>
      </c>
      <c r="V114" s="156">
        <f>VLOOKUP($AC114,原データ!$D$1:$R$2300,4,FALSE)</f>
        <v>25120</v>
      </c>
      <c r="W114" s="156">
        <f>VLOOKUP($AC114,原データ!$D$1:$R$2300,5,FALSE)</f>
        <v>65660</v>
      </c>
      <c r="X114" s="156">
        <f>VLOOKUP($AC114,原データ!$D$1:$R$2300,6,FALSE)</f>
        <v>135680</v>
      </c>
      <c r="Y114" s="156">
        <f>VLOOKUP($AC114,原データ!$D$1:$R$2300,7,FALSE)</f>
        <v>52700</v>
      </c>
      <c r="Z114" s="153">
        <f>VLOOKUP($AC114,原データ!$D$1:$R$2300,8,FALSE)</f>
        <v>130820</v>
      </c>
      <c r="AA114" s="423">
        <f t="shared" si="98"/>
        <v>409980</v>
      </c>
      <c r="AB114" s="319">
        <f t="shared" si="99"/>
        <v>413480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36000</v>
      </c>
      <c r="F115" s="423">
        <f t="shared" si="87"/>
        <v>36000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36000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36000</v>
      </c>
      <c r="AI115" s="423">
        <f t="shared" si="100"/>
        <v>36000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36000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290520</v>
      </c>
      <c r="M117" s="425">
        <f t="shared" si="94"/>
        <v>290520</v>
      </c>
      <c r="N117" s="316">
        <f t="shared" si="95"/>
        <v>290520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290520</v>
      </c>
      <c r="AA117" s="425">
        <f t="shared" si="98"/>
        <v>290520</v>
      </c>
      <c r="AB117" s="316">
        <f t="shared" si="99"/>
        <v>290520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13260</v>
      </c>
      <c r="E119" s="312">
        <f t="shared" si="86"/>
        <v>8840</v>
      </c>
      <c r="F119" s="313">
        <f t="shared" si="87"/>
        <v>22100</v>
      </c>
      <c r="G119" s="314">
        <f t="shared" si="88"/>
        <v>0</v>
      </c>
      <c r="H119" s="315">
        <f t="shared" si="89"/>
        <v>48630</v>
      </c>
      <c r="I119" s="315">
        <f t="shared" si="90"/>
        <v>78770</v>
      </c>
      <c r="J119" s="315">
        <f t="shared" si="91"/>
        <v>113360</v>
      </c>
      <c r="K119" s="315">
        <f t="shared" si="92"/>
        <v>58940</v>
      </c>
      <c r="L119" s="312">
        <f t="shared" si="93"/>
        <v>96310</v>
      </c>
      <c r="M119" s="313">
        <f t="shared" si="94"/>
        <v>396010</v>
      </c>
      <c r="N119" s="316">
        <f t="shared" si="95"/>
        <v>418110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8840</v>
      </c>
      <c r="T119" s="425">
        <f t="shared" si="96"/>
        <v>22100</v>
      </c>
      <c r="U119" s="170">
        <f>VLOOKUP($AC119,原データ!$D$1:$R$2300,3,FALSE)</f>
        <v>0</v>
      </c>
      <c r="V119" s="171">
        <f>VLOOKUP($AC119,原データ!$D$1:$R$2300,4,FALSE)</f>
        <v>48630</v>
      </c>
      <c r="W119" s="171">
        <f>VLOOKUP($AC119,原データ!$D$1:$R$2300,5,FALSE)</f>
        <v>78770</v>
      </c>
      <c r="X119" s="171">
        <f>VLOOKUP($AC119,原データ!$D$1:$R$2300,6,FALSE)</f>
        <v>113360</v>
      </c>
      <c r="Y119" s="171">
        <f>VLOOKUP($AC119,原データ!$D$1:$R$2300,7,FALSE)</f>
        <v>58940</v>
      </c>
      <c r="Z119" s="168">
        <f>VLOOKUP($AC119,原データ!$D$1:$R$2300,8,FALSE)</f>
        <v>96310</v>
      </c>
      <c r="AA119" s="425">
        <f t="shared" si="98"/>
        <v>396010</v>
      </c>
      <c r="AB119" s="316">
        <f t="shared" si="99"/>
        <v>418110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24620</v>
      </c>
      <c r="I120" s="315">
        <f t="shared" si="90"/>
        <v>28040</v>
      </c>
      <c r="J120" s="315">
        <f t="shared" si="91"/>
        <v>126790</v>
      </c>
      <c r="K120" s="315">
        <f t="shared" si="92"/>
        <v>0</v>
      </c>
      <c r="L120" s="312">
        <f t="shared" si="93"/>
        <v>0</v>
      </c>
      <c r="M120" s="313">
        <f t="shared" si="94"/>
        <v>179450</v>
      </c>
      <c r="N120" s="316">
        <f t="shared" si="95"/>
        <v>179450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24620</v>
      </c>
      <c r="W120" s="315">
        <f t="shared" si="114"/>
        <v>28040</v>
      </c>
      <c r="X120" s="315">
        <f t="shared" si="114"/>
        <v>126790</v>
      </c>
      <c r="Y120" s="315">
        <f t="shared" si="114"/>
        <v>0</v>
      </c>
      <c r="Z120" s="312">
        <f t="shared" si="114"/>
        <v>0</v>
      </c>
      <c r="AA120" s="313">
        <f t="shared" si="98"/>
        <v>179450</v>
      </c>
      <c r="AB120" s="316">
        <f t="shared" si="99"/>
        <v>179450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24620</v>
      </c>
      <c r="I123" s="171">
        <f t="shared" si="117"/>
        <v>28040</v>
      </c>
      <c r="J123" s="171">
        <f t="shared" si="117"/>
        <v>126790</v>
      </c>
      <c r="K123" s="171">
        <f t="shared" si="117"/>
        <v>0</v>
      </c>
      <c r="L123" s="171">
        <f t="shared" si="117"/>
        <v>0</v>
      </c>
      <c r="M123" s="425">
        <f t="shared" si="117"/>
        <v>179450</v>
      </c>
      <c r="N123" s="321">
        <f t="shared" si="117"/>
        <v>179450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24620</v>
      </c>
      <c r="W123" s="171">
        <f>VLOOKUP($AC123,原データ!$D$1:$R$2300,5,FALSE)</f>
        <v>28040</v>
      </c>
      <c r="X123" s="171">
        <f>VLOOKUP($AC123,原データ!$D$1:$R$2300,6,FALSE)</f>
        <v>126790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179450</v>
      </c>
      <c r="AB123" s="316">
        <f>SUM(AA123,T123)</f>
        <v>179450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462300</v>
      </c>
      <c r="M134" s="313">
        <f t="shared" si="94"/>
        <v>462300</v>
      </c>
      <c r="N134" s="316">
        <f t="shared" si="95"/>
        <v>462300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462300</v>
      </c>
      <c r="AA134" s="313">
        <f t="shared" si="98"/>
        <v>462300</v>
      </c>
      <c r="AB134" s="316">
        <f t="shared" si="99"/>
        <v>462300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462300</v>
      </c>
      <c r="M136" s="425">
        <f t="shared" si="94"/>
        <v>462300</v>
      </c>
      <c r="N136" s="316">
        <f t="shared" si="95"/>
        <v>462300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462300</v>
      </c>
      <c r="AA136" s="425">
        <f t="shared" si="98"/>
        <v>462300</v>
      </c>
      <c r="AB136" s="316">
        <f t="shared" si="99"/>
        <v>462300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93500</v>
      </c>
      <c r="E139" s="416">
        <f t="shared" si="86"/>
        <v>101740</v>
      </c>
      <c r="F139" s="417">
        <f t="shared" si="87"/>
        <v>195240</v>
      </c>
      <c r="G139" s="418">
        <f t="shared" si="88"/>
        <v>0</v>
      </c>
      <c r="H139" s="419">
        <f t="shared" si="89"/>
        <v>268810</v>
      </c>
      <c r="I139" s="419">
        <f t="shared" si="90"/>
        <v>898900</v>
      </c>
      <c r="J139" s="419">
        <f t="shared" si="91"/>
        <v>1690940</v>
      </c>
      <c r="K139" s="419">
        <f t="shared" si="92"/>
        <v>549660</v>
      </c>
      <c r="L139" s="416">
        <f t="shared" si="93"/>
        <v>2830700</v>
      </c>
      <c r="M139" s="417">
        <f t="shared" si="94"/>
        <v>6239010</v>
      </c>
      <c r="N139" s="420">
        <f t="shared" si="95"/>
        <v>6434250</v>
      </c>
      <c r="O139" s="684" t="s">
        <v>148</v>
      </c>
      <c r="P139" s="685"/>
      <c r="Q139" s="685"/>
      <c r="R139" s="415">
        <f>SUM(R98,R120,R134,R119)</f>
        <v>93500</v>
      </c>
      <c r="S139" s="415">
        <f>SUM(S98,S120,S134,S119)</f>
        <v>65740</v>
      </c>
      <c r="T139" s="417">
        <f t="shared" si="96"/>
        <v>159240</v>
      </c>
      <c r="U139" s="418">
        <f t="shared" ref="U139:Z139" si="125">SUM(U98,U120,U134,U119)</f>
        <v>0</v>
      </c>
      <c r="V139" s="418">
        <f t="shared" si="125"/>
        <v>268810</v>
      </c>
      <c r="W139" s="418">
        <f t="shared" si="125"/>
        <v>898900</v>
      </c>
      <c r="X139" s="418">
        <f t="shared" si="125"/>
        <v>1690940</v>
      </c>
      <c r="Y139" s="418">
        <f t="shared" si="125"/>
        <v>549660</v>
      </c>
      <c r="Z139" s="418">
        <f t="shared" si="125"/>
        <v>2830700</v>
      </c>
      <c r="AA139" s="417">
        <f t="shared" si="98"/>
        <v>6239010</v>
      </c>
      <c r="AB139" s="420">
        <f t="shared" si="99"/>
        <v>6398250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36000</v>
      </c>
      <c r="AI139" s="417">
        <f t="shared" si="100"/>
        <v>36000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36000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72216</v>
      </c>
      <c r="E141" s="312">
        <f t="shared" ref="E141:E182" si="128">S141+AH141</f>
        <v>83610</v>
      </c>
      <c r="F141" s="313">
        <f t="shared" ref="F141:F182" si="129">T141+AI141</f>
        <v>155826</v>
      </c>
      <c r="G141" s="314">
        <f t="shared" ref="G141:G182" si="130">U141+AJ141</f>
        <v>0</v>
      </c>
      <c r="H141" s="315">
        <f t="shared" ref="H141:H182" si="131">V141+AK141</f>
        <v>176004</v>
      </c>
      <c r="I141" s="315">
        <f t="shared" ref="I141:I182" si="132">W141+AL141</f>
        <v>712881</v>
      </c>
      <c r="J141" s="315">
        <f t="shared" ref="J141:J182" si="133">X141+AM141</f>
        <v>1305711</v>
      </c>
      <c r="K141" s="315">
        <f t="shared" ref="K141:K182" si="134">Y141+AN141</f>
        <v>441648</v>
      </c>
      <c r="L141" s="312">
        <f t="shared" ref="L141:L182" si="135">Z141+AO141</f>
        <v>2044881</v>
      </c>
      <c r="M141" s="313">
        <f t="shared" ref="M141:M182" si="136">AA141+AP141</f>
        <v>4681125</v>
      </c>
      <c r="N141" s="316">
        <f t="shared" ref="N141:N182" si="137">AB141+AQ141</f>
        <v>4836951</v>
      </c>
      <c r="O141" s="659" t="s">
        <v>124</v>
      </c>
      <c r="P141" s="660"/>
      <c r="Q141" s="660"/>
      <c r="R141" s="311">
        <f>SUM(R142,R148,R151,R156,R160,R161)</f>
        <v>72216</v>
      </c>
      <c r="S141" s="311">
        <f>SUM(S142,S148,S151,S156,S160,S161)</f>
        <v>51210</v>
      </c>
      <c r="T141" s="313">
        <f t="shared" ref="T141:T180" si="138">SUM(R141:S141)</f>
        <v>123426</v>
      </c>
      <c r="U141" s="314">
        <f t="shared" ref="U141:Z141" si="139">SUM(U142,U148,U151,U156,U160,U161)</f>
        <v>0</v>
      </c>
      <c r="V141" s="314">
        <f t="shared" si="139"/>
        <v>176004</v>
      </c>
      <c r="W141" s="314">
        <f t="shared" si="139"/>
        <v>712881</v>
      </c>
      <c r="X141" s="314">
        <f t="shared" si="139"/>
        <v>1305711</v>
      </c>
      <c r="Y141" s="314">
        <f t="shared" si="139"/>
        <v>441648</v>
      </c>
      <c r="Z141" s="314">
        <f t="shared" si="139"/>
        <v>2044881</v>
      </c>
      <c r="AA141" s="313">
        <f t="shared" ref="AA141:AA180" si="140">SUM(U141:Z141)</f>
        <v>4681125</v>
      </c>
      <c r="AB141" s="316">
        <f t="shared" ref="AB141:AB180" si="141">SUM(AA141,T141)</f>
        <v>4804551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32400</v>
      </c>
      <c r="AI141" s="313">
        <f>SUM(AG141:AH141)</f>
        <v>32400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32400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47214</v>
      </c>
      <c r="E142" s="225">
        <f t="shared" si="128"/>
        <v>10512</v>
      </c>
      <c r="F142" s="422">
        <f t="shared" si="129"/>
        <v>57726</v>
      </c>
      <c r="G142" s="226">
        <f t="shared" si="130"/>
        <v>0</v>
      </c>
      <c r="H142" s="227">
        <f t="shared" si="131"/>
        <v>16677</v>
      </c>
      <c r="I142" s="227">
        <f t="shared" si="132"/>
        <v>191916</v>
      </c>
      <c r="J142" s="227">
        <f t="shared" si="133"/>
        <v>958446</v>
      </c>
      <c r="K142" s="227">
        <f t="shared" si="134"/>
        <v>38178</v>
      </c>
      <c r="L142" s="225">
        <f t="shared" si="135"/>
        <v>529506</v>
      </c>
      <c r="M142" s="422">
        <f t="shared" si="136"/>
        <v>1734723</v>
      </c>
      <c r="N142" s="318">
        <f t="shared" si="137"/>
        <v>1792449</v>
      </c>
      <c r="O142" s="665"/>
      <c r="P142" s="661" t="s">
        <v>125</v>
      </c>
      <c r="Q142" s="661"/>
      <c r="R142" s="224">
        <f>SUM(R143:R147)</f>
        <v>47214</v>
      </c>
      <c r="S142" s="225">
        <f>SUM(S143:S147)</f>
        <v>10512</v>
      </c>
      <c r="T142" s="422">
        <f t="shared" si="138"/>
        <v>57726</v>
      </c>
      <c r="U142" s="226">
        <f t="shared" ref="U142:Z142" si="145">SUM(U143:U147)</f>
        <v>0</v>
      </c>
      <c r="V142" s="227">
        <f t="shared" si="145"/>
        <v>16677</v>
      </c>
      <c r="W142" s="227">
        <f t="shared" si="145"/>
        <v>191916</v>
      </c>
      <c r="X142" s="227">
        <f t="shared" si="145"/>
        <v>958446</v>
      </c>
      <c r="Y142" s="227">
        <f t="shared" si="145"/>
        <v>38178</v>
      </c>
      <c r="Z142" s="225">
        <f t="shared" si="145"/>
        <v>529506</v>
      </c>
      <c r="AA142" s="422">
        <f t="shared" si="140"/>
        <v>1734723</v>
      </c>
      <c r="AB142" s="318">
        <f t="shared" si="141"/>
        <v>1792449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5913</v>
      </c>
      <c r="I143" s="156">
        <f t="shared" si="132"/>
        <v>161343</v>
      </c>
      <c r="J143" s="156">
        <f t="shared" si="133"/>
        <v>702684</v>
      </c>
      <c r="K143" s="156">
        <f t="shared" si="134"/>
        <v>0</v>
      </c>
      <c r="L143" s="153">
        <f t="shared" si="135"/>
        <v>258813</v>
      </c>
      <c r="M143" s="423">
        <f t="shared" si="136"/>
        <v>1128753</v>
      </c>
      <c r="N143" s="319">
        <f t="shared" si="137"/>
        <v>1128753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5913</v>
      </c>
      <c r="W143" s="156">
        <f>VLOOKUP($AC143,原データ!$D$1:$R$2300,5,FALSE)</f>
        <v>161343</v>
      </c>
      <c r="X143" s="156">
        <f>VLOOKUP($AC143,原データ!$D$1:$R$2300,6,FALSE)</f>
        <v>702684</v>
      </c>
      <c r="Y143" s="156">
        <f>VLOOKUP($AC143,原データ!$D$1:$R$2300,7,FALSE)</f>
        <v>0</v>
      </c>
      <c r="Z143" s="153">
        <f>VLOOKUP($AC143,原データ!$D$1:$R$2300,8,FALSE)</f>
        <v>258813</v>
      </c>
      <c r="AA143" s="423">
        <f t="shared" si="140"/>
        <v>1128753</v>
      </c>
      <c r="AB143" s="319">
        <f t="shared" si="141"/>
        <v>1128753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64449</v>
      </c>
      <c r="M144" s="423">
        <f t="shared" si="136"/>
        <v>64449</v>
      </c>
      <c r="N144" s="319">
        <f t="shared" si="137"/>
        <v>64449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64449</v>
      </c>
      <c r="AA144" s="423">
        <f t="shared" si="140"/>
        <v>64449</v>
      </c>
      <c r="AB144" s="319">
        <f t="shared" si="141"/>
        <v>64449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10512</v>
      </c>
      <c r="F145" s="423">
        <f t="shared" si="129"/>
        <v>10512</v>
      </c>
      <c r="G145" s="155">
        <f t="shared" si="130"/>
        <v>0</v>
      </c>
      <c r="H145" s="156">
        <f t="shared" si="131"/>
        <v>0</v>
      </c>
      <c r="I145" s="156">
        <f t="shared" si="132"/>
        <v>30573</v>
      </c>
      <c r="J145" s="156">
        <f t="shared" si="133"/>
        <v>232317</v>
      </c>
      <c r="K145" s="156">
        <f t="shared" si="134"/>
        <v>38178</v>
      </c>
      <c r="L145" s="153">
        <f t="shared" si="135"/>
        <v>108828</v>
      </c>
      <c r="M145" s="423">
        <f t="shared" si="136"/>
        <v>409896</v>
      </c>
      <c r="N145" s="319">
        <f t="shared" si="137"/>
        <v>420408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10512</v>
      </c>
      <c r="T145" s="423">
        <f t="shared" si="138"/>
        <v>10512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30573</v>
      </c>
      <c r="X145" s="156">
        <f>VLOOKUP($AC145,原データ!$D$1:$R$2300,6,FALSE)</f>
        <v>232317</v>
      </c>
      <c r="Y145" s="156">
        <f>VLOOKUP($AC145,原データ!$D$1:$R$2300,7,FALSE)</f>
        <v>38178</v>
      </c>
      <c r="Z145" s="153">
        <f>VLOOKUP($AC145,原データ!$D$1:$R$2300,8,FALSE)</f>
        <v>108828</v>
      </c>
      <c r="AA145" s="423">
        <f t="shared" si="140"/>
        <v>409896</v>
      </c>
      <c r="AB145" s="319">
        <f t="shared" si="141"/>
        <v>420408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47214</v>
      </c>
      <c r="E146" s="153">
        <f t="shared" si="128"/>
        <v>0</v>
      </c>
      <c r="F146" s="423">
        <f t="shared" si="129"/>
        <v>47214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50787</v>
      </c>
      <c r="M146" s="423">
        <f t="shared" si="136"/>
        <v>50787</v>
      </c>
      <c r="N146" s="319">
        <f t="shared" si="137"/>
        <v>98001</v>
      </c>
      <c r="O146" s="665"/>
      <c r="P146" s="663"/>
      <c r="Q146" s="229" t="s">
        <v>129</v>
      </c>
      <c r="R146" s="152">
        <f>VLOOKUP($AC146,原データ!$D$1:$R$2300,10,FALSE)</f>
        <v>47214</v>
      </c>
      <c r="S146" s="153">
        <f>VLOOKUP($AC146,原データ!$D$1:$R$2300,11,FALSE)</f>
        <v>0</v>
      </c>
      <c r="T146" s="423">
        <f t="shared" si="138"/>
        <v>47214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50787</v>
      </c>
      <c r="AA146" s="423">
        <f t="shared" si="140"/>
        <v>50787</v>
      </c>
      <c r="AB146" s="319">
        <f t="shared" si="141"/>
        <v>98001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10764</v>
      </c>
      <c r="I147" s="164">
        <f t="shared" si="132"/>
        <v>0</v>
      </c>
      <c r="J147" s="164">
        <f t="shared" si="133"/>
        <v>23445</v>
      </c>
      <c r="K147" s="164">
        <f t="shared" si="134"/>
        <v>0</v>
      </c>
      <c r="L147" s="161">
        <f t="shared" si="135"/>
        <v>46629</v>
      </c>
      <c r="M147" s="424">
        <f t="shared" si="136"/>
        <v>80838</v>
      </c>
      <c r="N147" s="320">
        <f t="shared" si="137"/>
        <v>80838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10764</v>
      </c>
      <c r="W147" s="164">
        <f>VLOOKUP($AC147,原データ!$D$1:$R$2300,5,FALSE)</f>
        <v>0</v>
      </c>
      <c r="X147" s="164">
        <f>VLOOKUP($AC147,原データ!$D$1:$R$2300,6,FALSE)</f>
        <v>23445</v>
      </c>
      <c r="Y147" s="164">
        <f>VLOOKUP($AC147,原データ!$D$1:$R$2300,7,FALSE)</f>
        <v>0</v>
      </c>
      <c r="Z147" s="161">
        <f>VLOOKUP($AC147,原データ!$D$1:$R$2300,8,FALSE)</f>
        <v>46629</v>
      </c>
      <c r="AA147" s="424">
        <f t="shared" si="140"/>
        <v>80838</v>
      </c>
      <c r="AB147" s="320">
        <f t="shared" si="141"/>
        <v>80838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21852</v>
      </c>
      <c r="E148" s="225">
        <f t="shared" si="128"/>
        <v>40698</v>
      </c>
      <c r="F148" s="422">
        <f t="shared" si="129"/>
        <v>62550</v>
      </c>
      <c r="G148" s="226">
        <f t="shared" si="130"/>
        <v>0</v>
      </c>
      <c r="H148" s="227">
        <f t="shared" si="131"/>
        <v>117162</v>
      </c>
      <c r="I148" s="227">
        <f t="shared" si="132"/>
        <v>403974</v>
      </c>
      <c r="J148" s="227">
        <f t="shared" si="133"/>
        <v>225153</v>
      </c>
      <c r="K148" s="227">
        <f t="shared" si="134"/>
        <v>197622</v>
      </c>
      <c r="L148" s="225">
        <f t="shared" si="135"/>
        <v>1053486</v>
      </c>
      <c r="M148" s="422">
        <f t="shared" si="136"/>
        <v>1997397</v>
      </c>
      <c r="N148" s="318">
        <f t="shared" si="137"/>
        <v>2059947</v>
      </c>
      <c r="O148" s="665"/>
      <c r="P148" s="661" t="s">
        <v>131</v>
      </c>
      <c r="Q148" s="661"/>
      <c r="R148" s="224">
        <f>SUM(R149:R150)</f>
        <v>21852</v>
      </c>
      <c r="S148" s="225">
        <f>SUM(S149:S150)</f>
        <v>40698</v>
      </c>
      <c r="T148" s="422">
        <f t="shared" si="138"/>
        <v>62550</v>
      </c>
      <c r="U148" s="226">
        <f t="shared" ref="U148:Z148" si="148">SUM(U149:U150)</f>
        <v>0</v>
      </c>
      <c r="V148" s="227">
        <f t="shared" si="148"/>
        <v>117162</v>
      </c>
      <c r="W148" s="227">
        <f t="shared" si="148"/>
        <v>403974</v>
      </c>
      <c r="X148" s="227">
        <f t="shared" si="148"/>
        <v>225153</v>
      </c>
      <c r="Y148" s="227">
        <f t="shared" si="148"/>
        <v>197622</v>
      </c>
      <c r="Z148" s="225">
        <f t="shared" si="148"/>
        <v>1053486</v>
      </c>
      <c r="AA148" s="422">
        <f t="shared" si="140"/>
        <v>1997397</v>
      </c>
      <c r="AB148" s="318">
        <f t="shared" si="141"/>
        <v>2059947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23211</v>
      </c>
      <c r="I149" s="156">
        <f t="shared" si="132"/>
        <v>159354</v>
      </c>
      <c r="J149" s="156">
        <f t="shared" si="133"/>
        <v>185724</v>
      </c>
      <c r="K149" s="156">
        <f t="shared" si="134"/>
        <v>197622</v>
      </c>
      <c r="L149" s="153">
        <f t="shared" si="135"/>
        <v>882333</v>
      </c>
      <c r="M149" s="423">
        <f t="shared" si="136"/>
        <v>1448244</v>
      </c>
      <c r="N149" s="319">
        <f t="shared" si="137"/>
        <v>1448244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23211</v>
      </c>
      <c r="W149" s="156">
        <f>VLOOKUP($AC149,原データ!$D$1:$R$2300,5,FALSE)</f>
        <v>159354</v>
      </c>
      <c r="X149" s="156">
        <f>VLOOKUP($AC149,原データ!$D$1:$R$2300,6,FALSE)</f>
        <v>185724</v>
      </c>
      <c r="Y149" s="156">
        <f>VLOOKUP($AC149,原データ!$D$1:$R$2300,7,FALSE)</f>
        <v>197622</v>
      </c>
      <c r="Z149" s="153">
        <f>VLOOKUP($AC149,原データ!$D$1:$R$2300,8,FALSE)</f>
        <v>882333</v>
      </c>
      <c r="AA149" s="423">
        <f t="shared" si="140"/>
        <v>1448244</v>
      </c>
      <c r="AB149" s="319">
        <f t="shared" si="141"/>
        <v>1448244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21852</v>
      </c>
      <c r="E150" s="161">
        <f t="shared" si="128"/>
        <v>40698</v>
      </c>
      <c r="F150" s="424">
        <f t="shared" si="129"/>
        <v>62550</v>
      </c>
      <c r="G150" s="163">
        <f t="shared" si="130"/>
        <v>0</v>
      </c>
      <c r="H150" s="164">
        <f t="shared" si="131"/>
        <v>93951</v>
      </c>
      <c r="I150" s="164">
        <f t="shared" si="132"/>
        <v>244620</v>
      </c>
      <c r="J150" s="164">
        <f t="shared" si="133"/>
        <v>39429</v>
      </c>
      <c r="K150" s="164">
        <f t="shared" si="134"/>
        <v>0</v>
      </c>
      <c r="L150" s="161">
        <f t="shared" si="135"/>
        <v>171153</v>
      </c>
      <c r="M150" s="424">
        <f t="shared" si="136"/>
        <v>549153</v>
      </c>
      <c r="N150" s="320">
        <f t="shared" si="137"/>
        <v>611703</v>
      </c>
      <c r="O150" s="665"/>
      <c r="P150" s="663"/>
      <c r="Q150" s="230" t="s">
        <v>133</v>
      </c>
      <c r="R150" s="160">
        <f>VLOOKUP($AC150,原データ!$D$1:$R$2300,10,FALSE)</f>
        <v>21852</v>
      </c>
      <c r="S150" s="161">
        <f>VLOOKUP($AC150,原データ!$D$1:$R$2300,11,FALSE)</f>
        <v>40698</v>
      </c>
      <c r="T150" s="424">
        <f t="shared" si="138"/>
        <v>62550</v>
      </c>
      <c r="U150" s="163">
        <f>VLOOKUP($AC150,原データ!$D$1:$R$2300,3,FALSE)</f>
        <v>0</v>
      </c>
      <c r="V150" s="164">
        <f>VLOOKUP($AC150,原データ!$D$1:$R$2300,4,FALSE)</f>
        <v>93951</v>
      </c>
      <c r="W150" s="164">
        <f>VLOOKUP($AC150,原データ!$D$1:$R$2300,5,FALSE)</f>
        <v>244620</v>
      </c>
      <c r="X150" s="164">
        <f>VLOOKUP($AC150,原データ!$D$1:$R$2300,6,FALSE)</f>
        <v>39429</v>
      </c>
      <c r="Y150" s="164">
        <f>VLOOKUP($AC150,原データ!$D$1:$R$2300,7,FALSE)</f>
        <v>0</v>
      </c>
      <c r="Z150" s="161">
        <f>VLOOKUP($AC150,原データ!$D$1:$R$2300,8,FALSE)</f>
        <v>171153</v>
      </c>
      <c r="AA150" s="424">
        <f t="shared" si="140"/>
        <v>549153</v>
      </c>
      <c r="AB150" s="320">
        <f t="shared" si="141"/>
        <v>611703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19557</v>
      </c>
      <c r="I151" s="227">
        <f t="shared" si="132"/>
        <v>57897</v>
      </c>
      <c r="J151" s="227">
        <f t="shared" si="133"/>
        <v>0</v>
      </c>
      <c r="K151" s="227">
        <f t="shared" si="134"/>
        <v>158418</v>
      </c>
      <c r="L151" s="225">
        <f t="shared" si="135"/>
        <v>82683</v>
      </c>
      <c r="M151" s="422">
        <f t="shared" si="136"/>
        <v>318555</v>
      </c>
      <c r="N151" s="318">
        <f t="shared" si="137"/>
        <v>318555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19557</v>
      </c>
      <c r="W151" s="227">
        <f t="shared" si="150"/>
        <v>57897</v>
      </c>
      <c r="X151" s="227">
        <f t="shared" si="150"/>
        <v>0</v>
      </c>
      <c r="Y151" s="227">
        <f t="shared" si="150"/>
        <v>158418</v>
      </c>
      <c r="Z151" s="225">
        <f t="shared" si="150"/>
        <v>82683</v>
      </c>
      <c r="AA151" s="422">
        <f t="shared" si="140"/>
        <v>318555</v>
      </c>
      <c r="AB151" s="318">
        <f t="shared" si="141"/>
        <v>318555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0</v>
      </c>
      <c r="K152" s="156">
        <f t="shared" si="134"/>
        <v>158418</v>
      </c>
      <c r="L152" s="153">
        <f t="shared" si="135"/>
        <v>82683</v>
      </c>
      <c r="M152" s="423">
        <f t="shared" si="136"/>
        <v>260658</v>
      </c>
      <c r="N152" s="319">
        <f t="shared" si="137"/>
        <v>260658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158418</v>
      </c>
      <c r="Z152" s="153">
        <f>VLOOKUP($AC152,原データ!$D$1:$R$2300,8,FALSE)</f>
        <v>82683</v>
      </c>
      <c r="AA152" s="423">
        <f t="shared" si="140"/>
        <v>260658</v>
      </c>
      <c r="AB152" s="319">
        <f t="shared" si="141"/>
        <v>260658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57897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57897</v>
      </c>
      <c r="N153" s="319">
        <f t="shared" si="137"/>
        <v>57897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57897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57897</v>
      </c>
      <c r="AB153" s="319">
        <f t="shared" si="141"/>
        <v>57897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3150</v>
      </c>
      <c r="E156" s="225">
        <f t="shared" si="128"/>
        <v>32400</v>
      </c>
      <c r="F156" s="422">
        <f t="shared" si="129"/>
        <v>35550</v>
      </c>
      <c r="G156" s="226">
        <f t="shared" si="130"/>
        <v>0</v>
      </c>
      <c r="H156" s="227">
        <f t="shared" si="131"/>
        <v>22608</v>
      </c>
      <c r="I156" s="227">
        <f t="shared" si="132"/>
        <v>59094</v>
      </c>
      <c r="J156" s="227">
        <f t="shared" si="133"/>
        <v>122112</v>
      </c>
      <c r="K156" s="227">
        <f t="shared" si="134"/>
        <v>47430</v>
      </c>
      <c r="L156" s="225">
        <f t="shared" si="135"/>
        <v>117738</v>
      </c>
      <c r="M156" s="422">
        <f t="shared" si="136"/>
        <v>368982</v>
      </c>
      <c r="N156" s="318">
        <f t="shared" si="137"/>
        <v>404532</v>
      </c>
      <c r="O156" s="665"/>
      <c r="P156" s="661" t="s">
        <v>137</v>
      </c>
      <c r="Q156" s="661"/>
      <c r="R156" s="224">
        <f>SUM(R157:R159)</f>
        <v>3150</v>
      </c>
      <c r="S156" s="225">
        <f>SUM(S157:S159)</f>
        <v>0</v>
      </c>
      <c r="T156" s="422">
        <f t="shared" si="138"/>
        <v>3150</v>
      </c>
      <c r="U156" s="226">
        <f t="shared" ref="U156:Z156" si="153">SUM(U157:U159)</f>
        <v>0</v>
      </c>
      <c r="V156" s="227">
        <f t="shared" si="153"/>
        <v>22608</v>
      </c>
      <c r="W156" s="227">
        <f t="shared" si="153"/>
        <v>59094</v>
      </c>
      <c r="X156" s="227">
        <f t="shared" si="153"/>
        <v>122112</v>
      </c>
      <c r="Y156" s="227">
        <f t="shared" si="153"/>
        <v>47430</v>
      </c>
      <c r="Z156" s="225">
        <f t="shared" si="153"/>
        <v>117738</v>
      </c>
      <c r="AA156" s="422">
        <f t="shared" si="140"/>
        <v>368982</v>
      </c>
      <c r="AB156" s="318">
        <f t="shared" si="141"/>
        <v>372132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32400</v>
      </c>
      <c r="AI156" s="427">
        <f t="shared" si="146"/>
        <v>32400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32400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3150</v>
      </c>
      <c r="E157" s="153">
        <f t="shared" si="128"/>
        <v>0</v>
      </c>
      <c r="F157" s="423">
        <f t="shared" si="129"/>
        <v>3150</v>
      </c>
      <c r="G157" s="155">
        <f t="shared" si="130"/>
        <v>0</v>
      </c>
      <c r="H157" s="156">
        <f t="shared" si="131"/>
        <v>22608</v>
      </c>
      <c r="I157" s="156">
        <f t="shared" si="132"/>
        <v>59094</v>
      </c>
      <c r="J157" s="156">
        <f t="shared" si="133"/>
        <v>122112</v>
      </c>
      <c r="K157" s="156">
        <f t="shared" si="134"/>
        <v>47430</v>
      </c>
      <c r="L157" s="153">
        <f t="shared" si="135"/>
        <v>117738</v>
      </c>
      <c r="M157" s="423">
        <f t="shared" si="136"/>
        <v>368982</v>
      </c>
      <c r="N157" s="319">
        <f t="shared" si="137"/>
        <v>372132</v>
      </c>
      <c r="O157" s="665"/>
      <c r="P157" s="662"/>
      <c r="Q157" s="229" t="s">
        <v>138</v>
      </c>
      <c r="R157" s="152">
        <f>VLOOKUP($AC157,原データ!$D$1:$R$2300,10,FALSE)</f>
        <v>3150</v>
      </c>
      <c r="S157" s="153">
        <f>VLOOKUP($AC157,原データ!$D$1:$R$2300,11,FALSE)</f>
        <v>0</v>
      </c>
      <c r="T157" s="423">
        <f t="shared" si="138"/>
        <v>3150</v>
      </c>
      <c r="U157" s="155">
        <f>VLOOKUP($AC157,原データ!$D$1:$R$2300,3,FALSE)</f>
        <v>0</v>
      </c>
      <c r="V157" s="156">
        <f>VLOOKUP($AC157,原データ!$D$1:$R$2300,4,FALSE)</f>
        <v>22608</v>
      </c>
      <c r="W157" s="156">
        <f>VLOOKUP($AC157,原データ!$D$1:$R$2300,5,FALSE)</f>
        <v>59094</v>
      </c>
      <c r="X157" s="156">
        <f>VLOOKUP($AC157,原データ!$D$1:$R$2300,6,FALSE)</f>
        <v>122112</v>
      </c>
      <c r="Y157" s="156">
        <f>VLOOKUP($AC157,原データ!$D$1:$R$2300,7,FALSE)</f>
        <v>47430</v>
      </c>
      <c r="Z157" s="153">
        <f>VLOOKUP($AC157,原データ!$D$1:$R$2300,8,FALSE)</f>
        <v>117738</v>
      </c>
      <c r="AA157" s="423">
        <f t="shared" si="140"/>
        <v>368982</v>
      </c>
      <c r="AB157" s="319">
        <f t="shared" si="141"/>
        <v>372132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32400</v>
      </c>
      <c r="F158" s="423">
        <f t="shared" si="129"/>
        <v>32400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32400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32400</v>
      </c>
      <c r="AI158" s="428">
        <f t="shared" si="146"/>
        <v>32400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32400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261468</v>
      </c>
      <c r="M160" s="425">
        <f t="shared" si="136"/>
        <v>261468</v>
      </c>
      <c r="N160" s="316">
        <f t="shared" si="137"/>
        <v>261468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261468</v>
      </c>
      <c r="AA160" s="425">
        <f t="shared" si="140"/>
        <v>261468</v>
      </c>
      <c r="AB160" s="316">
        <f t="shared" si="141"/>
        <v>261468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13260</v>
      </c>
      <c r="E162" s="312">
        <f t="shared" si="128"/>
        <v>8840</v>
      </c>
      <c r="F162" s="313">
        <f t="shared" si="129"/>
        <v>22100</v>
      </c>
      <c r="G162" s="314">
        <f t="shared" si="130"/>
        <v>0</v>
      </c>
      <c r="H162" s="315">
        <f t="shared" si="131"/>
        <v>48630</v>
      </c>
      <c r="I162" s="315">
        <f t="shared" si="132"/>
        <v>78770</v>
      </c>
      <c r="J162" s="315">
        <f t="shared" si="133"/>
        <v>113360</v>
      </c>
      <c r="K162" s="315">
        <f t="shared" si="134"/>
        <v>58940</v>
      </c>
      <c r="L162" s="312">
        <f t="shared" si="135"/>
        <v>96310</v>
      </c>
      <c r="M162" s="313">
        <f t="shared" si="136"/>
        <v>396010</v>
      </c>
      <c r="N162" s="316">
        <f t="shared" si="137"/>
        <v>418110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8840</v>
      </c>
      <c r="T162" s="425">
        <f t="shared" si="138"/>
        <v>22100</v>
      </c>
      <c r="U162" s="170">
        <f>VLOOKUP($AC162,原データ!$D$1:$R$2300,3,FALSE)</f>
        <v>0</v>
      </c>
      <c r="V162" s="171">
        <f>VLOOKUP($AC162,原データ!$D$1:$R$2300,4,FALSE)</f>
        <v>48630</v>
      </c>
      <c r="W162" s="171">
        <f>VLOOKUP($AC162,原データ!$D$1:$R$2300,5,FALSE)</f>
        <v>78770</v>
      </c>
      <c r="X162" s="171">
        <f>VLOOKUP($AC162,原データ!$D$1:$R$2300,6,FALSE)</f>
        <v>113360</v>
      </c>
      <c r="Y162" s="171">
        <f>VLOOKUP($AC162,原データ!$D$1:$R$2300,7,FALSE)</f>
        <v>58940</v>
      </c>
      <c r="Z162" s="168">
        <f>VLOOKUP($AC162,原データ!$D$1:$R$2300,8,FALSE)</f>
        <v>96310</v>
      </c>
      <c r="AA162" s="425">
        <f t="shared" si="140"/>
        <v>396010</v>
      </c>
      <c r="AB162" s="316">
        <f t="shared" si="141"/>
        <v>418110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22158</v>
      </c>
      <c r="I163" s="315">
        <f t="shared" si="132"/>
        <v>25236</v>
      </c>
      <c r="J163" s="315">
        <f t="shared" si="133"/>
        <v>114111</v>
      </c>
      <c r="K163" s="315">
        <f t="shared" si="134"/>
        <v>0</v>
      </c>
      <c r="L163" s="312">
        <f t="shared" si="135"/>
        <v>0</v>
      </c>
      <c r="M163" s="313">
        <f t="shared" si="136"/>
        <v>161505</v>
      </c>
      <c r="N163" s="316">
        <f t="shared" si="137"/>
        <v>161505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22158</v>
      </c>
      <c r="W163" s="314">
        <f t="shared" si="156"/>
        <v>25236</v>
      </c>
      <c r="X163" s="314">
        <f t="shared" si="156"/>
        <v>114111</v>
      </c>
      <c r="Y163" s="314">
        <f t="shared" si="156"/>
        <v>0</v>
      </c>
      <c r="Z163" s="314">
        <f t="shared" si="156"/>
        <v>0</v>
      </c>
      <c r="AA163" s="313">
        <f>SUM(U163:Z163)</f>
        <v>161505</v>
      </c>
      <c r="AB163" s="316">
        <f t="shared" si="141"/>
        <v>161505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22158</v>
      </c>
      <c r="I166" s="171">
        <f t="shared" si="159"/>
        <v>25236</v>
      </c>
      <c r="J166" s="171">
        <f t="shared" si="159"/>
        <v>114111</v>
      </c>
      <c r="K166" s="171">
        <f t="shared" si="159"/>
        <v>0</v>
      </c>
      <c r="L166" s="171">
        <f t="shared" si="159"/>
        <v>0</v>
      </c>
      <c r="M166" s="425">
        <f t="shared" si="159"/>
        <v>161505</v>
      </c>
      <c r="N166" s="321">
        <f t="shared" si="159"/>
        <v>161505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22158</v>
      </c>
      <c r="W166" s="171">
        <f>VLOOKUP($AC166,原データ!$D$1:$R$2300,5,FALSE)</f>
        <v>25236</v>
      </c>
      <c r="X166" s="171">
        <f>VLOOKUP($AC166,原データ!$D$1:$R$2300,6,FALSE)</f>
        <v>114111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161505</v>
      </c>
      <c r="AB166" s="316">
        <f>SUM(AA166,T166)</f>
        <v>161505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416070</v>
      </c>
      <c r="M177" s="313">
        <f t="shared" si="136"/>
        <v>416070</v>
      </c>
      <c r="N177" s="316">
        <f t="shared" si="137"/>
        <v>416070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416070</v>
      </c>
      <c r="AA177" s="313">
        <f t="shared" si="140"/>
        <v>416070</v>
      </c>
      <c r="AB177" s="316">
        <f t="shared" si="141"/>
        <v>416070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416070</v>
      </c>
      <c r="M179" s="425">
        <f t="shared" si="136"/>
        <v>416070</v>
      </c>
      <c r="N179" s="316">
        <f t="shared" si="137"/>
        <v>416070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416070</v>
      </c>
      <c r="AA179" s="425">
        <f t="shared" si="140"/>
        <v>416070</v>
      </c>
      <c r="AB179" s="316">
        <f t="shared" si="141"/>
        <v>416070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85476</v>
      </c>
      <c r="E182" s="416">
        <f t="shared" si="128"/>
        <v>92450</v>
      </c>
      <c r="F182" s="417">
        <f t="shared" si="129"/>
        <v>177926</v>
      </c>
      <c r="G182" s="418">
        <f t="shared" si="130"/>
        <v>0</v>
      </c>
      <c r="H182" s="419">
        <f t="shared" si="131"/>
        <v>246792</v>
      </c>
      <c r="I182" s="419">
        <f t="shared" si="132"/>
        <v>816887</v>
      </c>
      <c r="J182" s="419">
        <f t="shared" si="133"/>
        <v>1533182</v>
      </c>
      <c r="K182" s="419">
        <f t="shared" si="134"/>
        <v>500588</v>
      </c>
      <c r="L182" s="416">
        <f t="shared" si="135"/>
        <v>2557261</v>
      </c>
      <c r="M182" s="417">
        <f t="shared" si="136"/>
        <v>5654710</v>
      </c>
      <c r="N182" s="420">
        <f t="shared" si="137"/>
        <v>5832636</v>
      </c>
      <c r="O182" s="684" t="s">
        <v>80</v>
      </c>
      <c r="P182" s="685"/>
      <c r="Q182" s="685"/>
      <c r="R182" s="415">
        <f>SUM(R177,R163,R141,R162)</f>
        <v>85476</v>
      </c>
      <c r="S182" s="415">
        <f>SUM(S177,S163,S141,S162)</f>
        <v>60050</v>
      </c>
      <c r="T182" s="417">
        <f>SUM(R182:S182)</f>
        <v>145526</v>
      </c>
      <c r="U182" s="418">
        <f t="shared" ref="U182:Z182" si="167">SUM(U177,U163,U141,U162)</f>
        <v>0</v>
      </c>
      <c r="V182" s="418">
        <f t="shared" si="167"/>
        <v>246792</v>
      </c>
      <c r="W182" s="418">
        <f t="shared" si="167"/>
        <v>816887</v>
      </c>
      <c r="X182" s="418">
        <f t="shared" si="167"/>
        <v>1533182</v>
      </c>
      <c r="Y182" s="418">
        <f t="shared" si="167"/>
        <v>500588</v>
      </c>
      <c r="Z182" s="418">
        <f t="shared" si="167"/>
        <v>2557261</v>
      </c>
      <c r="AA182" s="417">
        <f>SUM(U182:Z182)</f>
        <v>5654710</v>
      </c>
      <c r="AB182" s="420">
        <f>SUM(AA182,T182)</f>
        <v>5800236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32400</v>
      </c>
      <c r="AI182" s="417">
        <f>SUM(AG182:AH182)</f>
        <v>32400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32400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Q4" s="236"/>
      <c r="X4" s="670" t="s">
        <v>100</v>
      </c>
      <c r="Y4" s="670"/>
      <c r="Z4" s="671">
        <f>様式1!F5</f>
        <v>473504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473504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Q5" s="236"/>
      <c r="X5" s="788" t="s">
        <v>101</v>
      </c>
      <c r="Y5" s="788"/>
      <c r="Z5" s="798" t="str">
        <f>様式1!F6</f>
        <v>南風原町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南風原町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4</v>
      </c>
      <c r="I11" s="379">
        <f t="shared" si="0"/>
        <v>16</v>
      </c>
      <c r="J11" s="379">
        <f t="shared" si="0"/>
        <v>33</v>
      </c>
      <c r="K11" s="379">
        <f t="shared" si="0"/>
        <v>46</v>
      </c>
      <c r="L11" s="376">
        <f t="shared" si="0"/>
        <v>33</v>
      </c>
      <c r="M11" s="377">
        <f t="shared" si="0"/>
        <v>132</v>
      </c>
      <c r="N11" s="316">
        <f t="shared" si="0"/>
        <v>133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16</v>
      </c>
      <c r="X11" s="379">
        <f t="shared" si="2"/>
        <v>33</v>
      </c>
      <c r="Y11" s="379">
        <f t="shared" si="2"/>
        <v>46</v>
      </c>
      <c r="Z11" s="376">
        <f t="shared" si="2"/>
        <v>33</v>
      </c>
      <c r="AA11" s="377">
        <f t="shared" ref="AA11:AA31" si="3">SUM(U11:Z11)</f>
        <v>132</v>
      </c>
      <c r="AB11" s="316">
        <f>SUM(AA11,T11)</f>
        <v>133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9</v>
      </c>
      <c r="K12" s="242">
        <f t="shared" ref="K12:K31" si="14">Y12+AN12</f>
        <v>16</v>
      </c>
      <c r="L12" s="240">
        <f t="shared" ref="L12:L31" si="15">Z12+AO12</f>
        <v>15</v>
      </c>
      <c r="M12" s="380">
        <f t="shared" ref="M12:M31" si="16">AA12+AP12</f>
        <v>42</v>
      </c>
      <c r="N12" s="322">
        <f t="shared" ref="N12:N31" si="17">AB12+AQ12</f>
        <v>42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9</v>
      </c>
      <c r="Y12" s="242">
        <f>VLOOKUP($AC12,原データ!$D$1:$R$2300,7,FALSE)</f>
        <v>16</v>
      </c>
      <c r="Z12" s="240">
        <f>VLOOKUP($AC12,原データ!$D$1:$R$2300,8,FALSE)</f>
        <v>15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11</v>
      </c>
      <c r="J13" s="247">
        <f t="shared" si="13"/>
        <v>16</v>
      </c>
      <c r="K13" s="247">
        <f t="shared" si="14"/>
        <v>21</v>
      </c>
      <c r="L13" s="245">
        <f t="shared" si="15"/>
        <v>15</v>
      </c>
      <c r="M13" s="381">
        <f t="shared" si="16"/>
        <v>66</v>
      </c>
      <c r="N13" s="319">
        <f t="shared" si="17"/>
        <v>66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11</v>
      </c>
      <c r="X13" s="247">
        <f>VLOOKUP($AC13,原データ!$D$1:$R$2300,6,FALSE)</f>
        <v>16</v>
      </c>
      <c r="Y13" s="247">
        <f>VLOOKUP($AC13,原データ!$D$1:$R$2300,7,FALSE)</f>
        <v>21</v>
      </c>
      <c r="Z13" s="245">
        <f>VLOOKUP($AC13,原データ!$D$1:$R$2300,8,FALSE)</f>
        <v>15</v>
      </c>
      <c r="AA13" s="381">
        <f t="shared" si="3"/>
        <v>66</v>
      </c>
      <c r="AB13" s="319">
        <f t="shared" si="18"/>
        <v>66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2</v>
      </c>
      <c r="L16" s="245">
        <f t="shared" si="15"/>
        <v>0</v>
      </c>
      <c r="M16" s="381">
        <f t="shared" si="16"/>
        <v>4</v>
      </c>
      <c r="N16" s="319">
        <f t="shared" si="17"/>
        <v>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2</v>
      </c>
      <c r="Z16" s="245">
        <f>VLOOKUP($AC16,原データ!$D$1:$R$2300,8,FALSE)</f>
        <v>0</v>
      </c>
      <c r="AA16" s="381">
        <f t="shared" si="3"/>
        <v>4</v>
      </c>
      <c r="AB16" s="319">
        <f t="shared" si="18"/>
        <v>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4</v>
      </c>
      <c r="K17" s="247">
        <f t="shared" si="14"/>
        <v>6</v>
      </c>
      <c r="L17" s="245">
        <f t="shared" si="15"/>
        <v>3</v>
      </c>
      <c r="M17" s="381">
        <f t="shared" si="16"/>
        <v>16</v>
      </c>
      <c r="N17" s="319">
        <f t="shared" si="17"/>
        <v>17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4</v>
      </c>
      <c r="Y17" s="247">
        <f>VLOOKUP($AC17,原データ!$D$1:$R$2300,7,FALSE)</f>
        <v>6</v>
      </c>
      <c r="Z17" s="245">
        <f>VLOOKUP($AC17,原データ!$D$1:$R$2300,8,FALSE)</f>
        <v>3</v>
      </c>
      <c r="AA17" s="381">
        <f t="shared" si="3"/>
        <v>16</v>
      </c>
      <c r="AB17" s="319">
        <f t="shared" si="18"/>
        <v>17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2</v>
      </c>
      <c r="K18" s="253">
        <f t="shared" si="14"/>
        <v>1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2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5</v>
      </c>
      <c r="I21" s="367">
        <f t="shared" si="12"/>
        <v>15</v>
      </c>
      <c r="J21" s="367">
        <f t="shared" si="13"/>
        <v>32</v>
      </c>
      <c r="K21" s="367">
        <f t="shared" si="14"/>
        <v>49</v>
      </c>
      <c r="L21" s="365">
        <f t="shared" si="15"/>
        <v>35</v>
      </c>
      <c r="M21" s="368">
        <f t="shared" si="16"/>
        <v>136</v>
      </c>
      <c r="N21" s="325">
        <f t="shared" si="17"/>
        <v>138</v>
      </c>
      <c r="O21" s="778"/>
      <c r="P21" s="780" t="s">
        <v>31</v>
      </c>
      <c r="Q21" s="781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15</v>
      </c>
      <c r="X21" s="367">
        <f t="shared" si="22"/>
        <v>32</v>
      </c>
      <c r="Y21" s="367">
        <f t="shared" si="22"/>
        <v>49</v>
      </c>
      <c r="Z21" s="365">
        <f t="shared" si="22"/>
        <v>35</v>
      </c>
      <c r="AA21" s="368">
        <f t="shared" si="3"/>
        <v>136</v>
      </c>
      <c r="AB21" s="325">
        <f t="shared" si="18"/>
        <v>138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9</v>
      </c>
      <c r="K22" s="263">
        <f t="shared" si="14"/>
        <v>16</v>
      </c>
      <c r="L22" s="261">
        <f t="shared" si="15"/>
        <v>16</v>
      </c>
      <c r="M22" s="372">
        <f t="shared" si="16"/>
        <v>43</v>
      </c>
      <c r="N22" s="326">
        <f t="shared" si="17"/>
        <v>43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16</v>
      </c>
      <c r="Z22" s="261">
        <f>VLOOKUP($AC22,原データ!$D$1:$R$2300,8,FALSE)</f>
        <v>16</v>
      </c>
      <c r="AA22" s="372">
        <f t="shared" si="3"/>
        <v>43</v>
      </c>
      <c r="AB22" s="326">
        <f t="shared" si="18"/>
        <v>43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8</v>
      </c>
      <c r="J23" s="253">
        <f t="shared" si="13"/>
        <v>12</v>
      </c>
      <c r="K23" s="253">
        <f t="shared" si="14"/>
        <v>15</v>
      </c>
      <c r="L23" s="251">
        <f t="shared" si="15"/>
        <v>12</v>
      </c>
      <c r="M23" s="373">
        <f t="shared" si="16"/>
        <v>50</v>
      </c>
      <c r="N23" s="323">
        <f t="shared" si="17"/>
        <v>50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8</v>
      </c>
      <c r="X23" s="253">
        <f>VLOOKUP($AC23,原データ!$D$1:$R$2300,6,FALSE)</f>
        <v>12</v>
      </c>
      <c r="Y23" s="253">
        <f>VLOOKUP($AC23,原データ!$D$1:$R$2300,7,FALSE)</f>
        <v>15</v>
      </c>
      <c r="Z23" s="251">
        <f>VLOOKUP($AC23,原データ!$D$1:$R$2300,8,FALSE)</f>
        <v>12</v>
      </c>
      <c r="AA23" s="373">
        <f t="shared" si="3"/>
        <v>50</v>
      </c>
      <c r="AB23" s="323">
        <f t="shared" si="18"/>
        <v>50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5</v>
      </c>
      <c r="L25" s="251">
        <f t="shared" si="24"/>
        <v>3</v>
      </c>
      <c r="M25" s="373">
        <f t="shared" si="24"/>
        <v>11</v>
      </c>
      <c r="N25" s="323">
        <f t="shared" si="24"/>
        <v>11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5</v>
      </c>
      <c r="Z25" s="251">
        <f>VLOOKUP($AC25,原データ!$D$1:$R$2300,8,FALSE)</f>
        <v>3</v>
      </c>
      <c r="AA25" s="373">
        <f>SUM(U25:Z25)</f>
        <v>11</v>
      </c>
      <c r="AB25" s="323">
        <f>SUM(AA25,T25)</f>
        <v>11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2</v>
      </c>
      <c r="L26" s="251">
        <f t="shared" si="15"/>
        <v>0</v>
      </c>
      <c r="M26" s="373">
        <f t="shared" si="16"/>
        <v>4</v>
      </c>
      <c r="N26" s="323">
        <f t="shared" si="17"/>
        <v>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2</v>
      </c>
      <c r="Z26" s="251">
        <f>VLOOKUP($AC26,原データ!$D$1:$R$2300,8,FALSE)</f>
        <v>0</v>
      </c>
      <c r="AA26" s="373">
        <f t="shared" si="3"/>
        <v>4</v>
      </c>
      <c r="AB26" s="323">
        <f t="shared" si="18"/>
        <v>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4</v>
      </c>
      <c r="K27" s="253">
        <f t="shared" si="14"/>
        <v>6</v>
      </c>
      <c r="L27" s="251">
        <f t="shared" si="15"/>
        <v>1</v>
      </c>
      <c r="M27" s="373">
        <f t="shared" si="16"/>
        <v>15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4</v>
      </c>
      <c r="Y27" s="253">
        <f>VLOOKUP($AC27,原データ!$D$1:$R$2300,7,FALSE)</f>
        <v>6</v>
      </c>
      <c r="Z27" s="251">
        <f>VLOOKUP($AC27,原データ!$D$1:$R$2300,8,FALSE)</f>
        <v>1</v>
      </c>
      <c r="AA27" s="373">
        <f t="shared" si="3"/>
        <v>15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1</v>
      </c>
      <c r="J30" s="257">
        <f t="shared" si="25"/>
        <v>2</v>
      </c>
      <c r="K30" s="257">
        <f t="shared" si="25"/>
        <v>5</v>
      </c>
      <c r="L30" s="255">
        <f t="shared" si="25"/>
        <v>3</v>
      </c>
      <c r="M30" s="374">
        <f t="shared" si="25"/>
        <v>11</v>
      </c>
      <c r="N30" s="324">
        <f t="shared" si="25"/>
        <v>11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1</v>
      </c>
      <c r="X30" s="458">
        <f>VLOOKUP($AC30,原データ!$D$1:$R$2300,6,FALSE)</f>
        <v>2</v>
      </c>
      <c r="Y30" s="458">
        <f>VLOOKUP($AC30,原データ!$D$1:$R$2300,7,FALSE)</f>
        <v>5</v>
      </c>
      <c r="Z30" s="455">
        <f>VLOOKUP($AC30,原データ!$D$1:$R$2300,8,FALSE)</f>
        <v>3</v>
      </c>
      <c r="AA30" s="374">
        <f>SUM(U30:Z30)</f>
        <v>11</v>
      </c>
      <c r="AB30" s="324">
        <f>SUM(AA30,T30)</f>
        <v>11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1</v>
      </c>
      <c r="E31" s="383">
        <f t="shared" si="9"/>
        <v>2</v>
      </c>
      <c r="F31" s="384">
        <f t="shared" si="10"/>
        <v>3</v>
      </c>
      <c r="G31" s="385">
        <f t="shared" si="20"/>
        <v>0</v>
      </c>
      <c r="H31" s="386">
        <f t="shared" si="11"/>
        <v>9</v>
      </c>
      <c r="I31" s="386">
        <f t="shared" si="12"/>
        <v>31</v>
      </c>
      <c r="J31" s="386">
        <f t="shared" si="13"/>
        <v>65</v>
      </c>
      <c r="K31" s="386">
        <f t="shared" si="14"/>
        <v>95</v>
      </c>
      <c r="L31" s="383">
        <f t="shared" si="15"/>
        <v>68</v>
      </c>
      <c r="M31" s="384">
        <f t="shared" si="16"/>
        <v>268</v>
      </c>
      <c r="N31" s="387">
        <f t="shared" si="17"/>
        <v>271</v>
      </c>
      <c r="O31" s="735" t="s">
        <v>80</v>
      </c>
      <c r="P31" s="736"/>
      <c r="Q31" s="737"/>
      <c r="R31" s="382">
        <f>SUM(R11,R21)</f>
        <v>1</v>
      </c>
      <c r="S31" s="383">
        <f>SUM(S11,S21)</f>
        <v>2</v>
      </c>
      <c r="T31" s="384">
        <f t="shared" si="1"/>
        <v>3</v>
      </c>
      <c r="U31" s="385">
        <f t="shared" ref="U31:Z31" si="26">SUM(U11,U21)</f>
        <v>0</v>
      </c>
      <c r="V31" s="386">
        <f t="shared" si="26"/>
        <v>9</v>
      </c>
      <c r="W31" s="386">
        <f t="shared" si="26"/>
        <v>31</v>
      </c>
      <c r="X31" s="386">
        <f t="shared" si="26"/>
        <v>65</v>
      </c>
      <c r="Y31" s="386">
        <f t="shared" si="26"/>
        <v>95</v>
      </c>
      <c r="Z31" s="383">
        <f t="shared" si="26"/>
        <v>68</v>
      </c>
      <c r="AA31" s="384">
        <f t="shared" si="3"/>
        <v>268</v>
      </c>
      <c r="AB31" s="388">
        <f t="shared" si="18"/>
        <v>271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4110</v>
      </c>
      <c r="F33" s="358">
        <f t="shared" si="28"/>
        <v>4110</v>
      </c>
      <c r="G33" s="361">
        <f t="shared" si="28"/>
        <v>0</v>
      </c>
      <c r="H33" s="362">
        <f t="shared" si="28"/>
        <v>107505</v>
      </c>
      <c r="I33" s="362">
        <f t="shared" si="28"/>
        <v>287118</v>
      </c>
      <c r="J33" s="362">
        <f t="shared" si="28"/>
        <v>628520</v>
      </c>
      <c r="K33" s="362">
        <f t="shared" si="28"/>
        <v>810835</v>
      </c>
      <c r="L33" s="360">
        <f t="shared" si="28"/>
        <v>827850</v>
      </c>
      <c r="M33" s="363">
        <f t="shared" si="28"/>
        <v>2661828</v>
      </c>
      <c r="N33" s="325">
        <f t="shared" si="28"/>
        <v>2665938</v>
      </c>
      <c r="O33" s="778"/>
      <c r="P33" s="782" t="s">
        <v>41</v>
      </c>
      <c r="Q33" s="783"/>
      <c r="R33" s="359">
        <f>SUM(R34:R42)</f>
        <v>0</v>
      </c>
      <c r="S33" s="360">
        <f>SUM(S34:S42)</f>
        <v>4110</v>
      </c>
      <c r="T33" s="358">
        <f t="shared" ref="T33:T53" si="29">SUM(R33:S33)</f>
        <v>4110</v>
      </c>
      <c r="U33" s="361">
        <f t="shared" ref="U33:Z33" si="30">SUM(U34:U42)</f>
        <v>0</v>
      </c>
      <c r="V33" s="362">
        <f t="shared" si="30"/>
        <v>107505</v>
      </c>
      <c r="W33" s="362">
        <f t="shared" si="30"/>
        <v>287118</v>
      </c>
      <c r="X33" s="362">
        <f t="shared" si="30"/>
        <v>628520</v>
      </c>
      <c r="Y33" s="362">
        <f t="shared" si="30"/>
        <v>810835</v>
      </c>
      <c r="Z33" s="360">
        <f t="shared" si="30"/>
        <v>827850</v>
      </c>
      <c r="AA33" s="363">
        <f t="shared" ref="AA33:AA51" si="31">SUM(U33:Z33)</f>
        <v>2661828</v>
      </c>
      <c r="AB33" s="325">
        <f t="shared" ref="AB33:AB51" si="32">SUM(AA33,T33)</f>
        <v>2665938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34350</v>
      </c>
      <c r="I34" s="263">
        <f t="shared" ref="I34:I53" si="41">W34+AL34</f>
        <v>2550</v>
      </c>
      <c r="J34" s="263">
        <f t="shared" ref="J34:J53" si="42">X34+AM34</f>
        <v>168825</v>
      </c>
      <c r="K34" s="263">
        <f t="shared" ref="K34:K53" si="43">Y34+AN34</f>
        <v>343050</v>
      </c>
      <c r="L34" s="261">
        <f t="shared" ref="L34:L53" si="44">Z34+AO34</f>
        <v>395850</v>
      </c>
      <c r="M34" s="372">
        <f t="shared" ref="M34:M53" si="45">AA34+AP34</f>
        <v>944625</v>
      </c>
      <c r="N34" s="326">
        <f t="shared" ref="N34:N53" si="46">AB34+AQ34</f>
        <v>944625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34350</v>
      </c>
      <c r="W34" s="263">
        <f>VLOOKUP($AC34,原データ!$D$1:$R$2300,5,FALSE)</f>
        <v>2550</v>
      </c>
      <c r="X34" s="263">
        <f>VLOOKUP($AC34,原データ!$D$1:$R$2300,6,FALSE)</f>
        <v>168825</v>
      </c>
      <c r="Y34" s="263">
        <f>VLOOKUP($AC34,原データ!$D$1:$R$2300,7,FALSE)</f>
        <v>343050</v>
      </c>
      <c r="Z34" s="261">
        <f>VLOOKUP($AC34,原データ!$D$1:$R$2300,8,FALSE)</f>
        <v>395850</v>
      </c>
      <c r="AA34" s="372">
        <f t="shared" si="31"/>
        <v>944625</v>
      </c>
      <c r="AB34" s="326">
        <f t="shared" si="32"/>
        <v>944625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73155</v>
      </c>
      <c r="I35" s="253">
        <f t="shared" si="41"/>
        <v>272980</v>
      </c>
      <c r="J35" s="253">
        <f t="shared" si="42"/>
        <v>392075</v>
      </c>
      <c r="K35" s="253">
        <f t="shared" si="43"/>
        <v>388530</v>
      </c>
      <c r="L35" s="251">
        <f t="shared" si="44"/>
        <v>427940</v>
      </c>
      <c r="M35" s="373">
        <f t="shared" si="45"/>
        <v>1554680</v>
      </c>
      <c r="N35" s="323">
        <f t="shared" si="46"/>
        <v>1554680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73155</v>
      </c>
      <c r="W35" s="253">
        <f>VLOOKUP($AC35,原データ!$D$1:$R$2300,5,FALSE)</f>
        <v>272980</v>
      </c>
      <c r="X35" s="253">
        <f>VLOOKUP($AC35,原データ!$D$1:$R$2300,6,FALSE)</f>
        <v>392075</v>
      </c>
      <c r="Y35" s="253">
        <f>VLOOKUP($AC35,原データ!$D$1:$R$2300,7,FALSE)</f>
        <v>388530</v>
      </c>
      <c r="Z35" s="251">
        <f>VLOOKUP($AC35,原データ!$D$1:$R$2300,8,FALSE)</f>
        <v>427940</v>
      </c>
      <c r="AA35" s="373">
        <f t="shared" si="31"/>
        <v>1554680</v>
      </c>
      <c r="AB35" s="323">
        <f t="shared" si="32"/>
        <v>1554680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63300</v>
      </c>
      <c r="K38" s="253">
        <f t="shared" si="43"/>
        <v>34200</v>
      </c>
      <c r="L38" s="251">
        <f t="shared" si="44"/>
        <v>0</v>
      </c>
      <c r="M38" s="373">
        <f t="shared" si="45"/>
        <v>97500</v>
      </c>
      <c r="N38" s="323">
        <f t="shared" si="46"/>
        <v>97500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63300</v>
      </c>
      <c r="Y38" s="253">
        <f>VLOOKUP($AC38,原データ!$D$1:$R$2300,7,FALSE)</f>
        <v>34200</v>
      </c>
      <c r="Z38" s="251">
        <f>VLOOKUP($AC38,原データ!$D$1:$R$2300,8,FALSE)</f>
        <v>0</v>
      </c>
      <c r="AA38" s="373">
        <f t="shared" si="31"/>
        <v>97500</v>
      </c>
      <c r="AB38" s="323">
        <f t="shared" si="32"/>
        <v>97500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4110</v>
      </c>
      <c r="F39" s="370">
        <f t="shared" si="39"/>
        <v>4110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10743</v>
      </c>
      <c r="J39" s="253">
        <f t="shared" si="42"/>
        <v>2725</v>
      </c>
      <c r="K39" s="253">
        <f t="shared" si="43"/>
        <v>44855</v>
      </c>
      <c r="L39" s="251">
        <f t="shared" si="44"/>
        <v>4060</v>
      </c>
      <c r="M39" s="373">
        <f t="shared" si="45"/>
        <v>62383</v>
      </c>
      <c r="N39" s="323">
        <f t="shared" si="46"/>
        <v>66493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4110</v>
      </c>
      <c r="T39" s="370">
        <f t="shared" si="29"/>
        <v>4110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10743</v>
      </c>
      <c r="X39" s="253">
        <f>VLOOKUP($AC39,原データ!$D$1:$R$2300,6,FALSE)</f>
        <v>2725</v>
      </c>
      <c r="Y39" s="253">
        <f>VLOOKUP($AC39,原データ!$D$1:$R$2300,7,FALSE)</f>
        <v>44855</v>
      </c>
      <c r="Z39" s="251">
        <f>VLOOKUP($AC39,原データ!$D$1:$R$2300,8,FALSE)</f>
        <v>4060</v>
      </c>
      <c r="AA39" s="373">
        <f t="shared" si="31"/>
        <v>62383</v>
      </c>
      <c r="AB39" s="323">
        <f t="shared" si="32"/>
        <v>66493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845</v>
      </c>
      <c r="J40" s="253">
        <f t="shared" si="42"/>
        <v>1595</v>
      </c>
      <c r="K40" s="253">
        <f t="shared" si="43"/>
        <v>200</v>
      </c>
      <c r="L40" s="251">
        <f t="shared" si="44"/>
        <v>0</v>
      </c>
      <c r="M40" s="373">
        <f t="shared" si="45"/>
        <v>2640</v>
      </c>
      <c r="N40" s="323">
        <f t="shared" si="46"/>
        <v>2640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845</v>
      </c>
      <c r="X40" s="253">
        <f>VLOOKUP($AC40,原データ!$D$1:$R$2300,6,FALSE)</f>
        <v>1595</v>
      </c>
      <c r="Y40" s="253">
        <f>VLOOKUP($AC40,原データ!$D$1:$R$2300,7,FALSE)</f>
        <v>200</v>
      </c>
      <c r="Z40" s="251">
        <f>VLOOKUP($AC40,原データ!$D$1:$R$2300,8,FALSE)</f>
        <v>0</v>
      </c>
      <c r="AA40" s="373">
        <f t="shared" si="31"/>
        <v>2640</v>
      </c>
      <c r="AB40" s="323">
        <f t="shared" si="32"/>
        <v>2640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2784</v>
      </c>
      <c r="E43" s="365">
        <f t="shared" si="38"/>
        <v>7116</v>
      </c>
      <c r="F43" s="358">
        <f t="shared" si="39"/>
        <v>9900</v>
      </c>
      <c r="G43" s="366">
        <f t="shared" si="48"/>
        <v>0</v>
      </c>
      <c r="H43" s="367">
        <f t="shared" si="40"/>
        <v>50355</v>
      </c>
      <c r="I43" s="367">
        <f t="shared" si="41"/>
        <v>54406</v>
      </c>
      <c r="J43" s="367">
        <f t="shared" si="42"/>
        <v>361204</v>
      </c>
      <c r="K43" s="367">
        <f t="shared" si="43"/>
        <v>569339</v>
      </c>
      <c r="L43" s="365">
        <f t="shared" si="44"/>
        <v>478945</v>
      </c>
      <c r="M43" s="368">
        <f t="shared" si="45"/>
        <v>1514249</v>
      </c>
      <c r="N43" s="325">
        <f t="shared" si="46"/>
        <v>1524149</v>
      </c>
      <c r="O43" s="778"/>
      <c r="P43" s="780" t="s">
        <v>31</v>
      </c>
      <c r="Q43" s="781"/>
      <c r="R43" s="364">
        <f>SUM(R44:R52)</f>
        <v>2784</v>
      </c>
      <c r="S43" s="365">
        <f>SUM(S44:S52)</f>
        <v>7116</v>
      </c>
      <c r="T43" s="358">
        <f>SUM(R43:S43)</f>
        <v>9900</v>
      </c>
      <c r="U43" s="366">
        <f t="shared" ref="U43:Z43" si="50">SUM(U44:U52)</f>
        <v>0</v>
      </c>
      <c r="V43" s="367">
        <f t="shared" si="50"/>
        <v>50355</v>
      </c>
      <c r="W43" s="367">
        <f t="shared" si="50"/>
        <v>54406</v>
      </c>
      <c r="X43" s="367">
        <f t="shared" si="50"/>
        <v>361204</v>
      </c>
      <c r="Y43" s="367">
        <f t="shared" si="50"/>
        <v>569339</v>
      </c>
      <c r="Z43" s="365">
        <f t="shared" si="50"/>
        <v>478945</v>
      </c>
      <c r="AA43" s="368">
        <f>SUM(U43:Z43)</f>
        <v>1514249</v>
      </c>
      <c r="AB43" s="325">
        <f>SUM(AA43,T43)</f>
        <v>1524149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35580</v>
      </c>
      <c r="I44" s="263">
        <f t="shared" si="41"/>
        <v>14550</v>
      </c>
      <c r="J44" s="263">
        <f t="shared" si="42"/>
        <v>180712</v>
      </c>
      <c r="K44" s="263">
        <f t="shared" si="43"/>
        <v>253830</v>
      </c>
      <c r="L44" s="261">
        <f t="shared" si="44"/>
        <v>327780</v>
      </c>
      <c r="M44" s="372">
        <f t="shared" si="45"/>
        <v>812452</v>
      </c>
      <c r="N44" s="326">
        <f t="shared" si="46"/>
        <v>812452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35580</v>
      </c>
      <c r="W44" s="263">
        <f>VLOOKUP($AC44,原データ!$D$1:$R$2300,5,FALSE)</f>
        <v>14550</v>
      </c>
      <c r="X44" s="263">
        <f>VLOOKUP($AC44,原データ!$D$1:$R$2300,6,FALSE)</f>
        <v>180712</v>
      </c>
      <c r="Y44" s="263">
        <f>VLOOKUP($AC44,原データ!$D$1:$R$2300,7,FALSE)</f>
        <v>253830</v>
      </c>
      <c r="Z44" s="261">
        <f>VLOOKUP($AC44,原データ!$D$1:$R$2300,8,FALSE)</f>
        <v>327780</v>
      </c>
      <c r="AA44" s="372">
        <f t="shared" si="31"/>
        <v>812452</v>
      </c>
      <c r="AB44" s="326">
        <f t="shared" si="32"/>
        <v>812452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13383</v>
      </c>
      <c r="I45" s="253">
        <f t="shared" si="41"/>
        <v>14335</v>
      </c>
      <c r="J45" s="253">
        <f t="shared" si="42"/>
        <v>15126</v>
      </c>
      <c r="K45" s="253">
        <f t="shared" si="43"/>
        <v>18315</v>
      </c>
      <c r="L45" s="251">
        <f t="shared" si="44"/>
        <v>18120</v>
      </c>
      <c r="M45" s="373">
        <f t="shared" si="45"/>
        <v>79279</v>
      </c>
      <c r="N45" s="323">
        <f t="shared" si="46"/>
        <v>79279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13383</v>
      </c>
      <c r="W45" s="253">
        <f>VLOOKUP($AC45,原データ!$D$1:$R$2300,5,FALSE)</f>
        <v>14335</v>
      </c>
      <c r="X45" s="253">
        <f>VLOOKUP($AC45,原データ!$D$1:$R$2300,6,FALSE)</f>
        <v>15126</v>
      </c>
      <c r="Y45" s="253">
        <f>VLOOKUP($AC45,原データ!$D$1:$R$2300,7,FALSE)</f>
        <v>18315</v>
      </c>
      <c r="Z45" s="251">
        <f>VLOOKUP($AC45,原データ!$D$1:$R$2300,8,FALSE)</f>
        <v>18120</v>
      </c>
      <c r="AA45" s="373">
        <f t="shared" si="31"/>
        <v>79279</v>
      </c>
      <c r="AB45" s="323">
        <f t="shared" si="32"/>
        <v>79279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2550</v>
      </c>
      <c r="J47" s="253">
        <f t="shared" si="52"/>
        <v>66000</v>
      </c>
      <c r="K47" s="253">
        <f t="shared" si="52"/>
        <v>158550</v>
      </c>
      <c r="L47" s="251">
        <f t="shared" si="52"/>
        <v>92550</v>
      </c>
      <c r="M47" s="373">
        <f t="shared" si="52"/>
        <v>319650</v>
      </c>
      <c r="N47" s="323">
        <f t="shared" si="52"/>
        <v>319650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2550</v>
      </c>
      <c r="X47" s="253">
        <f>VLOOKUP($AC47,原データ!$D$1:$R$2300,6,FALSE)</f>
        <v>66000</v>
      </c>
      <c r="Y47" s="253">
        <f>VLOOKUP($AC47,原データ!$D$1:$R$2300,7,FALSE)</f>
        <v>158550</v>
      </c>
      <c r="Z47" s="251">
        <f>VLOOKUP($AC47,原データ!$D$1:$R$2300,8,FALSE)</f>
        <v>92550</v>
      </c>
      <c r="AA47" s="373">
        <f>SUM(U47:Z47)</f>
        <v>319650</v>
      </c>
      <c r="AB47" s="323">
        <f>SUM(AA47,T47)</f>
        <v>319650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71160</v>
      </c>
      <c r="K48" s="253">
        <f t="shared" si="43"/>
        <v>56460</v>
      </c>
      <c r="L48" s="251">
        <f t="shared" si="44"/>
        <v>0</v>
      </c>
      <c r="M48" s="373">
        <f t="shared" si="45"/>
        <v>127620</v>
      </c>
      <c r="N48" s="323">
        <f t="shared" si="46"/>
        <v>127620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71160</v>
      </c>
      <c r="Y48" s="253">
        <f>VLOOKUP($AC48,原データ!$D$1:$R$2300,7,FALSE)</f>
        <v>56460</v>
      </c>
      <c r="Z48" s="251">
        <f>VLOOKUP($AC48,原データ!$D$1:$R$2300,8,FALSE)</f>
        <v>0</v>
      </c>
      <c r="AA48" s="373">
        <f t="shared" si="31"/>
        <v>127620</v>
      </c>
      <c r="AB48" s="323">
        <f t="shared" si="32"/>
        <v>127620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2784</v>
      </c>
      <c r="E49" s="251">
        <f t="shared" si="38"/>
        <v>7116</v>
      </c>
      <c r="F49" s="370">
        <f t="shared" si="39"/>
        <v>9900</v>
      </c>
      <c r="G49" s="300">
        <f t="shared" si="48"/>
        <v>0</v>
      </c>
      <c r="H49" s="253">
        <f t="shared" si="40"/>
        <v>1392</v>
      </c>
      <c r="I49" s="253">
        <f t="shared" si="41"/>
        <v>22740</v>
      </c>
      <c r="J49" s="253">
        <f t="shared" si="42"/>
        <v>14872</v>
      </c>
      <c r="K49" s="253">
        <f t="shared" si="43"/>
        <v>42434</v>
      </c>
      <c r="L49" s="251">
        <f t="shared" si="44"/>
        <v>14065</v>
      </c>
      <c r="M49" s="373">
        <f t="shared" si="45"/>
        <v>95503</v>
      </c>
      <c r="N49" s="323">
        <f t="shared" si="46"/>
        <v>105403</v>
      </c>
      <c r="O49" s="778"/>
      <c r="P49" s="776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7116</v>
      </c>
      <c r="T49" s="370">
        <f t="shared" si="29"/>
        <v>9900</v>
      </c>
      <c r="U49" s="268">
        <f>VLOOKUP($AC49,原データ!$D$1:$R$2300,3,FALSE)</f>
        <v>0</v>
      </c>
      <c r="V49" s="253">
        <f>VLOOKUP($AC49,原データ!$D$1:$R$2300,4,FALSE)</f>
        <v>1392</v>
      </c>
      <c r="W49" s="253">
        <f>VLOOKUP($AC49,原データ!$D$1:$R$2300,5,FALSE)</f>
        <v>22740</v>
      </c>
      <c r="X49" s="253">
        <f>VLOOKUP($AC49,原データ!$D$1:$R$2300,6,FALSE)</f>
        <v>14872</v>
      </c>
      <c r="Y49" s="253">
        <f>VLOOKUP($AC49,原データ!$D$1:$R$2300,7,FALSE)</f>
        <v>42434</v>
      </c>
      <c r="Z49" s="251">
        <f>VLOOKUP($AC49,原データ!$D$1:$R$2300,8,FALSE)</f>
        <v>14065</v>
      </c>
      <c r="AA49" s="373">
        <f t="shared" si="31"/>
        <v>95503</v>
      </c>
      <c r="AB49" s="323">
        <f t="shared" si="32"/>
        <v>105403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21</v>
      </c>
      <c r="J50" s="253">
        <f t="shared" si="42"/>
        <v>14</v>
      </c>
      <c r="K50" s="253">
        <f t="shared" si="43"/>
        <v>0</v>
      </c>
      <c r="L50" s="251">
        <f t="shared" si="44"/>
        <v>0</v>
      </c>
      <c r="M50" s="373">
        <f t="shared" si="45"/>
        <v>35</v>
      </c>
      <c r="N50" s="323">
        <f t="shared" si="46"/>
        <v>35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21</v>
      </c>
      <c r="X50" s="253">
        <f>VLOOKUP($AC50,原データ!$D$1:$R$2300,6,FALSE)</f>
        <v>14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35</v>
      </c>
      <c r="AB50" s="323">
        <f t="shared" si="32"/>
        <v>35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210</v>
      </c>
      <c r="J52" s="257">
        <f t="shared" si="53"/>
        <v>13320</v>
      </c>
      <c r="K52" s="257">
        <f t="shared" si="53"/>
        <v>39750</v>
      </c>
      <c r="L52" s="255">
        <f t="shared" si="53"/>
        <v>26430</v>
      </c>
      <c r="M52" s="374">
        <f t="shared" si="53"/>
        <v>79710</v>
      </c>
      <c r="N52" s="324">
        <f t="shared" si="53"/>
        <v>79710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210</v>
      </c>
      <c r="X52" s="458">
        <f>VLOOKUP($AC52,原データ!$D$1:$R$2300,6,FALSE)</f>
        <v>13320</v>
      </c>
      <c r="Y52" s="458">
        <f>VLOOKUP($AC52,原データ!$D$1:$R$2300,7,FALSE)</f>
        <v>39750</v>
      </c>
      <c r="Z52" s="455">
        <f>VLOOKUP($AC52,原データ!$D$1:$R$2300,8,FALSE)</f>
        <v>26430</v>
      </c>
      <c r="AA52" s="374">
        <f>SUM(U52:Z52)</f>
        <v>79710</v>
      </c>
      <c r="AB52" s="324">
        <f>SUM(AA52,T52)</f>
        <v>79710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2784</v>
      </c>
      <c r="E53" s="383">
        <f t="shared" si="38"/>
        <v>11226</v>
      </c>
      <c r="F53" s="384">
        <f t="shared" si="39"/>
        <v>14010</v>
      </c>
      <c r="G53" s="385">
        <f t="shared" si="48"/>
        <v>0</v>
      </c>
      <c r="H53" s="386">
        <f t="shared" si="40"/>
        <v>157860</v>
      </c>
      <c r="I53" s="386">
        <f t="shared" si="41"/>
        <v>341524</v>
      </c>
      <c r="J53" s="386">
        <f t="shared" si="42"/>
        <v>989724</v>
      </c>
      <c r="K53" s="386">
        <f t="shared" si="43"/>
        <v>1380174</v>
      </c>
      <c r="L53" s="383">
        <f t="shared" si="44"/>
        <v>1306795</v>
      </c>
      <c r="M53" s="384">
        <f t="shared" si="45"/>
        <v>4176077</v>
      </c>
      <c r="N53" s="387">
        <f t="shared" si="46"/>
        <v>4190087</v>
      </c>
      <c r="O53" s="735" t="s">
        <v>80</v>
      </c>
      <c r="P53" s="736"/>
      <c r="Q53" s="737"/>
      <c r="R53" s="382">
        <f>SUM(R33,R43)</f>
        <v>2784</v>
      </c>
      <c r="S53" s="383">
        <f>SUM(S33,S43)</f>
        <v>11226</v>
      </c>
      <c r="T53" s="384">
        <f t="shared" si="29"/>
        <v>14010</v>
      </c>
      <c r="U53" s="385">
        <f t="shared" ref="U53:Z53" si="54">SUM(U33,U43)</f>
        <v>0</v>
      </c>
      <c r="V53" s="386">
        <f t="shared" si="54"/>
        <v>157860</v>
      </c>
      <c r="W53" s="386">
        <f t="shared" si="54"/>
        <v>341524</v>
      </c>
      <c r="X53" s="386">
        <f>SUM(X33,X43)</f>
        <v>989724</v>
      </c>
      <c r="Y53" s="386">
        <f t="shared" si="54"/>
        <v>1380174</v>
      </c>
      <c r="Z53" s="383">
        <f t="shared" si="54"/>
        <v>1306795</v>
      </c>
      <c r="AA53" s="384">
        <f>SUM(U53:Z53)</f>
        <v>4176077</v>
      </c>
      <c r="AB53" s="387">
        <f>SUM(AA53,T53)</f>
        <v>4190087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X4" s="670" t="s">
        <v>100</v>
      </c>
      <c r="Y4" s="670"/>
      <c r="Z4" s="671">
        <f>様式1!F5</f>
        <v>473504</v>
      </c>
      <c r="AA4" s="671"/>
      <c r="AB4" s="671"/>
      <c r="AC4" s="500"/>
      <c r="AM4" s="670" t="s">
        <v>100</v>
      </c>
      <c r="AN4" s="670"/>
      <c r="AO4" s="671">
        <f>様式1!F5</f>
        <v>473504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X5" s="788" t="s">
        <v>101</v>
      </c>
      <c r="Y5" s="788"/>
      <c r="Z5" s="798" t="str">
        <f>様式1!F6</f>
        <v>南風原町</v>
      </c>
      <c r="AA5" s="798"/>
      <c r="AB5" s="798"/>
      <c r="AC5" s="500"/>
      <c r="AM5" s="788" t="s">
        <v>101</v>
      </c>
      <c r="AN5" s="788"/>
      <c r="AO5" s="798" t="str">
        <f>様式1!F6</f>
        <v>南風原町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2</v>
      </c>
      <c r="M11" s="377">
        <f t="shared" si="0"/>
        <v>3</v>
      </c>
      <c r="N11" s="316">
        <f t="shared" si="0"/>
        <v>3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2</v>
      </c>
      <c r="AA11" s="401">
        <f t="shared" ref="AA11:AA31" si="2">SUM(U11:Z11)</f>
        <v>3</v>
      </c>
      <c r="AB11" s="342">
        <f t="shared" ref="AB11:AB31" si="3">SUM(AA11,T11)</f>
        <v>3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1</v>
      </c>
      <c r="L17" s="245">
        <f t="shared" si="14"/>
        <v>2</v>
      </c>
      <c r="M17" s="381">
        <f t="shared" si="15"/>
        <v>3</v>
      </c>
      <c r="N17" s="319">
        <f t="shared" si="16"/>
        <v>3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1</v>
      </c>
      <c r="Z17" s="281">
        <f>VLOOKUP($AC17,原データ!$D$1:$R$2300,8,FALSE)</f>
        <v>2</v>
      </c>
      <c r="AA17" s="411">
        <f t="shared" si="2"/>
        <v>3</v>
      </c>
      <c r="AB17" s="344">
        <f t="shared" si="3"/>
        <v>3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1</v>
      </c>
      <c r="L27" s="251">
        <f t="shared" si="14"/>
        <v>0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1</v>
      </c>
      <c r="Z27" s="286">
        <f>VLOOKUP($AC27,原データ!$D$1:$R$2300,8,FALSE)</f>
        <v>0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2</v>
      </c>
      <c r="M31" s="384">
        <f t="shared" si="15"/>
        <v>5</v>
      </c>
      <c r="N31" s="387">
        <f t="shared" si="16"/>
        <v>5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2</v>
      </c>
      <c r="AA31" s="395">
        <f t="shared" si="2"/>
        <v>5</v>
      </c>
      <c r="AB31" s="396">
        <f t="shared" si="3"/>
        <v>5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5630</v>
      </c>
      <c r="L33" s="360">
        <f t="shared" si="28"/>
        <v>290</v>
      </c>
      <c r="M33" s="363">
        <f t="shared" si="28"/>
        <v>5920</v>
      </c>
      <c r="N33" s="325">
        <f t="shared" si="28"/>
        <v>5920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5630</v>
      </c>
      <c r="Z33" s="405">
        <f t="shared" si="29"/>
        <v>290</v>
      </c>
      <c r="AA33" s="406">
        <f t="shared" ref="AA33:AA53" si="30">SUM(U33:Z33)</f>
        <v>5920</v>
      </c>
      <c r="AB33" s="347">
        <f t="shared" ref="AB33:AB53" si="31">SUM(AA33,T33)</f>
        <v>5920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5630</v>
      </c>
      <c r="L39" s="251">
        <f t="shared" si="42"/>
        <v>290</v>
      </c>
      <c r="M39" s="373">
        <f t="shared" si="43"/>
        <v>5920</v>
      </c>
      <c r="N39" s="323">
        <f t="shared" si="44"/>
        <v>5920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5630</v>
      </c>
      <c r="Z39" s="286">
        <f>VLOOKUP($AC39,原データ!$D$1:$R$2300,8,FALSE)</f>
        <v>290</v>
      </c>
      <c r="AA39" s="412">
        <f t="shared" si="30"/>
        <v>5920</v>
      </c>
      <c r="AB39" s="345">
        <f t="shared" si="31"/>
        <v>5920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1392</v>
      </c>
      <c r="I43" s="362">
        <f t="shared" si="39"/>
        <v>0</v>
      </c>
      <c r="J43" s="362">
        <f t="shared" si="40"/>
        <v>0</v>
      </c>
      <c r="K43" s="362">
        <f t="shared" si="41"/>
        <v>11136</v>
      </c>
      <c r="L43" s="360">
        <f t="shared" si="42"/>
        <v>0</v>
      </c>
      <c r="M43" s="363">
        <f t="shared" si="43"/>
        <v>12528</v>
      </c>
      <c r="N43" s="325">
        <f t="shared" si="44"/>
        <v>12528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1392</v>
      </c>
      <c r="W43" s="408">
        <f t="shared" si="50"/>
        <v>0</v>
      </c>
      <c r="X43" s="408">
        <f t="shared" si="50"/>
        <v>0</v>
      </c>
      <c r="Y43" s="408">
        <f t="shared" si="50"/>
        <v>11136</v>
      </c>
      <c r="Z43" s="405">
        <f t="shared" si="50"/>
        <v>0</v>
      </c>
      <c r="AA43" s="409">
        <f t="shared" si="30"/>
        <v>12528</v>
      </c>
      <c r="AB43" s="347">
        <f t="shared" si="31"/>
        <v>12528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0</v>
      </c>
      <c r="K49" s="253">
        <f t="shared" si="41"/>
        <v>11136</v>
      </c>
      <c r="L49" s="251">
        <f t="shared" si="42"/>
        <v>0</v>
      </c>
      <c r="M49" s="373">
        <f t="shared" si="43"/>
        <v>12528</v>
      </c>
      <c r="N49" s="323">
        <f t="shared" si="44"/>
        <v>12528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11136</v>
      </c>
      <c r="Z49" s="286">
        <f>VLOOKUP($AC49,原データ!$D$1:$R$2300,8,FALSE)</f>
        <v>0</v>
      </c>
      <c r="AA49" s="412">
        <f t="shared" si="30"/>
        <v>12528</v>
      </c>
      <c r="AB49" s="345">
        <f t="shared" si="31"/>
        <v>12528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1392</v>
      </c>
      <c r="I53" s="386">
        <f t="shared" si="39"/>
        <v>0</v>
      </c>
      <c r="J53" s="386">
        <f t="shared" si="40"/>
        <v>0</v>
      </c>
      <c r="K53" s="386">
        <f t="shared" si="41"/>
        <v>16766</v>
      </c>
      <c r="L53" s="383">
        <f t="shared" si="42"/>
        <v>290</v>
      </c>
      <c r="M53" s="384">
        <f t="shared" si="43"/>
        <v>18448</v>
      </c>
      <c r="N53" s="387">
        <f t="shared" si="44"/>
        <v>18448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1392</v>
      </c>
      <c r="W53" s="394">
        <f t="shared" si="54"/>
        <v>0</v>
      </c>
      <c r="X53" s="394">
        <f t="shared" si="54"/>
        <v>0</v>
      </c>
      <c r="Y53" s="394">
        <f t="shared" si="54"/>
        <v>16766</v>
      </c>
      <c r="Z53" s="392">
        <f t="shared" si="54"/>
        <v>290</v>
      </c>
      <c r="AA53" s="395">
        <f t="shared" si="30"/>
        <v>18448</v>
      </c>
      <c r="AB53" s="396">
        <f t="shared" si="31"/>
        <v>18448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473504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南風原町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25</v>
      </c>
      <c r="G11" s="535">
        <f>SUM(G16+G21+G26)</f>
        <v>29</v>
      </c>
      <c r="H11" s="536">
        <f>SUM(F11,G11)</f>
        <v>54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378734</v>
      </c>
      <c r="G12" s="537">
        <f>SUM(G17+G22+G27)</f>
        <v>796649</v>
      </c>
      <c r="H12" s="538">
        <f>SUM(F12,G12)</f>
        <v>1175383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3</v>
      </c>
      <c r="G21" s="550">
        <f>VLOOKUP(J21,原データ!$D$1:$R$2300,3,FALSE)</f>
        <v>1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17133</v>
      </c>
      <c r="G22" s="551">
        <f>VLOOKUP(J22,原データ!$D$1:$R$2300,3,FALSE)</f>
        <v>15585</v>
      </c>
      <c r="H22" s="544">
        <f>SUM(F22,G22)</f>
        <v>32718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22</v>
      </c>
      <c r="G26" s="550">
        <f>VLOOKUP(J26,原データ!$D$1:$R$2300,3,FALSE)</f>
        <v>28</v>
      </c>
      <c r="H26" s="543">
        <f>SUM(F26,G26)</f>
        <v>50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361601</v>
      </c>
      <c r="G27" s="551">
        <f>VLOOKUP(J27,原データ!$D$1:$R$2300,3,FALSE)</f>
        <v>781064</v>
      </c>
      <c r="H27" s="544">
        <f>SUM(F27,G27)</f>
        <v>1142665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14</v>
      </c>
      <c r="G31" s="550">
        <f>VLOOKUP(J31,原データ!$D$1:$R$2300,3,FALSE)</f>
        <v>90</v>
      </c>
      <c r="H31" s="543">
        <f>SUM(F31,G31)</f>
        <v>104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148485</v>
      </c>
      <c r="G32" s="551">
        <f>VLOOKUP(J32,原データ!$D$1:$R$2300,3,FALSE)</f>
        <v>751520</v>
      </c>
      <c r="H32" s="544">
        <f>SUM(F32,G32)</f>
        <v>900005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13</v>
      </c>
      <c r="G36" s="550">
        <f>VLOOKUP(J36,原データ!$D$1:$R$2300,3,FALSE)</f>
        <v>204</v>
      </c>
      <c r="H36" s="543">
        <f>SUM(F36,G36)</f>
        <v>217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199284</v>
      </c>
      <c r="G37" s="551">
        <f>VLOOKUP(J37,原データ!$D$1:$R$2300,3,FALSE)</f>
        <v>2987301</v>
      </c>
      <c r="H37" s="544">
        <f>SUM(F37,G37)</f>
        <v>3186585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82</v>
      </c>
      <c r="H41" s="543">
        <f>SUM(F41,G41)</f>
        <v>82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1113034</v>
      </c>
      <c r="H42" s="544">
        <f>SUM(F42,G42)</f>
        <v>1113034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52</v>
      </c>
      <c r="G46" s="535">
        <f t="shared" si="0"/>
        <v>405</v>
      </c>
      <c r="H46" s="536">
        <f t="shared" si="0"/>
        <v>457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726503</v>
      </c>
      <c r="G47" s="537">
        <f t="shared" si="0"/>
        <v>5648504</v>
      </c>
      <c r="H47" s="538">
        <f t="shared" si="0"/>
        <v>6375007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90247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60581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105774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256602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2025-12-07T22:03:07Z</dcterms:modified>
</cp:coreProperties>
</file>