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332EC761-CE55-4F07-B91E-0201045DE8A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K163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X71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N71" i="34" s="1"/>
  <c r="AM81" i="34"/>
  <c r="AL81" i="34"/>
  <c r="AK81" i="34"/>
  <c r="AJ81" i="34"/>
  <c r="AJ71" i="34" s="1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L71" i="34" s="1"/>
  <c r="AK73" i="34"/>
  <c r="AK71" i="34" s="1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W72" i="34"/>
  <c r="W71" i="34" s="1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Y30" i="34" s="1"/>
  <c r="X39" i="34"/>
  <c r="W39" i="34"/>
  <c r="V39" i="34"/>
  <c r="U39" i="34"/>
  <c r="U30" i="34" s="1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W30" i="34" s="1"/>
  <c r="V32" i="34"/>
  <c r="U32" i="34"/>
  <c r="S32" i="34"/>
  <c r="E32" i="34"/>
  <c r="R32" i="34"/>
  <c r="AO31" i="34"/>
  <c r="AN31" i="34"/>
  <c r="AN30" i="34" s="1"/>
  <c r="AM31" i="34"/>
  <c r="AL31" i="34"/>
  <c r="AL30" i="34"/>
  <c r="AK31" i="34"/>
  <c r="AJ31" i="34"/>
  <c r="AJ30" i="34"/>
  <c r="AH31" i="34"/>
  <c r="AG31" i="34"/>
  <c r="Z31" i="34"/>
  <c r="Z30" i="34" s="1"/>
  <c r="Y31" i="34"/>
  <c r="X31" i="34"/>
  <c r="W31" i="34"/>
  <c r="V31" i="34"/>
  <c r="V30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N163" i="51" s="1"/>
  <c r="AM173" i="51"/>
  <c r="AL173" i="51"/>
  <c r="AK173" i="51"/>
  <c r="AJ173" i="51"/>
  <c r="AH173" i="51"/>
  <c r="AG173" i="51"/>
  <c r="Z173" i="51"/>
  <c r="Y173" i="51"/>
  <c r="Y163" i="51" s="1"/>
  <c r="X173" i="51"/>
  <c r="W173" i="51"/>
  <c r="V173" i="51"/>
  <c r="U173" i="51"/>
  <c r="U163" i="51" s="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L163" i="51" s="1"/>
  <c r="AK165" i="51"/>
  <c r="AJ165" i="51"/>
  <c r="AH165" i="51"/>
  <c r="AG165" i="51"/>
  <c r="AG163" i="51" s="1"/>
  <c r="Z165" i="51"/>
  <c r="Y165" i="51"/>
  <c r="X165" i="51"/>
  <c r="W165" i="51"/>
  <c r="W163" i="51" s="1"/>
  <c r="V165" i="51"/>
  <c r="U165" i="51"/>
  <c r="S165" i="51"/>
  <c r="R165" i="51"/>
  <c r="R163" i="51" s="1"/>
  <c r="AO164" i="51"/>
  <c r="AN164" i="51"/>
  <c r="AM164" i="51"/>
  <c r="AL164" i="51"/>
  <c r="AK164" i="51"/>
  <c r="AJ164" i="51"/>
  <c r="AJ163" i="51"/>
  <c r="AH164" i="51"/>
  <c r="AG164" i="51"/>
  <c r="Z164" i="51"/>
  <c r="Z163" i="51" s="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N120" i="51" s="1"/>
  <c r="AM125" i="51"/>
  <c r="AL125" i="51"/>
  <c r="AK125" i="51"/>
  <c r="AJ125" i="51"/>
  <c r="AJ120" i="51" s="1"/>
  <c r="AH125" i="51"/>
  <c r="AG125" i="51"/>
  <c r="Z125" i="51"/>
  <c r="Y125" i="51"/>
  <c r="Y120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W120" i="51" s="1"/>
  <c r="V122" i="51"/>
  <c r="V120" i="51" s="1"/>
  <c r="U122" i="51"/>
  <c r="S122" i="51"/>
  <c r="E122" i="51"/>
  <c r="R122" i="51"/>
  <c r="AO121" i="51"/>
  <c r="AN121" i="51"/>
  <c r="AM121" i="51"/>
  <c r="AM120" i="51"/>
  <c r="AL121" i="51"/>
  <c r="AL120" i="51"/>
  <c r="AK121" i="51"/>
  <c r="AJ121" i="51"/>
  <c r="AH121" i="51"/>
  <c r="AG121" i="51"/>
  <c r="AG120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K72" i="51"/>
  <c r="AK71" i="51" s="1"/>
  <c r="AJ72" i="51"/>
  <c r="AJ71" i="51"/>
  <c r="AH72" i="51"/>
  <c r="AG72" i="51"/>
  <c r="Z72" i="51"/>
  <c r="Z71" i="51" s="1"/>
  <c r="Y72" i="51"/>
  <c r="Y71" i="51"/>
  <c r="X72" i="51"/>
  <c r="W72" i="5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Y163" i="50" s="1"/>
  <c r="X172" i="50"/>
  <c r="W172" i="50"/>
  <c r="V172" i="50"/>
  <c r="V163" i="50" s="1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K164" i="50"/>
  <c r="AJ164" i="50"/>
  <c r="AJ163" i="50"/>
  <c r="AH164" i="50"/>
  <c r="AG164" i="50"/>
  <c r="Z164" i="50"/>
  <c r="Z163" i="50" s="1"/>
  <c r="Y164" i="50"/>
  <c r="X164" i="50"/>
  <c r="W164" i="50"/>
  <c r="V164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R120" i="50" s="1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W120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Z120" i="50" s="1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M121" i="50"/>
  <c r="AL121" i="50"/>
  <c r="AK121" i="50"/>
  <c r="AK120" i="50" s="1"/>
  <c r="AJ121" i="50"/>
  <c r="AH121" i="50"/>
  <c r="AG121" i="50"/>
  <c r="Z121" i="50"/>
  <c r="Y121" i="50"/>
  <c r="Y120" i="50" s="1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Y71" i="50" s="1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AG71" i="50" s="1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M72" i="50"/>
  <c r="AL72" i="50"/>
  <c r="AK72" i="50"/>
  <c r="AJ72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H61" i="50" s="1"/>
  <c r="AG65" i="50"/>
  <c r="Z65" i="50"/>
  <c r="L65" i="50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N62" i="50"/>
  <c r="AM62" i="50"/>
  <c r="AL62" i="50"/>
  <c r="AL61" i="50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/>
  <c r="Y57" i="50"/>
  <c r="X57" i="50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G53" i="50"/>
  <c r="AG52" i="50" s="1"/>
  <c r="Z53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J45" i="50"/>
  <c r="AH45" i="50"/>
  <c r="AG45" i="50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 s="1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 s="1"/>
  <c r="AN31" i="50"/>
  <c r="AM31" i="50"/>
  <c r="AM30" i="50" s="1"/>
  <c r="AL31" i="50"/>
  <c r="AK31" i="50"/>
  <c r="AK30" i="50" s="1"/>
  <c r="AJ31" i="50"/>
  <c r="AH31" i="50"/>
  <c r="AH30" i="50" s="1"/>
  <c r="AG31" i="50"/>
  <c r="Z31" i="50"/>
  <c r="Y31" i="50"/>
  <c r="Y30" i="50"/>
  <c r="X31" i="50"/>
  <c r="W31" i="50"/>
  <c r="W30" i="50" s="1"/>
  <c r="V31" i="50"/>
  <c r="U31" i="50"/>
  <c r="U30" i="50" s="1"/>
  <c r="S31" i="50"/>
  <c r="S30" i="50" s="1"/>
  <c r="E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G27" i="50" s="1"/>
  <c r="AH27" i="50"/>
  <c r="AG27" i="50"/>
  <c r="Z27" i="50"/>
  <c r="L27" i="50"/>
  <c r="Y27" i="50"/>
  <c r="X27" i="50"/>
  <c r="J27" i="50" s="1"/>
  <c r="W27" i="50"/>
  <c r="V27" i="50"/>
  <c r="H27" i="50" s="1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N24" i="50"/>
  <c r="AN23" i="50" s="1"/>
  <c r="AM24" i="50"/>
  <c r="AM23" i="50" s="1"/>
  <c r="AL24" i="50"/>
  <c r="AL23" i="50" s="1"/>
  <c r="AK24" i="50"/>
  <c r="AJ24" i="50"/>
  <c r="AJ23" i="50" s="1"/>
  <c r="AH24" i="50"/>
  <c r="AH23" i="50" s="1"/>
  <c r="AG24" i="50"/>
  <c r="AG23" i="50" s="1"/>
  <c r="Z24" i="50"/>
  <c r="Y24" i="50"/>
  <c r="Y23" i="50" s="1"/>
  <c r="K23" i="50" s="1"/>
  <c r="X24" i="50"/>
  <c r="X23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W16" i="50"/>
  <c r="W15" i="50" s="1"/>
  <c r="I15" i="50" s="1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AO11" i="50"/>
  <c r="AN11" i="50"/>
  <c r="AM11" i="50"/>
  <c r="AL11" i="50"/>
  <c r="AK11" i="50"/>
  <c r="AJ11" i="50"/>
  <c r="AH11" i="50"/>
  <c r="E11" i="50" s="1"/>
  <c r="AG11" i="50"/>
  <c r="Z11" i="50"/>
  <c r="L11" i="50" s="1"/>
  <c r="Y11" i="50"/>
  <c r="X11" i="50"/>
  <c r="J11" i="50" s="1"/>
  <c r="W11" i="50"/>
  <c r="I11" i="50"/>
  <c r="V11" i="50"/>
  <c r="U11" i="50"/>
  <c r="S11" i="50"/>
  <c r="R11" i="50"/>
  <c r="D11" i="50" s="1"/>
  <c r="AO10" i="50"/>
  <c r="AO9" i="50"/>
  <c r="AN10" i="50"/>
  <c r="AM10" i="50"/>
  <c r="AM9" i="50"/>
  <c r="AL10" i="50"/>
  <c r="AK10" i="50"/>
  <c r="AK9" i="50"/>
  <c r="AJ10" i="50"/>
  <c r="AJ9" i="50" s="1"/>
  <c r="AH10" i="50"/>
  <c r="AG10" i="50"/>
  <c r="Z10" i="50"/>
  <c r="Y10" i="50"/>
  <c r="X10" i="50"/>
  <c r="X9" i="50" s="1"/>
  <c r="W10" i="50"/>
  <c r="W9" i="50" s="1"/>
  <c r="V10" i="50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H159" i="47" s="1"/>
  <c r="AJ159" i="47"/>
  <c r="AH159" i="47"/>
  <c r="AG159" i="47"/>
  <c r="Z159" i="47"/>
  <c r="L159" i="47" s="1"/>
  <c r="Y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R158" i="47"/>
  <c r="AO157" i="47"/>
  <c r="AO156" i="47"/>
  <c r="AN157" i="47"/>
  <c r="K157" i="47" s="1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X157" i="47"/>
  <c r="X156" i="47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M148" i="47" s="1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L149" i="47"/>
  <c r="AL148" i="47"/>
  <c r="AK149" i="47"/>
  <c r="AK148" i="47"/>
  <c r="AJ149" i="47"/>
  <c r="AJ148" i="47"/>
  <c r="AH149" i="47"/>
  <c r="AG149" i="47"/>
  <c r="AG148" i="47" s="1"/>
  <c r="Z149" i="47"/>
  <c r="Z148" i="47" s="1"/>
  <c r="Y149" i="47"/>
  <c r="Y148" i="47"/>
  <c r="X149" i="47"/>
  <c r="J149" i="47" s="1"/>
  <c r="W149" i="47"/>
  <c r="I149" i="47" s="1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R142" i="47" s="1"/>
  <c r="AO143" i="47"/>
  <c r="AN143" i="47"/>
  <c r="AN142" i="47"/>
  <c r="AM143" i="47"/>
  <c r="AL143" i="47"/>
  <c r="AL142" i="47"/>
  <c r="AK143" i="47"/>
  <c r="AJ143" i="47"/>
  <c r="AJ142" i="47"/>
  <c r="AH143" i="47"/>
  <c r="AH142" i="47" s="1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U41" i="28" s="1"/>
  <c r="I41" i="28" s="1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/>
  <c r="AO177" i="43"/>
  <c r="AO182" i="43" s="1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F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/>
  <c r="AP49" i="43"/>
  <c r="AQ49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/>
  <c r="AM99" i="44"/>
  <c r="AM98" i="44" s="1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/>
  <c r="AL9" i="44"/>
  <c r="AK9" i="44"/>
  <c r="AK8" i="44" s="1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N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AB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N125" i="51" s="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A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F168" i="47"/>
  <c r="G75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N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L18" i="47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N21" i="41" s="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 s="1"/>
  <c r="F26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N9" i="51" s="1"/>
  <c r="M20" i="47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W8" i="50"/>
  <c r="W98" i="50"/>
  <c r="F129" i="50"/>
  <c r="V98" i="50"/>
  <c r="S141" i="50"/>
  <c r="S182" i="50"/>
  <c r="R98" i="50"/>
  <c r="AA61" i="50"/>
  <c r="F33" i="50"/>
  <c r="AA177" i="50"/>
  <c r="X51" i="50"/>
  <c r="AG141" i="50"/>
  <c r="F168" i="50"/>
  <c r="AJ51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AC38" i="28"/>
  <c r="X98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K49" i="34" s="1"/>
  <c r="AH51" i="34"/>
  <c r="AH90" i="34" s="1"/>
  <c r="AK51" i="34"/>
  <c r="AK90" i="34" s="1"/>
  <c r="AO51" i="34"/>
  <c r="AO90" i="34" s="1"/>
  <c r="L90" i="34" s="1"/>
  <c r="AM90" i="34"/>
  <c r="AM98" i="34"/>
  <c r="AM139" i="34"/>
  <c r="S141" i="34"/>
  <c r="AL141" i="34"/>
  <c r="AL182" i="34" s="1"/>
  <c r="AP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B19" i="50"/>
  <c r="N19" i="50" s="1"/>
  <c r="AQ37" i="50"/>
  <c r="N37" i="50" s="1"/>
  <c r="AO51" i="50"/>
  <c r="AO90" i="50" s="1"/>
  <c r="AB137" i="50"/>
  <c r="N137" i="50" s="1"/>
  <c r="V141" i="50"/>
  <c r="AH141" i="50"/>
  <c r="AH182" i="50" s="1"/>
  <c r="E182" i="50" s="1"/>
  <c r="AN8" i="51"/>
  <c r="AN49" i="51"/>
  <c r="AB39" i="51"/>
  <c r="N39" i="51" s="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F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U51" i="50"/>
  <c r="AQ57" i="50"/>
  <c r="N57" i="50" s="1"/>
  <c r="AH98" i="50"/>
  <c r="AH139" i="50" s="1"/>
  <c r="AB111" i="50"/>
  <c r="N111" i="50" s="1"/>
  <c r="AB122" i="50"/>
  <c r="N122" i="50" s="1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 s="1"/>
  <c r="V51" i="50"/>
  <c r="AG90" i="50"/>
  <c r="AM98" i="50"/>
  <c r="AM139" i="50" s="1"/>
  <c r="J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J90" i="51" s="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 s="1"/>
  <c r="V98" i="47"/>
  <c r="AM98" i="47"/>
  <c r="AL141" i="47"/>
  <c r="S8" i="50"/>
  <c r="Z98" i="50"/>
  <c r="AN98" i="50"/>
  <c r="AN139" i="50" s="1"/>
  <c r="X141" i="50"/>
  <c r="AK141" i="50"/>
  <c r="AO141" i="50"/>
  <c r="AQ153" i="50"/>
  <c r="Y182" i="50"/>
  <c r="K177" i="50"/>
  <c r="AB123" i="50"/>
  <c r="N123" i="50" s="1"/>
  <c r="AB74" i="43"/>
  <c r="N74" i="43" s="1"/>
  <c r="Y8" i="51"/>
  <c r="AK8" i="51"/>
  <c r="AK49" i="51" s="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 s="1"/>
  <c r="AJ44" i="28"/>
  <c r="N14" i="14"/>
  <c r="N15" i="14"/>
  <c r="N16" i="15"/>
  <c r="N17" i="15"/>
  <c r="X98" i="47"/>
  <c r="AN98" i="47"/>
  <c r="AN51" i="50"/>
  <c r="I85" i="50"/>
  <c r="AG98" i="50"/>
  <c r="AK98" i="50"/>
  <c r="AK139" i="50" s="1"/>
  <c r="H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 s="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AJ141" i="50"/>
  <c r="AN141" i="50"/>
  <c r="AN182" i="50" s="1"/>
  <c r="K182" i="50" s="1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J71" i="51"/>
  <c r="AA30" i="51"/>
  <c r="J30" i="51"/>
  <c r="E71" i="50"/>
  <c r="F99" i="51"/>
  <c r="AI71" i="34"/>
  <c r="T30" i="34"/>
  <c r="F30" i="34" s="1"/>
  <c r="E30" i="34"/>
  <c r="J163" i="34"/>
  <c r="J120" i="51"/>
  <c r="J85" i="34"/>
  <c r="E71" i="51"/>
  <c r="T71" i="51"/>
  <c r="F71" i="51" s="1"/>
  <c r="E163" i="51"/>
  <c r="T163" i="51"/>
  <c r="J120" i="34"/>
  <c r="M86" i="34"/>
  <c r="E163" i="50"/>
  <c r="AA120" i="50"/>
  <c r="J120" i="50"/>
  <c r="J113" i="50"/>
  <c r="W90" i="50"/>
  <c r="N17" i="34"/>
  <c r="J30" i="34"/>
  <c r="AA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G8" i="50"/>
  <c r="D9" i="50"/>
  <c r="W141" i="47"/>
  <c r="I151" i="47"/>
  <c r="AA151" i="47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AP90" i="47" s="1"/>
  <c r="AQ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F177" i="47" s="1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N47" i="40"/>
  <c r="AQ65" i="47"/>
  <c r="G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N126" i="47"/>
  <c r="W49" i="43"/>
  <c r="I49" i="43" s="1"/>
  <c r="I8" i="43"/>
  <c r="F15" i="51"/>
  <c r="T31" i="41"/>
  <c r="D31" i="41"/>
  <c r="B16" i="28"/>
  <c r="D16" i="28"/>
  <c r="D12" i="28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X139" i="47"/>
  <c r="J98" i="47"/>
  <c r="H51" i="51"/>
  <c r="X90" i="47"/>
  <c r="J90" i="47"/>
  <c r="AN90" i="51"/>
  <c r="K90" i="51" s="1"/>
  <c r="AQ108" i="47"/>
  <c r="AL49" i="34"/>
  <c r="I49" i="34" s="1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177" i="50"/>
  <c r="N177" i="50"/>
  <c r="M177" i="50"/>
  <c r="AB61" i="50"/>
  <c r="X182" i="50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M15" i="51"/>
  <c r="AG49" i="34"/>
  <c r="AI8" i="34"/>
  <c r="AB44" i="34"/>
  <c r="N44" i="34" s="1"/>
  <c r="M44" i="34"/>
  <c r="AQ66" i="34"/>
  <c r="N66" i="34" s="1"/>
  <c r="M66" i="34"/>
  <c r="AB99" i="34"/>
  <c r="N99" i="34" s="1"/>
  <c r="M99" i="34"/>
  <c r="AB52" i="34"/>
  <c r="M52" i="34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 s="1"/>
  <c r="M151" i="50"/>
  <c r="AN90" i="47"/>
  <c r="Z139" i="50"/>
  <c r="L139" i="50" s="1"/>
  <c r="L9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 s="1"/>
  <c r="AP98" i="50"/>
  <c r="AJ139" i="47"/>
  <c r="AP98" i="47"/>
  <c r="K51" i="47"/>
  <c r="AB11" i="41"/>
  <c r="N11" i="41" s="1"/>
  <c r="M11" i="41"/>
  <c r="R139" i="50"/>
  <c r="T98" i="50"/>
  <c r="D98" i="50"/>
  <c r="W139" i="50"/>
  <c r="I98" i="50"/>
  <c r="D41" i="28"/>
  <c r="L98" i="51"/>
  <c r="T51" i="51"/>
  <c r="D51" i="51"/>
  <c r="G182" i="44"/>
  <c r="AA141" i="44"/>
  <c r="G141" i="44"/>
  <c r="R49" i="43"/>
  <c r="D8" i="43"/>
  <c r="T8" i="43"/>
  <c r="F8" i="43"/>
  <c r="AP53" i="41"/>
  <c r="AQ53" i="41" s="1"/>
  <c r="G53" i="41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AB120" i="50"/>
  <c r="S139" i="34"/>
  <c r="E139" i="34" s="1"/>
  <c r="E98" i="34"/>
  <c r="AH139" i="51"/>
  <c r="AI139" i="51" s="1"/>
  <c r="AQ139" i="51" s="1"/>
  <c r="AI98" i="51"/>
  <c r="L51" i="51"/>
  <c r="AI98" i="50"/>
  <c r="G182" i="51"/>
  <c r="Y49" i="51"/>
  <c r="K49" i="51"/>
  <c r="K8" i="51"/>
  <c r="S49" i="50"/>
  <c r="V139" i="47"/>
  <c r="H98" i="47"/>
  <c r="AK139" i="51"/>
  <c r="AP98" i="51"/>
  <c r="G141" i="47"/>
  <c r="Y139" i="34"/>
  <c r="K139" i="34"/>
  <c r="K98" i="34"/>
  <c r="S49" i="51"/>
  <c r="E49" i="51" s="1"/>
  <c r="E8" i="51"/>
  <c r="T8" i="51"/>
  <c r="F8" i="51"/>
  <c r="D141" i="43"/>
  <c r="T141" i="43"/>
  <c r="F141" i="43" s="1"/>
  <c r="W139" i="43"/>
  <c r="I139" i="43" s="1"/>
  <c r="I98" i="43"/>
  <c r="H141" i="50"/>
  <c r="V139" i="44"/>
  <c r="H139" i="44"/>
  <c r="H98" i="44"/>
  <c r="AM49" i="47"/>
  <c r="AL139" i="34"/>
  <c r="AP139" i="34" s="1"/>
  <c r="AQ139" i="34" s="1"/>
  <c r="AP98" i="34"/>
  <c r="AQ98" i="34" s="1"/>
  <c r="N98" i="34" s="1"/>
  <c r="D51" i="50"/>
  <c r="R139" i="44"/>
  <c r="T98" i="44"/>
  <c r="F98" i="44"/>
  <c r="D98" i="44"/>
  <c r="Z90" i="47"/>
  <c r="AQ177" i="47"/>
  <c r="M177" i="47"/>
  <c r="AB44" i="44"/>
  <c r="N44" i="44" s="1"/>
  <c r="M44" i="44"/>
  <c r="AB21" i="41"/>
  <c r="M21" i="41"/>
  <c r="T31" i="40"/>
  <c r="F31" i="40" s="1"/>
  <c r="D31" i="40"/>
  <c r="V182" i="50"/>
  <c r="E141" i="50"/>
  <c r="W49" i="50"/>
  <c r="AG139" i="47"/>
  <c r="AI98" i="47"/>
  <c r="AH139" i="47"/>
  <c r="W139" i="51"/>
  <c r="I139" i="51"/>
  <c r="I98" i="51"/>
  <c r="K41" i="28"/>
  <c r="AQ53" i="40"/>
  <c r="AA53" i="41"/>
  <c r="K53" i="41"/>
  <c r="N157" i="50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M58" i="34"/>
  <c r="AB58" i="34"/>
  <c r="N58" i="34"/>
  <c r="J8" i="34"/>
  <c r="M9" i="51"/>
  <c r="AB9" i="51"/>
  <c r="N58" i="50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AQ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U139" i="51"/>
  <c r="G98" i="51"/>
  <c r="AA98" i="51"/>
  <c r="N60" i="50"/>
  <c r="AQ134" i="47"/>
  <c r="M134" i="47"/>
  <c r="Y139" i="43"/>
  <c r="K139" i="43" s="1"/>
  <c r="K98" i="43"/>
  <c r="G51" i="50"/>
  <c r="Z139" i="47"/>
  <c r="L139" i="47"/>
  <c r="L98" i="47"/>
  <c r="AJ49" i="47"/>
  <c r="G49" i="47" s="1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8" i="34"/>
  <c r="AQ8" i="34"/>
  <c r="Y49" i="43"/>
  <c r="K49" i="43"/>
  <c r="K8" i="43"/>
  <c r="AJ182" i="50"/>
  <c r="X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T8" i="50"/>
  <c r="AQ33" i="41"/>
  <c r="N33" i="41" s="1"/>
  <c r="M33" i="41"/>
  <c r="F21" i="40"/>
  <c r="AB21" i="40"/>
  <c r="AA31" i="41"/>
  <c r="M31" i="41" s="1"/>
  <c r="V139" i="50"/>
  <c r="H98" i="50"/>
  <c r="AL182" i="47"/>
  <c r="X49" i="47"/>
  <c r="J49" i="47" s="1"/>
  <c r="J8" i="47"/>
  <c r="AA51" i="47"/>
  <c r="AB151" i="51"/>
  <c r="M151" i="51"/>
  <c r="R182" i="43"/>
  <c r="AB43" i="41"/>
  <c r="N43" i="41" s="1"/>
  <c r="M43" i="41"/>
  <c r="N144" i="50"/>
  <c r="AQ66" i="47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M148" i="47"/>
  <c r="AH90" i="47"/>
  <c r="E90" i="47" s="1"/>
  <c r="M151" i="47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T8" i="47"/>
  <c r="P47" i="28"/>
  <c r="D47" i="28"/>
  <c r="N59" i="47"/>
  <c r="AQ31" i="40"/>
  <c r="N34" i="47"/>
  <c r="N180" i="47"/>
  <c r="M66" i="47"/>
  <c r="L90" i="47"/>
  <c r="AI8" i="47"/>
  <c r="M53" i="40"/>
  <c r="D8" i="47"/>
  <c r="X41" i="28"/>
  <c r="N52" i="34"/>
  <c r="N23" i="51"/>
  <c r="T182" i="44"/>
  <c r="F182" i="44" s="1"/>
  <c r="N102" i="47"/>
  <c r="N75" i="47"/>
  <c r="M85" i="47"/>
  <c r="E8" i="47"/>
  <c r="D8" i="50"/>
  <c r="AP8" i="47"/>
  <c r="AQ18" i="47"/>
  <c r="F134" i="47"/>
  <c r="N69" i="47"/>
  <c r="M30" i="34"/>
  <c r="AB30" i="34"/>
  <c r="N30" i="34" s="1"/>
  <c r="F163" i="51"/>
  <c r="AB30" i="51"/>
  <c r="N30" i="51" s="1"/>
  <c r="M30" i="51"/>
  <c r="AP139" i="51"/>
  <c r="D23" i="28"/>
  <c r="W47" i="28"/>
  <c r="N21" i="40"/>
  <c r="N52" i="51"/>
  <c r="G51" i="47"/>
  <c r="N18" i="34"/>
  <c r="F15" i="47"/>
  <c r="N65" i="47"/>
  <c r="H8" i="47"/>
  <c r="N13" i="47"/>
  <c r="AI49" i="47"/>
  <c r="F141" i="34"/>
  <c r="N66" i="47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F156" i="47"/>
  <c r="AB156" i="47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M8" i="43"/>
  <c r="AB8" i="43"/>
  <c r="N8" i="43"/>
  <c r="M98" i="43"/>
  <c r="AB98" i="43"/>
  <c r="N98" i="43" s="1"/>
  <c r="AB51" i="47"/>
  <c r="M51" i="47"/>
  <c r="G139" i="34"/>
  <c r="M90" i="43"/>
  <c r="AQ8" i="47"/>
  <c r="M141" i="34"/>
  <c r="AB141" i="34"/>
  <c r="N141" i="34" s="1"/>
  <c r="AB8" i="34"/>
  <c r="N8" i="34" s="1"/>
  <c r="M8" i="34"/>
  <c r="F8" i="47"/>
  <c r="AA182" i="44"/>
  <c r="L41" i="28"/>
  <c r="T139" i="43"/>
  <c r="F139" i="43" s="1"/>
  <c r="D139" i="43"/>
  <c r="T90" i="47"/>
  <c r="D90" i="47"/>
  <c r="D49" i="34"/>
  <c r="T49" i="34"/>
  <c r="M98" i="47"/>
  <c r="M8" i="44"/>
  <c r="AB8" i="44"/>
  <c r="AQ51" i="47"/>
  <c r="AB8" i="47"/>
  <c r="N8" i="47" s="1"/>
  <c r="M8" i="47"/>
  <c r="G139" i="43"/>
  <c r="AA139" i="43"/>
  <c r="T182" i="43"/>
  <c r="F182" i="43" s="1"/>
  <c r="D182" i="43"/>
  <c r="AB98" i="51"/>
  <c r="M98" i="51"/>
  <c r="AB163" i="47"/>
  <c r="N163" i="47" s="1"/>
  <c r="M163" i="47"/>
  <c r="AB71" i="47"/>
  <c r="N71" i="47" s="1"/>
  <c r="M71" i="47"/>
  <c r="AI139" i="47"/>
  <c r="I139" i="34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Q98" i="47"/>
  <c r="AA90" i="44"/>
  <c r="M90" i="44" s="1"/>
  <c r="M51" i="34"/>
  <c r="AB51" i="34"/>
  <c r="N51" i="34" s="1"/>
  <c r="I182" i="47"/>
  <c r="AB51" i="43"/>
  <c r="N51" i="43"/>
  <c r="M51" i="43"/>
  <c r="AQ30" i="47"/>
  <c r="N30" i="47" s="1"/>
  <c r="AQ8" i="51"/>
  <c r="AA139" i="47"/>
  <c r="G139" i="47"/>
  <c r="AA49" i="44"/>
  <c r="AB49" i="44" s="1"/>
  <c r="N49" i="44" s="1"/>
  <c r="G49" i="44"/>
  <c r="AA49" i="47"/>
  <c r="D90" i="34"/>
  <c r="AI90" i="47"/>
  <c r="M98" i="34"/>
  <c r="AB98" i="34"/>
  <c r="T182" i="51"/>
  <c r="D182" i="51"/>
  <c r="AB141" i="50"/>
  <c r="M141" i="51"/>
  <c r="AB141" i="51"/>
  <c r="T139" i="44"/>
  <c r="F139" i="44" s="1"/>
  <c r="D139" i="44"/>
  <c r="AA139" i="44"/>
  <c r="G139" i="44"/>
  <c r="G49" i="51"/>
  <c r="F98" i="50"/>
  <c r="AB141" i="43"/>
  <c r="N141" i="43" s="1"/>
  <c r="M141" i="43"/>
  <c r="M120" i="47"/>
  <c r="AB120" i="47"/>
  <c r="N120" i="47" s="1"/>
  <c r="AI49" i="34"/>
  <c r="F8" i="34"/>
  <c r="F98" i="34"/>
  <c r="F141" i="50"/>
  <c r="F71" i="47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B30" i="47"/>
  <c r="M30" i="47"/>
  <c r="F51" i="47"/>
  <c r="AA49" i="34"/>
  <c r="AB49" i="34" s="1"/>
  <c r="G49" i="34"/>
  <c r="M53" i="41"/>
  <c r="AB53" i="41"/>
  <c r="N53" i="41" s="1"/>
  <c r="AB141" i="44"/>
  <c r="N141" i="44"/>
  <c r="M141" i="44"/>
  <c r="T139" i="50"/>
  <c r="AQ98" i="50"/>
  <c r="AA49" i="43"/>
  <c r="M49" i="43" s="1"/>
  <c r="T139" i="34"/>
  <c r="F139" i="34" s="1"/>
  <c r="D139" i="34"/>
  <c r="H139" i="51"/>
  <c r="J139" i="47"/>
  <c r="N98" i="51"/>
  <c r="L30" i="28"/>
  <c r="M49" i="44"/>
  <c r="N8" i="51"/>
  <c r="AB182" i="43"/>
  <c r="N182" i="43"/>
  <c r="AB182" i="44"/>
  <c r="N182" i="44" s="1"/>
  <c r="M182" i="44"/>
  <c r="N51" i="47"/>
  <c r="AB139" i="44"/>
  <c r="M139" i="44"/>
  <c r="AB139" i="43"/>
  <c r="N139" i="43" s="1"/>
  <c r="M139" i="43"/>
  <c r="AB49" i="43"/>
  <c r="N49" i="43"/>
  <c r="F49" i="34"/>
  <c r="F90" i="47"/>
  <c r="T49" i="47" l="1"/>
  <c r="E49" i="47"/>
  <c r="G182" i="47"/>
  <c r="AQ182" i="34"/>
  <c r="AP90" i="51"/>
  <c r="AQ90" i="51" s="1"/>
  <c r="I182" i="34"/>
  <c r="G90" i="51"/>
  <c r="AA90" i="47"/>
  <c r="G90" i="47"/>
  <c r="H182" i="51"/>
  <c r="G182" i="50"/>
  <c r="H139" i="47"/>
  <c r="AP139" i="47"/>
  <c r="AP90" i="34"/>
  <c r="AQ90" i="34" s="1"/>
  <c r="H90" i="34"/>
  <c r="D182" i="34"/>
  <c r="T182" i="34"/>
  <c r="F182" i="34" s="1"/>
  <c r="J49" i="34"/>
  <c r="AP49" i="34"/>
  <c r="AP49" i="47"/>
  <c r="H49" i="47"/>
  <c r="AB90" i="44"/>
  <c r="N90" i="44" s="1"/>
  <c r="AB31" i="41"/>
  <c r="N31" i="41" s="1"/>
  <c r="X47" i="28"/>
  <c r="AA49" i="51"/>
  <c r="N41" i="51"/>
  <c r="F149" i="51"/>
  <c r="M166" i="43"/>
  <c r="G12" i="28"/>
  <c r="AQ50" i="40"/>
  <c r="N50" i="40" s="1"/>
  <c r="AH35" i="28"/>
  <c r="AO142" i="47"/>
  <c r="D149" i="47"/>
  <c r="R151" i="47"/>
  <c r="AK156" i="47"/>
  <c r="V9" i="50"/>
  <c r="AL9" i="50"/>
  <c r="D12" i="50"/>
  <c r="X15" i="50"/>
  <c r="Z23" i="50"/>
  <c r="AK23" i="50"/>
  <c r="AO23" i="50"/>
  <c r="AO8" i="50" s="1"/>
  <c r="AO49" i="50" s="1"/>
  <c r="R30" i="50"/>
  <c r="V30" i="50"/>
  <c r="X30" i="50"/>
  <c r="J30" i="50" s="1"/>
  <c r="AG30" i="50"/>
  <c r="AL30" i="50"/>
  <c r="I30" i="50" s="1"/>
  <c r="AJ71" i="50"/>
  <c r="AM71" i="50"/>
  <c r="AK163" i="50"/>
  <c r="R108" i="47"/>
  <c r="AM142" i="47"/>
  <c r="AM141" i="47" s="1"/>
  <c r="AM182" i="47" s="1"/>
  <c r="AK61" i="50"/>
  <c r="H62" i="50"/>
  <c r="E152" i="51"/>
  <c r="AH151" i="51"/>
  <c r="E143" i="47"/>
  <c r="X142" i="47"/>
  <c r="AK142" i="47"/>
  <c r="E144" i="47"/>
  <c r="AH148" i="47"/>
  <c r="D153" i="47"/>
  <c r="I169" i="47"/>
  <c r="V15" i="50"/>
  <c r="AM15" i="50"/>
  <c r="G24" i="50"/>
  <c r="AJ30" i="50"/>
  <c r="AN30" i="50"/>
  <c r="K30" i="50" s="1"/>
  <c r="J32" i="50"/>
  <c r="AI69" i="50"/>
  <c r="D69" i="50"/>
  <c r="U71" i="50"/>
  <c r="AH9" i="50"/>
  <c r="AN9" i="50"/>
  <c r="AK44" i="50"/>
  <c r="Z52" i="50"/>
  <c r="L54" i="50"/>
  <c r="X71" i="50"/>
  <c r="R71" i="50"/>
  <c r="AK71" i="50"/>
  <c r="G75" i="50"/>
  <c r="AM148" i="50"/>
  <c r="R163" i="50"/>
  <c r="R120" i="51"/>
  <c r="Z120" i="51"/>
  <c r="AM163" i="51"/>
  <c r="U71" i="34"/>
  <c r="Y71" i="34"/>
  <c r="AG44" i="50"/>
  <c r="AL52" i="50"/>
  <c r="J57" i="50"/>
  <c r="AM61" i="50"/>
  <c r="V71" i="50"/>
  <c r="AN71" i="50"/>
  <c r="G111" i="50"/>
  <c r="AG120" i="50"/>
  <c r="AJ120" i="50"/>
  <c r="AL120" i="50"/>
  <c r="W163" i="50"/>
  <c r="AG163" i="50"/>
  <c r="AO163" i="50"/>
  <c r="W71" i="51"/>
  <c r="X163" i="51"/>
  <c r="S71" i="34"/>
  <c r="E83" i="34"/>
  <c r="E56" i="50"/>
  <c r="AH52" i="50"/>
  <c r="Z71" i="50"/>
  <c r="U108" i="50"/>
  <c r="U163" i="34"/>
  <c r="V120" i="34"/>
  <c r="K163" i="43"/>
  <c r="AI52" i="50" l="1"/>
  <c r="F52" i="50" s="1"/>
  <c r="E52" i="50"/>
  <c r="AH51" i="50"/>
  <c r="I163" i="50"/>
  <c r="W182" i="50"/>
  <c r="AA163" i="50"/>
  <c r="AA71" i="34"/>
  <c r="G71" i="34"/>
  <c r="U90" i="34"/>
  <c r="D71" i="50"/>
  <c r="T71" i="50"/>
  <c r="F71" i="50" s="1"/>
  <c r="R90" i="50"/>
  <c r="AP30" i="50"/>
  <c r="AJ49" i="50"/>
  <c r="AP142" i="47"/>
  <c r="AQ142" i="47" s="1"/>
  <c r="AK141" i="47"/>
  <c r="H142" i="47"/>
  <c r="AJ90" i="50"/>
  <c r="AP71" i="50"/>
  <c r="AQ71" i="50" s="1"/>
  <c r="H30" i="50"/>
  <c r="AA30" i="50"/>
  <c r="L23" i="50"/>
  <c r="AA23" i="50"/>
  <c r="Z8" i="50"/>
  <c r="V8" i="50"/>
  <c r="H9" i="50"/>
  <c r="AA9" i="50"/>
  <c r="L142" i="47"/>
  <c r="AO141" i="47"/>
  <c r="G16" i="28"/>
  <c r="K16" i="28" s="1"/>
  <c r="L16" i="28" s="1"/>
  <c r="K12" i="28"/>
  <c r="L12" i="28" s="1"/>
  <c r="H120" i="34"/>
  <c r="AA120" i="34"/>
  <c r="V139" i="34"/>
  <c r="J163" i="51"/>
  <c r="AA163" i="51"/>
  <c r="X182" i="51"/>
  <c r="D163" i="50"/>
  <c r="R182" i="50"/>
  <c r="T163" i="50"/>
  <c r="H44" i="50"/>
  <c r="AP44" i="50"/>
  <c r="G163" i="34"/>
  <c r="AA163" i="34"/>
  <c r="U182" i="34"/>
  <c r="I71" i="51"/>
  <c r="AA71" i="51"/>
  <c r="W90" i="51"/>
  <c r="I120" i="50"/>
  <c r="AL139" i="50"/>
  <c r="I139" i="50" s="1"/>
  <c r="K71" i="50"/>
  <c r="AN90" i="50"/>
  <c r="K90" i="50" s="1"/>
  <c r="I52" i="50"/>
  <c r="AP52" i="50"/>
  <c r="AQ52" i="50" s="1"/>
  <c r="AL51" i="50"/>
  <c r="AP163" i="51"/>
  <c r="AQ163" i="51" s="1"/>
  <c r="AM182" i="51"/>
  <c r="AP182" i="51" s="1"/>
  <c r="AM141" i="50"/>
  <c r="J148" i="50"/>
  <c r="AP148" i="50"/>
  <c r="J71" i="50"/>
  <c r="X90" i="50"/>
  <c r="K9" i="50"/>
  <c r="AN8" i="50"/>
  <c r="F69" i="50"/>
  <c r="AQ69" i="50"/>
  <c r="N69" i="50" s="1"/>
  <c r="J142" i="47"/>
  <c r="X141" i="47"/>
  <c r="AA142" i="47"/>
  <c r="D108" i="47"/>
  <c r="T108" i="47"/>
  <c r="R98" i="47"/>
  <c r="D30" i="50"/>
  <c r="R49" i="50"/>
  <c r="T30" i="50"/>
  <c r="F30" i="50" s="1"/>
  <c r="J15" i="50"/>
  <c r="X8" i="50"/>
  <c r="AP156" i="47"/>
  <c r="H156" i="47"/>
  <c r="G30" i="50"/>
  <c r="AB49" i="51"/>
  <c r="N49" i="51" s="1"/>
  <c r="M49" i="51"/>
  <c r="AQ49" i="47"/>
  <c r="M49" i="47"/>
  <c r="M139" i="47"/>
  <c r="AQ139" i="47"/>
  <c r="M90" i="47"/>
  <c r="AB90" i="47"/>
  <c r="N90" i="47" s="1"/>
  <c r="L71" i="50"/>
  <c r="G108" i="50"/>
  <c r="AA108" i="50"/>
  <c r="U98" i="50"/>
  <c r="L163" i="50"/>
  <c r="AO182" i="50"/>
  <c r="L182" i="50" s="1"/>
  <c r="G120" i="50"/>
  <c r="AP120" i="50"/>
  <c r="AJ139" i="50"/>
  <c r="AP139" i="50" s="1"/>
  <c r="H71" i="50"/>
  <c r="V90" i="50"/>
  <c r="AI44" i="50"/>
  <c r="F44" i="50" s="1"/>
  <c r="D44" i="50"/>
  <c r="L120" i="51"/>
  <c r="AA120" i="51"/>
  <c r="Z139" i="51"/>
  <c r="AH8" i="50"/>
  <c r="E9" i="50"/>
  <c r="AI9" i="50"/>
  <c r="F9" i="50" s="1"/>
  <c r="AP15" i="50"/>
  <c r="AQ15" i="50" s="1"/>
  <c r="AM8" i="50"/>
  <c r="AM49" i="50" s="1"/>
  <c r="AI148" i="47"/>
  <c r="E148" i="47"/>
  <c r="AH141" i="47"/>
  <c r="H61" i="50"/>
  <c r="AP61" i="50"/>
  <c r="AK51" i="50"/>
  <c r="H163" i="50"/>
  <c r="AP163" i="50"/>
  <c r="AK182" i="50"/>
  <c r="AI30" i="50"/>
  <c r="AG49" i="50"/>
  <c r="D151" i="47"/>
  <c r="T151" i="47"/>
  <c r="R141" i="47"/>
  <c r="AH47" i="28"/>
  <c r="AJ35" i="28"/>
  <c r="I35" i="28"/>
  <c r="AB49" i="47"/>
  <c r="F49" i="47"/>
  <c r="T71" i="34"/>
  <c r="F71" i="34" s="1"/>
  <c r="E71" i="34"/>
  <c r="S90" i="34"/>
  <c r="AI163" i="50"/>
  <c r="AG182" i="50"/>
  <c r="AI182" i="50" s="1"/>
  <c r="D120" i="50"/>
  <c r="AI120" i="50"/>
  <c r="F120" i="50" s="1"/>
  <c r="AG139" i="50"/>
  <c r="J61" i="50"/>
  <c r="AM51" i="50"/>
  <c r="J51" i="50" s="1"/>
  <c r="K71" i="34"/>
  <c r="Y90" i="34"/>
  <c r="K90" i="34" s="1"/>
  <c r="D120" i="51"/>
  <c r="T120" i="51"/>
  <c r="F120" i="51" s="1"/>
  <c r="R139" i="51"/>
  <c r="AK90" i="50"/>
  <c r="L52" i="50"/>
  <c r="AA52" i="50"/>
  <c r="Z51" i="50"/>
  <c r="G71" i="50"/>
  <c r="AA71" i="50"/>
  <c r="U90" i="50"/>
  <c r="AA15" i="50"/>
  <c r="H15" i="50"/>
  <c r="E151" i="51"/>
  <c r="AI151" i="51"/>
  <c r="AH141" i="51"/>
  <c r="H23" i="50"/>
  <c r="AP23" i="50"/>
  <c r="AQ23" i="50" s="1"/>
  <c r="AK8" i="50"/>
  <c r="I9" i="50"/>
  <c r="AL8" i="50"/>
  <c r="AP9" i="50"/>
  <c r="AQ9" i="50" s="1"/>
  <c r="M49" i="34"/>
  <c r="AQ49" i="34"/>
  <c r="N49" i="34" s="1"/>
  <c r="G90" i="50" l="1"/>
  <c r="AA90" i="50"/>
  <c r="AQ148" i="47"/>
  <c r="N148" i="47" s="1"/>
  <c r="F148" i="47"/>
  <c r="AK49" i="50"/>
  <c r="AP8" i="50"/>
  <c r="AQ8" i="50" s="1"/>
  <c r="AH182" i="51"/>
  <c r="E141" i="51"/>
  <c r="AI141" i="51"/>
  <c r="M15" i="50"/>
  <c r="AB15" i="50"/>
  <c r="N15" i="50" s="1"/>
  <c r="L51" i="50"/>
  <c r="AA51" i="50"/>
  <c r="D139" i="51"/>
  <c r="T139" i="51"/>
  <c r="F139" i="51" s="1"/>
  <c r="E90" i="34"/>
  <c r="T90" i="34"/>
  <c r="F90" i="34" s="1"/>
  <c r="N49" i="47"/>
  <c r="D141" i="47"/>
  <c r="T141" i="47"/>
  <c r="R182" i="47"/>
  <c r="H51" i="50"/>
  <c r="AP51" i="50"/>
  <c r="AB120" i="51"/>
  <c r="N120" i="51" s="1"/>
  <c r="M120" i="51"/>
  <c r="H90" i="50"/>
  <c r="AB108" i="50"/>
  <c r="N108" i="50" s="1"/>
  <c r="M108" i="50"/>
  <c r="R139" i="47"/>
  <c r="D98" i="47"/>
  <c r="T98" i="47"/>
  <c r="J141" i="47"/>
  <c r="X182" i="47"/>
  <c r="AA141" i="47"/>
  <c r="AN49" i="50"/>
  <c r="K49" i="50" s="1"/>
  <c r="K8" i="50"/>
  <c r="M148" i="50"/>
  <c r="AQ148" i="50"/>
  <c r="N148" i="50" s="1"/>
  <c r="I90" i="51"/>
  <c r="AA90" i="51"/>
  <c r="AB163" i="34"/>
  <c r="N163" i="34" s="1"/>
  <c r="M163" i="34"/>
  <c r="F163" i="50"/>
  <c r="M163" i="51"/>
  <c r="AB163" i="51"/>
  <c r="N163" i="51" s="1"/>
  <c r="L8" i="50"/>
  <c r="Z49" i="50"/>
  <c r="L49" i="50" s="1"/>
  <c r="AP141" i="47"/>
  <c r="AK182" i="47"/>
  <c r="H141" i="47"/>
  <c r="D90" i="50"/>
  <c r="T90" i="50"/>
  <c r="H182" i="50"/>
  <c r="AP182" i="50"/>
  <c r="AQ182" i="50" s="1"/>
  <c r="AB108" i="47"/>
  <c r="N108" i="47" s="1"/>
  <c r="F108" i="47"/>
  <c r="AL90" i="50"/>
  <c r="I90" i="50" s="1"/>
  <c r="I51" i="50"/>
  <c r="M71" i="51"/>
  <c r="AB71" i="51"/>
  <c r="N71" i="51" s="1"/>
  <c r="T182" i="50"/>
  <c r="F182" i="50" s="1"/>
  <c r="D182" i="50"/>
  <c r="M9" i="50"/>
  <c r="AB9" i="50"/>
  <c r="N9" i="50" s="1"/>
  <c r="AB23" i="50"/>
  <c r="N23" i="50" s="1"/>
  <c r="M23" i="50"/>
  <c r="AB71" i="34"/>
  <c r="N71" i="34" s="1"/>
  <c r="M71" i="34"/>
  <c r="AI51" i="50"/>
  <c r="F51" i="50" s="1"/>
  <c r="AH90" i="50"/>
  <c r="E51" i="50"/>
  <c r="AL49" i="50"/>
  <c r="I49" i="50" s="1"/>
  <c r="I8" i="50"/>
  <c r="M71" i="50"/>
  <c r="AB71" i="50"/>
  <c r="N71" i="50" s="1"/>
  <c r="K35" i="28"/>
  <c r="AK35" i="28"/>
  <c r="AQ163" i="50"/>
  <c r="AH49" i="50"/>
  <c r="E49" i="50" s="1"/>
  <c r="E8" i="50"/>
  <c r="AI8" i="50"/>
  <c r="F8" i="50" s="1"/>
  <c r="Z90" i="50"/>
  <c r="L90" i="50" s="1"/>
  <c r="AQ156" i="47"/>
  <c r="N156" i="47" s="1"/>
  <c r="M156" i="47"/>
  <c r="D49" i="50"/>
  <c r="T49" i="50"/>
  <c r="J141" i="50"/>
  <c r="AP141" i="50"/>
  <c r="AM182" i="50"/>
  <c r="J182" i="50" s="1"/>
  <c r="AQ44" i="50"/>
  <c r="N44" i="50" s="1"/>
  <c r="M44" i="50"/>
  <c r="H139" i="34"/>
  <c r="AA139" i="34"/>
  <c r="AP90" i="50"/>
  <c r="G49" i="50"/>
  <c r="AP49" i="50"/>
  <c r="AB163" i="50"/>
  <c r="M163" i="50"/>
  <c r="AQ151" i="51"/>
  <c r="N151" i="51" s="1"/>
  <c r="F151" i="51"/>
  <c r="AB52" i="50"/>
  <c r="N52" i="50" s="1"/>
  <c r="M52" i="50"/>
  <c r="F151" i="47"/>
  <c r="AB151" i="47"/>
  <c r="N151" i="47" s="1"/>
  <c r="M61" i="50"/>
  <c r="AQ61" i="50"/>
  <c r="N61" i="50" s="1"/>
  <c r="AM90" i="50"/>
  <c r="J90" i="50" s="1"/>
  <c r="AI139" i="50"/>
  <c r="F139" i="50" s="1"/>
  <c r="D139" i="50"/>
  <c r="AJ47" i="28"/>
  <c r="K47" i="28" s="1"/>
  <c r="I47" i="28"/>
  <c r="AI49" i="50"/>
  <c r="AH182" i="47"/>
  <c r="AI141" i="47"/>
  <c r="E141" i="47"/>
  <c r="L139" i="51"/>
  <c r="AA139" i="51"/>
  <c r="AQ120" i="50"/>
  <c r="N120" i="50" s="1"/>
  <c r="M120" i="50"/>
  <c r="U139" i="50"/>
  <c r="AA98" i="50"/>
  <c r="G98" i="50"/>
  <c r="J8" i="50"/>
  <c r="X49" i="50"/>
  <c r="J49" i="50" s="1"/>
  <c r="M142" i="47"/>
  <c r="AB142" i="47"/>
  <c r="N142" i="47" s="1"/>
  <c r="G182" i="34"/>
  <c r="AA182" i="34"/>
  <c r="J182" i="51"/>
  <c r="AA182" i="51"/>
  <c r="M120" i="34"/>
  <c r="AB120" i="34"/>
  <c r="N120" i="34" s="1"/>
  <c r="AO182" i="47"/>
  <c r="L182" i="47" s="1"/>
  <c r="L141" i="47"/>
  <c r="V49" i="50"/>
  <c r="H8" i="50"/>
  <c r="AA8" i="50"/>
  <c r="M30" i="50"/>
  <c r="AB30" i="50"/>
  <c r="N30" i="50" s="1"/>
  <c r="AQ30" i="50"/>
  <c r="G90" i="34"/>
  <c r="AA90" i="34"/>
  <c r="I182" i="50"/>
  <c r="AA182" i="50"/>
  <c r="AQ141" i="50" l="1"/>
  <c r="N141" i="50" s="1"/>
  <c r="M141" i="50"/>
  <c r="AQ139" i="50"/>
  <c r="AB8" i="50"/>
  <c r="N8" i="50" s="1"/>
  <c r="M8" i="50"/>
  <c r="AQ141" i="47"/>
  <c r="M90" i="51"/>
  <c r="AB90" i="51"/>
  <c r="N90" i="51" s="1"/>
  <c r="F141" i="47"/>
  <c r="G139" i="50"/>
  <c r="AA139" i="50"/>
  <c r="M182" i="50"/>
  <c r="AB182" i="50"/>
  <c r="N182" i="50" s="1"/>
  <c r="M182" i="34"/>
  <c r="AB182" i="34"/>
  <c r="N182" i="34" s="1"/>
  <c r="M98" i="50"/>
  <c r="AB98" i="50"/>
  <c r="N98" i="50" s="1"/>
  <c r="AB139" i="51"/>
  <c r="N139" i="51" s="1"/>
  <c r="M139" i="51"/>
  <c r="AI182" i="47"/>
  <c r="E182" i="47"/>
  <c r="N163" i="50"/>
  <c r="AB139" i="34"/>
  <c r="N139" i="34" s="1"/>
  <c r="M139" i="34"/>
  <c r="F49" i="50"/>
  <c r="AB98" i="47"/>
  <c r="N98" i="47" s="1"/>
  <c r="F98" i="47"/>
  <c r="AQ51" i="50"/>
  <c r="E182" i="51"/>
  <c r="AI182" i="51"/>
  <c r="AA49" i="50"/>
  <c r="H49" i="50"/>
  <c r="AQ49" i="50"/>
  <c r="E90" i="50"/>
  <c r="AI90" i="50"/>
  <c r="AQ90" i="50" s="1"/>
  <c r="AB141" i="47"/>
  <c r="N141" i="47" s="1"/>
  <c r="M141" i="47"/>
  <c r="AB90" i="50"/>
  <c r="M90" i="50"/>
  <c r="AB90" i="34"/>
  <c r="N90" i="34" s="1"/>
  <c r="M90" i="34"/>
  <c r="AB182" i="51"/>
  <c r="M182" i="51"/>
  <c r="L35" i="28"/>
  <c r="AK47" i="28"/>
  <c r="L47" i="28" s="1"/>
  <c r="AP182" i="47"/>
  <c r="AQ182" i="47" s="1"/>
  <c r="H182" i="47"/>
  <c r="J182" i="47"/>
  <c r="AA182" i="47"/>
  <c r="D139" i="47"/>
  <c r="T139" i="47"/>
  <c r="D182" i="47"/>
  <c r="T182" i="47"/>
  <c r="F182" i="47" s="1"/>
  <c r="AB51" i="50"/>
  <c r="N51" i="50" s="1"/>
  <c r="M51" i="50"/>
  <c r="F141" i="51"/>
  <c r="AQ141" i="51"/>
  <c r="N141" i="51" s="1"/>
  <c r="M182" i="47" l="1"/>
  <c r="AB182" i="47"/>
  <c r="N182" i="47" s="1"/>
  <c r="F90" i="50"/>
  <c r="F182" i="51"/>
  <c r="AQ182" i="51"/>
  <c r="N182" i="51" s="1"/>
  <c r="N90" i="50"/>
  <c r="F139" i="47"/>
  <c r="AB139" i="47"/>
  <c r="N139" i="47" s="1"/>
  <c r="M49" i="50"/>
  <c r="AB49" i="50"/>
  <c r="N49" i="50" s="1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<sst xmlns="http://schemas.openxmlformats.org/spreadsheetml/2006/main" count="6464" uniqueCount="284">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</sst>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202511</v>
      </c>
      <c r="D1">
        <v>1010001</v>
      </c>
      <c r="E1">
        <v>299</v>
      </c>
      <c r="F1">
        <v>2</v>
      </c>
      <c r="G1">
        <v>2</v>
      </c>
      <c r="H1">
        <v>299</v>
      </c>
    </row>
    <row r="2" spans="1:10">
      <c r="A2">
        <v>473595</v>
      </c>
      <c r="B2" t="s">
        <v>282</v>
      </c>
      <c r="C2">
        <v>202511</v>
      </c>
      <c r="D2">
        <v>1020001</v>
      </c>
      <c r="E2">
        <v>215</v>
      </c>
      <c r="F2">
        <v>0</v>
      </c>
      <c r="G2">
        <v>0</v>
      </c>
      <c r="H2">
        <v>213</v>
      </c>
    </row>
    <row r="3" spans="1:10">
      <c r="A3">
        <v>473595</v>
      </c>
      <c r="B3" t="s">
        <v>282</v>
      </c>
      <c r="C3">
        <v>202511</v>
      </c>
      <c r="D3">
        <v>1020002</v>
      </c>
      <c r="E3">
        <v>108</v>
      </c>
      <c r="F3">
        <v>0</v>
      </c>
      <c r="G3">
        <v>0</v>
      </c>
      <c r="H3">
        <v>109</v>
      </c>
    </row>
    <row r="4" spans="1:10">
      <c r="A4">
        <v>473595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202511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202511</v>
      </c>
      <c r="D6">
        <v>1020005</v>
      </c>
      <c r="E6">
        <v>396</v>
      </c>
      <c r="F6">
        <v>2</v>
      </c>
      <c r="G6">
        <v>3</v>
      </c>
      <c r="H6" t="s">
        <v>283</v>
      </c>
    </row>
    <row r="7" spans="1:10">
      <c r="A7">
        <v>473595</v>
      </c>
      <c r="B7" t="s">
        <v>282</v>
      </c>
      <c r="C7">
        <v>202511</v>
      </c>
      <c r="D7">
        <v>1020006</v>
      </c>
      <c r="E7">
        <v>73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473595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3</v>
      </c>
      <c r="H10">
        <v>0</v>
      </c>
      <c r="I10">
        <v>0</v>
      </c>
      <c r="J10">
        <v>3</v>
      </c>
    </row>
    <row r="11" spans="1:10">
      <c r="A11">
        <v>473595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202511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7</v>
      </c>
      <c r="L36">
        <v>7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202511</v>
      </c>
      <c r="D96">
        <v>1110001</v>
      </c>
      <c r="E96">
        <v>0</v>
      </c>
      <c r="F96">
        <v>8</v>
      </c>
      <c r="G96">
        <v>16</v>
      </c>
      <c r="H96">
        <v>13</v>
      </c>
      <c r="I96">
        <v>18</v>
      </c>
      <c r="J96">
        <v>5</v>
      </c>
      <c r="K96">
        <v>60</v>
      </c>
      <c r="L96">
        <v>0</v>
      </c>
      <c r="M96">
        <v>6</v>
      </c>
      <c r="N96">
        <v>7</v>
      </c>
      <c r="O96">
        <v>13</v>
      </c>
      <c r="P96">
        <v>73</v>
      </c>
    </row>
    <row r="97" spans="1:16">
      <c r="A97">
        <v>473595</v>
      </c>
      <c r="B97" t="s">
        <v>282</v>
      </c>
      <c r="C97">
        <v>202511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1</v>
      </c>
      <c r="J97">
        <v>1</v>
      </c>
      <c r="K97">
        <v>5</v>
      </c>
      <c r="L97">
        <v>0</v>
      </c>
      <c r="M97">
        <v>0</v>
      </c>
      <c r="N97">
        <v>1</v>
      </c>
      <c r="O97">
        <v>1</v>
      </c>
      <c r="P97">
        <v>6</v>
      </c>
    </row>
    <row r="98" spans="1:16">
      <c r="A98">
        <v>473595</v>
      </c>
      <c r="B98" t="s">
        <v>282</v>
      </c>
      <c r="C98">
        <v>202511</v>
      </c>
      <c r="D98">
        <v>1110003</v>
      </c>
      <c r="E98">
        <v>0</v>
      </c>
      <c r="F98">
        <v>7</v>
      </c>
      <c r="G98">
        <v>15</v>
      </c>
      <c r="H98">
        <v>12</v>
      </c>
      <c r="I98">
        <v>17</v>
      </c>
      <c r="J98">
        <v>4</v>
      </c>
      <c r="K98">
        <v>55</v>
      </c>
      <c r="L98">
        <v>0</v>
      </c>
      <c r="M98">
        <v>6</v>
      </c>
      <c r="N98">
        <v>6</v>
      </c>
      <c r="O98">
        <v>12</v>
      </c>
      <c r="P98">
        <v>67</v>
      </c>
    </row>
    <row r="99" spans="1:16">
      <c r="A99">
        <v>473595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202511</v>
      </c>
      <c r="D100">
        <v>1110005</v>
      </c>
      <c r="E100">
        <v>0</v>
      </c>
      <c r="F100">
        <v>8</v>
      </c>
      <c r="G100">
        <v>16</v>
      </c>
      <c r="H100">
        <v>13</v>
      </c>
      <c r="I100">
        <v>18</v>
      </c>
      <c r="J100">
        <v>5</v>
      </c>
      <c r="K100">
        <v>60</v>
      </c>
      <c r="L100">
        <v>0</v>
      </c>
      <c r="M100">
        <v>6</v>
      </c>
      <c r="N100">
        <v>7</v>
      </c>
      <c r="O100">
        <v>13</v>
      </c>
      <c r="P100">
        <v>73</v>
      </c>
    </row>
    <row r="101" spans="1:16">
      <c r="A101">
        <v>473595</v>
      </c>
      <c r="B101" t="s">
        <v>282</v>
      </c>
      <c r="C101">
        <v>202511</v>
      </c>
      <c r="D101">
        <v>1120001</v>
      </c>
      <c r="E101">
        <v>0</v>
      </c>
      <c r="F101">
        <v>8</v>
      </c>
      <c r="G101">
        <v>11</v>
      </c>
      <c r="H101">
        <v>10</v>
      </c>
      <c r="I101">
        <v>11</v>
      </c>
      <c r="J101">
        <v>7</v>
      </c>
      <c r="K101">
        <v>47</v>
      </c>
      <c r="L101">
        <v>0</v>
      </c>
      <c r="M101">
        <v>0</v>
      </c>
      <c r="N101">
        <v>0</v>
      </c>
      <c r="O101">
        <v>0</v>
      </c>
      <c r="P101">
        <v>47</v>
      </c>
    </row>
    <row r="102" spans="1:16">
      <c r="A102">
        <v>473595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202511</v>
      </c>
      <c r="D103">
        <v>1120003</v>
      </c>
      <c r="E103">
        <v>0</v>
      </c>
      <c r="F103">
        <v>8</v>
      </c>
      <c r="G103">
        <v>11</v>
      </c>
      <c r="H103">
        <v>10</v>
      </c>
      <c r="I103">
        <v>11</v>
      </c>
      <c r="J103">
        <v>7</v>
      </c>
      <c r="K103">
        <v>47</v>
      </c>
      <c r="L103">
        <v>0</v>
      </c>
      <c r="M103">
        <v>0</v>
      </c>
      <c r="N103">
        <v>0</v>
      </c>
      <c r="O103">
        <v>0</v>
      </c>
      <c r="P103">
        <v>47</v>
      </c>
    </row>
    <row r="104" spans="1:16">
      <c r="A104">
        <v>473595</v>
      </c>
      <c r="B104" t="s">
        <v>282</v>
      </c>
      <c r="C104">
        <v>202511</v>
      </c>
      <c r="D104">
        <v>1130001</v>
      </c>
      <c r="E104">
        <v>2</v>
      </c>
      <c r="F104">
        <v>4</v>
      </c>
      <c r="G104">
        <v>0</v>
      </c>
      <c r="H104">
        <v>6</v>
      </c>
    </row>
    <row r="105" spans="1:16">
      <c r="A105">
        <v>473595</v>
      </c>
      <c r="B105" t="s">
        <v>282</v>
      </c>
      <c r="C105">
        <v>202511</v>
      </c>
      <c r="D105">
        <v>1130002</v>
      </c>
      <c r="E105">
        <v>1</v>
      </c>
      <c r="F105">
        <v>0</v>
      </c>
      <c r="G105">
        <v>0</v>
      </c>
      <c r="H105">
        <v>1</v>
      </c>
    </row>
    <row r="106" spans="1:16">
      <c r="A106">
        <v>473595</v>
      </c>
      <c r="B106" t="s">
        <v>282</v>
      </c>
      <c r="C106">
        <v>202511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473595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2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473595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2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473595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0</v>
      </c>
      <c r="H110">
        <v>3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473595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0</v>
      </c>
      <c r="H112">
        <v>3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473595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0</v>
      </c>
      <c r="H116">
        <v>4</v>
      </c>
      <c r="I116">
        <v>5</v>
      </c>
      <c r="J116">
        <v>1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473595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473595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473595</v>
      </c>
      <c r="B120" t="s">
        <v>282</v>
      </c>
      <c r="C120">
        <v>202511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202511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8</v>
      </c>
      <c r="J123">
        <v>8</v>
      </c>
      <c r="K123">
        <v>6</v>
      </c>
      <c r="L123">
        <v>22</v>
      </c>
      <c r="M123">
        <v>0</v>
      </c>
      <c r="N123">
        <v>0</v>
      </c>
      <c r="O123">
        <v>0</v>
      </c>
      <c r="P123">
        <v>22</v>
      </c>
    </row>
    <row r="124" spans="1:16">
      <c r="A124">
        <v>473595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8</v>
      </c>
      <c r="J125">
        <v>10</v>
      </c>
      <c r="K125">
        <v>6</v>
      </c>
      <c r="L125">
        <v>31</v>
      </c>
      <c r="M125">
        <v>0</v>
      </c>
      <c r="N125">
        <v>0</v>
      </c>
      <c r="O125">
        <v>0</v>
      </c>
      <c r="P125">
        <v>31</v>
      </c>
    </row>
    <row r="126" spans="1:16">
      <c r="A126">
        <v>473595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4</v>
      </c>
      <c r="J128">
        <v>5</v>
      </c>
      <c r="K128">
        <v>1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473595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473595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473595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19</v>
      </c>
      <c r="H136">
        <v>27</v>
      </c>
      <c r="I136">
        <v>38</v>
      </c>
      <c r="J136">
        <v>43</v>
      </c>
      <c r="K136">
        <v>25</v>
      </c>
      <c r="L136">
        <v>152</v>
      </c>
      <c r="M136">
        <v>0</v>
      </c>
      <c r="N136">
        <v>0</v>
      </c>
      <c r="O136">
        <v>0</v>
      </c>
      <c r="P136">
        <v>152</v>
      </c>
    </row>
    <row r="137" spans="1:16">
      <c r="A137">
        <v>473595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10</v>
      </c>
      <c r="H137">
        <v>16</v>
      </c>
      <c r="I137">
        <v>25</v>
      </c>
      <c r="J137">
        <v>27</v>
      </c>
      <c r="K137">
        <v>18</v>
      </c>
      <c r="L137">
        <v>96</v>
      </c>
      <c r="M137">
        <v>0</v>
      </c>
      <c r="N137">
        <v>0</v>
      </c>
      <c r="O137">
        <v>0</v>
      </c>
      <c r="P137">
        <v>96</v>
      </c>
    </row>
    <row r="138" spans="1:16">
      <c r="A138">
        <v>473595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8</v>
      </c>
      <c r="K138">
        <v>5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473595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9</v>
      </c>
      <c r="H142">
        <v>10</v>
      </c>
      <c r="I142">
        <v>9</v>
      </c>
      <c r="J142">
        <v>9</v>
      </c>
      <c r="K142">
        <v>5</v>
      </c>
      <c r="L142">
        <v>42</v>
      </c>
      <c r="M142">
        <v>0</v>
      </c>
      <c r="N142">
        <v>0</v>
      </c>
      <c r="O142">
        <v>0</v>
      </c>
      <c r="P142">
        <v>42</v>
      </c>
    </row>
    <row r="143" spans="1:16">
      <c r="A143">
        <v>473595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8</v>
      </c>
      <c r="J144">
        <v>10</v>
      </c>
      <c r="K144">
        <v>6</v>
      </c>
      <c r="L144">
        <v>31</v>
      </c>
      <c r="M144">
        <v>0</v>
      </c>
      <c r="N144">
        <v>0</v>
      </c>
      <c r="O144">
        <v>0</v>
      </c>
      <c r="P144">
        <v>31</v>
      </c>
    </row>
    <row r="145" spans="1:16">
      <c r="A145">
        <v>473595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473595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9</v>
      </c>
      <c r="H151">
        <v>11</v>
      </c>
      <c r="I151">
        <v>9</v>
      </c>
      <c r="J151">
        <v>11</v>
      </c>
      <c r="K151">
        <v>6</v>
      </c>
      <c r="L151">
        <v>46</v>
      </c>
      <c r="M151">
        <v>0</v>
      </c>
      <c r="N151">
        <v>0</v>
      </c>
      <c r="O151">
        <v>0</v>
      </c>
      <c r="P151">
        <v>46</v>
      </c>
    </row>
    <row r="152" spans="1:16">
      <c r="A152">
        <v>473595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9</v>
      </c>
      <c r="H152">
        <v>10</v>
      </c>
      <c r="I152">
        <v>9</v>
      </c>
      <c r="J152">
        <v>9</v>
      </c>
      <c r="K152">
        <v>5</v>
      </c>
      <c r="L152">
        <v>42</v>
      </c>
      <c r="M152">
        <v>0</v>
      </c>
      <c r="N152">
        <v>0</v>
      </c>
      <c r="O152">
        <v>0</v>
      </c>
      <c r="P152">
        <v>42</v>
      </c>
    </row>
    <row r="153" spans="1:16">
      <c r="A153">
        <v>473595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0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473595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30694</v>
      </c>
      <c r="J169">
        <v>91962</v>
      </c>
      <c r="K169">
        <v>53266</v>
      </c>
      <c r="L169">
        <v>175922</v>
      </c>
      <c r="M169">
        <v>0</v>
      </c>
      <c r="N169">
        <v>0</v>
      </c>
      <c r="O169">
        <v>0</v>
      </c>
      <c r="P169">
        <v>175922</v>
      </c>
    </row>
    <row r="170" spans="1:16">
      <c r="A170">
        <v>473595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700</v>
      </c>
      <c r="H171">
        <v>4678</v>
      </c>
      <c r="I171">
        <v>7846</v>
      </c>
      <c r="J171">
        <v>10942</v>
      </c>
      <c r="K171">
        <v>6771</v>
      </c>
      <c r="L171">
        <v>30937</v>
      </c>
      <c r="M171">
        <v>0</v>
      </c>
      <c r="N171">
        <v>0</v>
      </c>
      <c r="O171">
        <v>0</v>
      </c>
      <c r="P171">
        <v>30937</v>
      </c>
    </row>
    <row r="172" spans="1:16">
      <c r="A172">
        <v>473595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144211</v>
      </c>
      <c r="J174">
        <v>182258</v>
      </c>
      <c r="K174">
        <v>2437</v>
      </c>
      <c r="L174">
        <v>328906</v>
      </c>
      <c r="M174">
        <v>0</v>
      </c>
      <c r="N174">
        <v>0</v>
      </c>
      <c r="O174">
        <v>0</v>
      </c>
      <c r="P174">
        <v>328906</v>
      </c>
    </row>
    <row r="175" spans="1:16">
      <c r="A175">
        <v>473595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63851</v>
      </c>
      <c r="K175">
        <v>2437</v>
      </c>
      <c r="L175">
        <v>66288</v>
      </c>
      <c r="M175">
        <v>0</v>
      </c>
      <c r="N175">
        <v>0</v>
      </c>
      <c r="O175">
        <v>0</v>
      </c>
      <c r="P175">
        <v>66288</v>
      </c>
    </row>
    <row r="176" spans="1:16">
      <c r="A176">
        <v>473595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103354</v>
      </c>
      <c r="J176">
        <v>35135</v>
      </c>
      <c r="K176">
        <v>0</v>
      </c>
      <c r="L176">
        <v>138489</v>
      </c>
      <c r="M176">
        <v>0</v>
      </c>
      <c r="N176">
        <v>0</v>
      </c>
      <c r="O176">
        <v>0</v>
      </c>
      <c r="P176">
        <v>138489</v>
      </c>
    </row>
    <row r="177" spans="1:16">
      <c r="A177">
        <v>473595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71883</v>
      </c>
      <c r="H182">
        <v>98265</v>
      </c>
      <c r="I182">
        <v>304779</v>
      </c>
      <c r="J182">
        <v>412537</v>
      </c>
      <c r="K182">
        <v>187488</v>
      </c>
      <c r="L182">
        <v>1074952</v>
      </c>
      <c r="M182">
        <v>0</v>
      </c>
      <c r="N182">
        <v>0</v>
      </c>
      <c r="O182">
        <v>0</v>
      </c>
      <c r="P182">
        <v>1074952</v>
      </c>
    </row>
    <row r="183" spans="1:16">
      <c r="A183">
        <v>473595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60528</v>
      </c>
      <c r="H183">
        <v>84294</v>
      </c>
      <c r="I183">
        <v>146194</v>
      </c>
      <c r="J183">
        <v>212589</v>
      </c>
      <c r="K183">
        <v>174825</v>
      </c>
      <c r="L183">
        <v>678430</v>
      </c>
      <c r="M183">
        <v>0</v>
      </c>
      <c r="N183">
        <v>0</v>
      </c>
      <c r="O183">
        <v>0</v>
      </c>
      <c r="P183">
        <v>678430</v>
      </c>
    </row>
    <row r="184" spans="1:16">
      <c r="A184">
        <v>473595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27688</v>
      </c>
      <c r="J184">
        <v>91962</v>
      </c>
      <c r="K184">
        <v>52582</v>
      </c>
      <c r="L184">
        <v>172232</v>
      </c>
      <c r="M184">
        <v>0</v>
      </c>
      <c r="N184">
        <v>0</v>
      </c>
      <c r="O184">
        <v>0</v>
      </c>
      <c r="P184">
        <v>172232</v>
      </c>
    </row>
    <row r="185" spans="1:16">
      <c r="A185">
        <v>473595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1441</v>
      </c>
      <c r="J185">
        <v>0</v>
      </c>
      <c r="K185">
        <v>0</v>
      </c>
      <c r="L185">
        <v>1441</v>
      </c>
      <c r="M185">
        <v>0</v>
      </c>
      <c r="N185">
        <v>0</v>
      </c>
      <c r="O185">
        <v>0</v>
      </c>
      <c r="P185">
        <v>1441</v>
      </c>
    </row>
    <row r="186" spans="1:16">
      <c r="A186">
        <v>473595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59828</v>
      </c>
      <c r="H188">
        <v>79616</v>
      </c>
      <c r="I188">
        <v>107654</v>
      </c>
      <c r="J188">
        <v>109685</v>
      </c>
      <c r="K188">
        <v>88399</v>
      </c>
      <c r="L188">
        <v>445182</v>
      </c>
      <c r="M188">
        <v>0</v>
      </c>
      <c r="N188">
        <v>0</v>
      </c>
      <c r="O188">
        <v>0</v>
      </c>
      <c r="P188">
        <v>445182</v>
      </c>
    </row>
    <row r="189" spans="1:16">
      <c r="A189">
        <v>473595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700</v>
      </c>
      <c r="H190">
        <v>4678</v>
      </c>
      <c r="I190">
        <v>7846</v>
      </c>
      <c r="J190">
        <v>10942</v>
      </c>
      <c r="K190">
        <v>6771</v>
      </c>
      <c r="L190">
        <v>30937</v>
      </c>
      <c r="M190">
        <v>0</v>
      </c>
      <c r="N190">
        <v>0</v>
      </c>
      <c r="O190">
        <v>0</v>
      </c>
      <c r="P190">
        <v>30937</v>
      </c>
    </row>
    <row r="191" spans="1:16">
      <c r="A191">
        <v>473595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684</v>
      </c>
      <c r="L194">
        <v>1204</v>
      </c>
      <c r="M194">
        <v>0</v>
      </c>
      <c r="N194">
        <v>0</v>
      </c>
      <c r="O194">
        <v>0</v>
      </c>
      <c r="P194">
        <v>1204</v>
      </c>
    </row>
    <row r="195" spans="1:16">
      <c r="A195">
        <v>473595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26389</v>
      </c>
      <c r="L196">
        <v>26389</v>
      </c>
      <c r="M196">
        <v>0</v>
      </c>
      <c r="N196">
        <v>0</v>
      </c>
      <c r="O196">
        <v>0</v>
      </c>
      <c r="P196">
        <v>26389</v>
      </c>
    </row>
    <row r="197" spans="1:16">
      <c r="A197">
        <v>473595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11355</v>
      </c>
      <c r="H197">
        <v>13971</v>
      </c>
      <c r="I197">
        <v>14374</v>
      </c>
      <c r="J197">
        <v>17690</v>
      </c>
      <c r="K197">
        <v>10226</v>
      </c>
      <c r="L197">
        <v>67616</v>
      </c>
      <c r="M197">
        <v>0</v>
      </c>
      <c r="N197">
        <v>0</v>
      </c>
      <c r="O197">
        <v>0</v>
      </c>
      <c r="P197">
        <v>67616</v>
      </c>
    </row>
    <row r="198" spans="1:16">
      <c r="A198">
        <v>473595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59828</v>
      </c>
      <c r="H198">
        <v>79616</v>
      </c>
      <c r="I198">
        <v>107654</v>
      </c>
      <c r="J198">
        <v>109685</v>
      </c>
      <c r="K198">
        <v>88399</v>
      </c>
      <c r="L198">
        <v>445182</v>
      </c>
      <c r="M198">
        <v>0</v>
      </c>
      <c r="N198">
        <v>0</v>
      </c>
      <c r="O198">
        <v>0</v>
      </c>
      <c r="P198">
        <v>445182</v>
      </c>
    </row>
    <row r="199" spans="1:16">
      <c r="A199">
        <v>473595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40857</v>
      </c>
      <c r="J209">
        <v>83272</v>
      </c>
      <c r="K209">
        <v>0</v>
      </c>
      <c r="L209">
        <v>124129</v>
      </c>
      <c r="M209">
        <v>0</v>
      </c>
      <c r="N209">
        <v>0</v>
      </c>
      <c r="O209">
        <v>0</v>
      </c>
      <c r="P209">
        <v>124129</v>
      </c>
    </row>
    <row r="210" spans="1:16">
      <c r="A210">
        <v>473595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306940</v>
      </c>
      <c r="J215">
        <v>919620</v>
      </c>
      <c r="K215">
        <v>532660</v>
      </c>
      <c r="L215">
        <v>1759220</v>
      </c>
      <c r="M215">
        <v>0</v>
      </c>
      <c r="N215">
        <v>0</v>
      </c>
      <c r="O215">
        <v>0</v>
      </c>
      <c r="P215">
        <v>1759220</v>
      </c>
    </row>
    <row r="216" spans="1:16">
      <c r="A216">
        <v>473595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7000</v>
      </c>
      <c r="H217">
        <v>46780</v>
      </c>
      <c r="I217">
        <v>78460</v>
      </c>
      <c r="J217">
        <v>109420</v>
      </c>
      <c r="K217">
        <v>67710</v>
      </c>
      <c r="L217">
        <v>309370</v>
      </c>
      <c r="M217">
        <v>0</v>
      </c>
      <c r="N217">
        <v>0</v>
      </c>
      <c r="O217">
        <v>0</v>
      </c>
      <c r="P217">
        <v>309370</v>
      </c>
    </row>
    <row r="218" spans="1:16">
      <c r="A218">
        <v>473595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1442110</v>
      </c>
      <c r="J220">
        <v>1822580</v>
      </c>
      <c r="K220">
        <v>24370</v>
      </c>
      <c r="L220">
        <v>3289060</v>
      </c>
      <c r="M220">
        <v>0</v>
      </c>
      <c r="N220">
        <v>0</v>
      </c>
      <c r="O220">
        <v>0</v>
      </c>
      <c r="P220">
        <v>3289060</v>
      </c>
    </row>
    <row r="221" spans="1:16">
      <c r="A221">
        <v>473595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638510</v>
      </c>
      <c r="K221">
        <v>24370</v>
      </c>
      <c r="L221">
        <v>662880</v>
      </c>
      <c r="M221">
        <v>0</v>
      </c>
      <c r="N221">
        <v>0</v>
      </c>
      <c r="O221">
        <v>0</v>
      </c>
      <c r="P221">
        <v>662880</v>
      </c>
    </row>
    <row r="222" spans="1:16">
      <c r="A222">
        <v>473595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1033540</v>
      </c>
      <c r="J222">
        <v>351350</v>
      </c>
      <c r="K222">
        <v>0</v>
      </c>
      <c r="L222">
        <v>1384890</v>
      </c>
      <c r="M222">
        <v>0</v>
      </c>
      <c r="N222">
        <v>0</v>
      </c>
      <c r="O222">
        <v>0</v>
      </c>
      <c r="P222">
        <v>1384890</v>
      </c>
    </row>
    <row r="223" spans="1:16">
      <c r="A223">
        <v>473595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718830</v>
      </c>
      <c r="H228">
        <v>982650</v>
      </c>
      <c r="I228">
        <v>3047790</v>
      </c>
      <c r="J228">
        <v>4125370</v>
      </c>
      <c r="K228">
        <v>1874880</v>
      </c>
      <c r="L228">
        <v>10749520</v>
      </c>
      <c r="M228">
        <v>0</v>
      </c>
      <c r="N228">
        <v>0</v>
      </c>
      <c r="O228">
        <v>0</v>
      </c>
      <c r="P228">
        <v>10749520</v>
      </c>
    </row>
    <row r="229" spans="1:16">
      <c r="A229">
        <v>473595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605280</v>
      </c>
      <c r="H229">
        <v>842940</v>
      </c>
      <c r="I229">
        <v>1461940</v>
      </c>
      <c r="J229">
        <v>2125890</v>
      </c>
      <c r="K229">
        <v>1748250</v>
      </c>
      <c r="L229">
        <v>6784300</v>
      </c>
      <c r="M229">
        <v>0</v>
      </c>
      <c r="N229">
        <v>0</v>
      </c>
      <c r="O229">
        <v>0</v>
      </c>
      <c r="P229">
        <v>6784300</v>
      </c>
    </row>
    <row r="230" spans="1:16">
      <c r="A230">
        <v>473595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276880</v>
      </c>
      <c r="J230">
        <v>919620</v>
      </c>
      <c r="K230">
        <v>525820</v>
      </c>
      <c r="L230">
        <v>1722320</v>
      </c>
      <c r="M230">
        <v>0</v>
      </c>
      <c r="N230">
        <v>0</v>
      </c>
      <c r="O230">
        <v>0</v>
      </c>
      <c r="P230">
        <v>1722320</v>
      </c>
    </row>
    <row r="231" spans="1:16">
      <c r="A231">
        <v>473595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14410</v>
      </c>
      <c r="J231">
        <v>0</v>
      </c>
      <c r="K231">
        <v>0</v>
      </c>
      <c r="L231">
        <v>14410</v>
      </c>
      <c r="M231">
        <v>0</v>
      </c>
      <c r="N231">
        <v>0</v>
      </c>
      <c r="O231">
        <v>0</v>
      </c>
      <c r="P231">
        <v>14410</v>
      </c>
    </row>
    <row r="232" spans="1:16">
      <c r="A232">
        <v>473595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598280</v>
      </c>
      <c r="H234">
        <v>796160</v>
      </c>
      <c r="I234">
        <v>1076540</v>
      </c>
      <c r="J234">
        <v>1096850</v>
      </c>
      <c r="K234">
        <v>883990</v>
      </c>
      <c r="L234">
        <v>4451820</v>
      </c>
      <c r="M234">
        <v>0</v>
      </c>
      <c r="N234">
        <v>0</v>
      </c>
      <c r="O234">
        <v>0</v>
      </c>
      <c r="P234">
        <v>4451820</v>
      </c>
    </row>
    <row r="235" spans="1:16">
      <c r="A235">
        <v>473595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7000</v>
      </c>
      <c r="H236">
        <v>46780</v>
      </c>
      <c r="I236">
        <v>78460</v>
      </c>
      <c r="J236">
        <v>109420</v>
      </c>
      <c r="K236">
        <v>67710</v>
      </c>
      <c r="L236">
        <v>309370</v>
      </c>
      <c r="M236">
        <v>0</v>
      </c>
      <c r="N236">
        <v>0</v>
      </c>
      <c r="O236">
        <v>0</v>
      </c>
      <c r="P236">
        <v>309370</v>
      </c>
    </row>
    <row r="237" spans="1:16">
      <c r="A237">
        <v>473595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6840</v>
      </c>
      <c r="L240">
        <v>12040</v>
      </c>
      <c r="M240">
        <v>0</v>
      </c>
      <c r="N240">
        <v>0</v>
      </c>
      <c r="O240">
        <v>0</v>
      </c>
      <c r="P240">
        <v>12040</v>
      </c>
    </row>
    <row r="241" spans="1:16">
      <c r="A241">
        <v>473595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263890</v>
      </c>
      <c r="L242">
        <v>263890</v>
      </c>
      <c r="M242">
        <v>0</v>
      </c>
      <c r="N242">
        <v>0</v>
      </c>
      <c r="O242">
        <v>0</v>
      </c>
      <c r="P242">
        <v>263890</v>
      </c>
    </row>
    <row r="243" spans="1:16">
      <c r="A243">
        <v>473595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113550</v>
      </c>
      <c r="H243">
        <v>139710</v>
      </c>
      <c r="I243">
        <v>143740</v>
      </c>
      <c r="J243">
        <v>176900</v>
      </c>
      <c r="K243">
        <v>102260</v>
      </c>
      <c r="L243">
        <v>676160</v>
      </c>
      <c r="M243">
        <v>0</v>
      </c>
      <c r="N243">
        <v>0</v>
      </c>
      <c r="O243">
        <v>0</v>
      </c>
      <c r="P243">
        <v>676160</v>
      </c>
    </row>
    <row r="244" spans="1:16">
      <c r="A244">
        <v>473595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598280</v>
      </c>
      <c r="H244">
        <v>796160</v>
      </c>
      <c r="I244">
        <v>1076540</v>
      </c>
      <c r="J244">
        <v>1096850</v>
      </c>
      <c r="K244">
        <v>883990</v>
      </c>
      <c r="L244">
        <v>4451820</v>
      </c>
      <c r="M244">
        <v>0</v>
      </c>
      <c r="N244">
        <v>0</v>
      </c>
      <c r="O244">
        <v>0</v>
      </c>
      <c r="P244">
        <v>4451820</v>
      </c>
    </row>
    <row r="245" spans="1:16">
      <c r="A245">
        <v>473595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408570</v>
      </c>
      <c r="J255">
        <v>832720</v>
      </c>
      <c r="K255">
        <v>0</v>
      </c>
      <c r="L255">
        <v>1241290</v>
      </c>
      <c r="M255">
        <v>0</v>
      </c>
      <c r="N255">
        <v>0</v>
      </c>
      <c r="O255">
        <v>0</v>
      </c>
      <c r="P255">
        <v>1241290</v>
      </c>
    </row>
    <row r="256" spans="1:16">
      <c r="A256">
        <v>473595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276246</v>
      </c>
      <c r="J261">
        <v>827658</v>
      </c>
      <c r="K261">
        <v>479394</v>
      </c>
      <c r="L261">
        <v>1583298</v>
      </c>
      <c r="M261">
        <v>0</v>
      </c>
      <c r="N261">
        <v>0</v>
      </c>
      <c r="O261">
        <v>0</v>
      </c>
      <c r="P261">
        <v>1583298</v>
      </c>
    </row>
    <row r="262" spans="1:16">
      <c r="A262">
        <v>473595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6300</v>
      </c>
      <c r="H263">
        <v>42102</v>
      </c>
      <c r="I263">
        <v>70614</v>
      </c>
      <c r="J263">
        <v>98478</v>
      </c>
      <c r="K263">
        <v>60939</v>
      </c>
      <c r="L263">
        <v>278433</v>
      </c>
      <c r="M263">
        <v>0</v>
      </c>
      <c r="N263">
        <v>0</v>
      </c>
      <c r="O263">
        <v>0</v>
      </c>
      <c r="P263">
        <v>278433</v>
      </c>
    </row>
    <row r="264" spans="1:16">
      <c r="A264">
        <v>473595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1257707</v>
      </c>
      <c r="J266">
        <v>1640322</v>
      </c>
      <c r="K266">
        <v>21933</v>
      </c>
      <c r="L266">
        <v>2919962</v>
      </c>
      <c r="M266">
        <v>0</v>
      </c>
      <c r="N266">
        <v>0</v>
      </c>
      <c r="O266">
        <v>0</v>
      </c>
      <c r="P266">
        <v>2919962</v>
      </c>
    </row>
    <row r="267" spans="1:16">
      <c r="A267">
        <v>473595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574659</v>
      </c>
      <c r="K267">
        <v>21933</v>
      </c>
      <c r="L267">
        <v>596592</v>
      </c>
      <c r="M267">
        <v>0</v>
      </c>
      <c r="N267">
        <v>0</v>
      </c>
      <c r="O267">
        <v>0</v>
      </c>
      <c r="P267">
        <v>596592</v>
      </c>
    </row>
    <row r="268" spans="1:16">
      <c r="A268">
        <v>473595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889994</v>
      </c>
      <c r="J268">
        <v>316215</v>
      </c>
      <c r="K268">
        <v>0</v>
      </c>
      <c r="L268">
        <v>1206209</v>
      </c>
      <c r="M268">
        <v>0</v>
      </c>
      <c r="N268">
        <v>0</v>
      </c>
      <c r="O268">
        <v>0</v>
      </c>
      <c r="P268">
        <v>1206209</v>
      </c>
    </row>
    <row r="269" spans="1:16">
      <c r="A269">
        <v>473595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658302</v>
      </c>
      <c r="H274">
        <v>898356</v>
      </c>
      <c r="I274">
        <v>2717193</v>
      </c>
      <c r="J274">
        <v>3730523</v>
      </c>
      <c r="K274">
        <v>1697618</v>
      </c>
      <c r="L274">
        <v>9701992</v>
      </c>
      <c r="M274">
        <v>0</v>
      </c>
      <c r="N274">
        <v>0</v>
      </c>
      <c r="O274">
        <v>0</v>
      </c>
      <c r="P274">
        <v>9701992</v>
      </c>
    </row>
    <row r="275" spans="1:16">
      <c r="A275">
        <v>473595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544752</v>
      </c>
      <c r="H275">
        <v>758646</v>
      </c>
      <c r="I275">
        <v>1315746</v>
      </c>
      <c r="J275">
        <v>1913301</v>
      </c>
      <c r="K275">
        <v>1573425</v>
      </c>
      <c r="L275">
        <v>6105870</v>
      </c>
      <c r="M275">
        <v>0</v>
      </c>
      <c r="N275">
        <v>0</v>
      </c>
      <c r="O275">
        <v>0</v>
      </c>
      <c r="P275">
        <v>6105870</v>
      </c>
    </row>
    <row r="276" spans="1:16">
      <c r="A276">
        <v>473595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249192</v>
      </c>
      <c r="J276">
        <v>827658</v>
      </c>
      <c r="K276">
        <v>473238</v>
      </c>
      <c r="L276">
        <v>1550088</v>
      </c>
      <c r="M276">
        <v>0</v>
      </c>
      <c r="N276">
        <v>0</v>
      </c>
      <c r="O276">
        <v>0</v>
      </c>
      <c r="P276">
        <v>1550088</v>
      </c>
    </row>
    <row r="277" spans="1:16">
      <c r="A277">
        <v>473595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12969</v>
      </c>
      <c r="J277">
        <v>0</v>
      </c>
      <c r="K277">
        <v>0</v>
      </c>
      <c r="L277">
        <v>12969</v>
      </c>
      <c r="M277">
        <v>0</v>
      </c>
      <c r="N277">
        <v>0</v>
      </c>
      <c r="O277">
        <v>0</v>
      </c>
      <c r="P277">
        <v>12969</v>
      </c>
    </row>
    <row r="278" spans="1:16">
      <c r="A278">
        <v>473595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538452</v>
      </c>
      <c r="H280">
        <v>716544</v>
      </c>
      <c r="I280">
        <v>968886</v>
      </c>
      <c r="J280">
        <v>987165</v>
      </c>
      <c r="K280">
        <v>795591</v>
      </c>
      <c r="L280">
        <v>4006638</v>
      </c>
      <c r="M280">
        <v>0</v>
      </c>
      <c r="N280">
        <v>0</v>
      </c>
      <c r="O280">
        <v>0</v>
      </c>
      <c r="P280">
        <v>4006638</v>
      </c>
    </row>
    <row r="281" spans="1:16">
      <c r="A281">
        <v>473595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6300</v>
      </c>
      <c r="H282">
        <v>42102</v>
      </c>
      <c r="I282">
        <v>70614</v>
      </c>
      <c r="J282">
        <v>98478</v>
      </c>
      <c r="K282">
        <v>60939</v>
      </c>
      <c r="L282">
        <v>278433</v>
      </c>
      <c r="M282">
        <v>0</v>
      </c>
      <c r="N282">
        <v>0</v>
      </c>
      <c r="O282">
        <v>0</v>
      </c>
      <c r="P282">
        <v>278433</v>
      </c>
    </row>
    <row r="283" spans="1:16">
      <c r="A283">
        <v>473595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6156</v>
      </c>
      <c r="L286">
        <v>10836</v>
      </c>
      <c r="M286">
        <v>0</v>
      </c>
      <c r="N286">
        <v>0</v>
      </c>
      <c r="O286">
        <v>0</v>
      </c>
      <c r="P286">
        <v>10836</v>
      </c>
    </row>
    <row r="287" spans="1:16">
      <c r="A287">
        <v>473595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237501</v>
      </c>
      <c r="L288">
        <v>237501</v>
      </c>
      <c r="M288">
        <v>0</v>
      </c>
      <c r="N288">
        <v>0</v>
      </c>
      <c r="O288">
        <v>0</v>
      </c>
      <c r="P288">
        <v>237501</v>
      </c>
    </row>
    <row r="289" spans="1:16">
      <c r="A289">
        <v>473595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113550</v>
      </c>
      <c r="H289">
        <v>139710</v>
      </c>
      <c r="I289">
        <v>143740</v>
      </c>
      <c r="J289">
        <v>176900</v>
      </c>
      <c r="K289">
        <v>102260</v>
      </c>
      <c r="L289">
        <v>676160</v>
      </c>
      <c r="M289">
        <v>0</v>
      </c>
      <c r="N289">
        <v>0</v>
      </c>
      <c r="O289">
        <v>0</v>
      </c>
      <c r="P289">
        <v>676160</v>
      </c>
    </row>
    <row r="290" spans="1:16">
      <c r="A290">
        <v>473595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538452</v>
      </c>
      <c r="H290">
        <v>716544</v>
      </c>
      <c r="I290">
        <v>968886</v>
      </c>
      <c r="J290">
        <v>987165</v>
      </c>
      <c r="K290">
        <v>795591</v>
      </c>
      <c r="L290">
        <v>4006638</v>
      </c>
      <c r="M290">
        <v>0</v>
      </c>
      <c r="N290">
        <v>0</v>
      </c>
      <c r="O290">
        <v>0</v>
      </c>
      <c r="P290">
        <v>4006638</v>
      </c>
    </row>
    <row r="291" spans="1:16">
      <c r="A291">
        <v>473595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367713</v>
      </c>
      <c r="J301">
        <v>749448</v>
      </c>
      <c r="K301">
        <v>0</v>
      </c>
      <c r="L301">
        <v>1117161</v>
      </c>
      <c r="M301">
        <v>0</v>
      </c>
      <c r="N301">
        <v>0</v>
      </c>
      <c r="O301">
        <v>0</v>
      </c>
      <c r="P301">
        <v>1117161</v>
      </c>
    </row>
    <row r="302" spans="1:16">
      <c r="A302">
        <v>473595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3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473595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3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473595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6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473595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31650</v>
      </c>
      <c r="J328">
        <v>64830</v>
      </c>
      <c r="K328">
        <v>0</v>
      </c>
      <c r="L328">
        <v>96480</v>
      </c>
      <c r="M328">
        <v>0</v>
      </c>
      <c r="N328">
        <v>0</v>
      </c>
      <c r="O328">
        <v>0</v>
      </c>
      <c r="P328">
        <v>96480</v>
      </c>
    </row>
    <row r="329" spans="1:16">
      <c r="A329">
        <v>473595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210</v>
      </c>
      <c r="J329">
        <v>36000</v>
      </c>
      <c r="K329">
        <v>0</v>
      </c>
      <c r="L329">
        <v>36210</v>
      </c>
      <c r="M329">
        <v>0</v>
      </c>
      <c r="N329">
        <v>0</v>
      </c>
      <c r="O329">
        <v>0</v>
      </c>
      <c r="P329">
        <v>36210</v>
      </c>
    </row>
    <row r="330" spans="1:16">
      <c r="A330">
        <v>473595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31860</v>
      </c>
      <c r="J330">
        <v>100830</v>
      </c>
      <c r="K330">
        <v>0</v>
      </c>
      <c r="L330">
        <v>132690</v>
      </c>
      <c r="M330">
        <v>0</v>
      </c>
      <c r="N330">
        <v>0</v>
      </c>
      <c r="O330">
        <v>0</v>
      </c>
      <c r="P330">
        <v>132690</v>
      </c>
    </row>
    <row r="331" spans="1:16">
      <c r="A331">
        <v>473595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31650</v>
      </c>
      <c r="K331">
        <v>0</v>
      </c>
      <c r="L331">
        <v>31650</v>
      </c>
      <c r="M331">
        <v>0</v>
      </c>
      <c r="N331">
        <v>0</v>
      </c>
      <c r="O331">
        <v>0</v>
      </c>
      <c r="P331">
        <v>31650</v>
      </c>
    </row>
    <row r="332" spans="1:16">
      <c r="A332">
        <v>473595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31650</v>
      </c>
      <c r="J332">
        <v>1530</v>
      </c>
      <c r="K332">
        <v>0</v>
      </c>
      <c r="L332">
        <v>33180</v>
      </c>
      <c r="M332">
        <v>0</v>
      </c>
      <c r="N332">
        <v>0</v>
      </c>
      <c r="O332">
        <v>0</v>
      </c>
      <c r="P332">
        <v>33180</v>
      </c>
    </row>
    <row r="333" spans="1:16">
      <c r="A333">
        <v>473595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35580</v>
      </c>
      <c r="K337">
        <v>0</v>
      </c>
      <c r="L337">
        <v>35580</v>
      </c>
      <c r="M337">
        <v>0</v>
      </c>
      <c r="N337">
        <v>0</v>
      </c>
      <c r="O337">
        <v>0</v>
      </c>
      <c r="P337">
        <v>35580</v>
      </c>
    </row>
    <row r="338" spans="1:16">
      <c r="A338">
        <v>473595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210</v>
      </c>
      <c r="K338">
        <v>0</v>
      </c>
      <c r="L338">
        <v>420</v>
      </c>
      <c r="M338">
        <v>0</v>
      </c>
      <c r="N338">
        <v>0</v>
      </c>
      <c r="O338">
        <v>0</v>
      </c>
      <c r="P338">
        <v>420</v>
      </c>
    </row>
    <row r="339" spans="1:16">
      <c r="A339">
        <v>473595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31650</v>
      </c>
      <c r="K347">
        <v>0</v>
      </c>
      <c r="L347">
        <v>31650</v>
      </c>
      <c r="M347">
        <v>0</v>
      </c>
      <c r="N347">
        <v>0</v>
      </c>
      <c r="O347">
        <v>0</v>
      </c>
      <c r="P347">
        <v>31650</v>
      </c>
    </row>
    <row r="348" spans="1:16">
      <c r="A348">
        <v>473595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210</v>
      </c>
      <c r="K348">
        <v>0</v>
      </c>
      <c r="L348">
        <v>210</v>
      </c>
      <c r="M348">
        <v>0</v>
      </c>
      <c r="N348">
        <v>0</v>
      </c>
      <c r="O348">
        <v>0</v>
      </c>
      <c r="P348">
        <v>210</v>
      </c>
    </row>
    <row r="349" spans="1:16">
      <c r="A349">
        <v>473595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473595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473595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473595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40192</v>
      </c>
      <c r="J400">
        <v>0</v>
      </c>
      <c r="K400">
        <v>0</v>
      </c>
      <c r="L400">
        <v>40192</v>
      </c>
      <c r="M400">
        <v>0</v>
      </c>
      <c r="N400">
        <v>0</v>
      </c>
      <c r="O400">
        <v>0</v>
      </c>
      <c r="P400">
        <v>40192</v>
      </c>
    </row>
    <row r="401" spans="1:16">
      <c r="A401">
        <v>473595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40192</v>
      </c>
      <c r="J402">
        <v>0</v>
      </c>
      <c r="K402">
        <v>0</v>
      </c>
      <c r="L402">
        <v>40192</v>
      </c>
      <c r="M402">
        <v>0</v>
      </c>
      <c r="N402">
        <v>0</v>
      </c>
      <c r="O402">
        <v>0</v>
      </c>
      <c r="P402">
        <v>40192</v>
      </c>
    </row>
    <row r="403" spans="1:16">
      <c r="A403">
        <v>473595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40192</v>
      </c>
      <c r="J408">
        <v>0</v>
      </c>
      <c r="K408">
        <v>0</v>
      </c>
      <c r="L408">
        <v>40192</v>
      </c>
      <c r="M408">
        <v>0</v>
      </c>
      <c r="N408">
        <v>0</v>
      </c>
      <c r="O408">
        <v>0</v>
      </c>
      <c r="P408">
        <v>40192</v>
      </c>
    </row>
    <row r="409" spans="1:16">
      <c r="A409">
        <v>473595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401920</v>
      </c>
      <c r="J446">
        <v>0</v>
      </c>
      <c r="K446">
        <v>0</v>
      </c>
      <c r="L446">
        <v>401920</v>
      </c>
      <c r="M446">
        <v>0</v>
      </c>
      <c r="N446">
        <v>0</v>
      </c>
      <c r="O446">
        <v>0</v>
      </c>
      <c r="P446">
        <v>401920</v>
      </c>
    </row>
    <row r="447" spans="1:16">
      <c r="A447">
        <v>473595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401920</v>
      </c>
      <c r="J448">
        <v>0</v>
      </c>
      <c r="K448">
        <v>0</v>
      </c>
      <c r="L448">
        <v>401920</v>
      </c>
      <c r="M448">
        <v>0</v>
      </c>
      <c r="N448">
        <v>0</v>
      </c>
      <c r="O448">
        <v>0</v>
      </c>
      <c r="P448">
        <v>401920</v>
      </c>
    </row>
    <row r="449" spans="1:16">
      <c r="A449">
        <v>473595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401920</v>
      </c>
      <c r="J454">
        <v>0</v>
      </c>
      <c r="K454">
        <v>0</v>
      </c>
      <c r="L454">
        <v>401920</v>
      </c>
      <c r="M454">
        <v>0</v>
      </c>
      <c r="N454">
        <v>0</v>
      </c>
      <c r="O454">
        <v>0</v>
      </c>
      <c r="P454">
        <v>401920</v>
      </c>
    </row>
    <row r="455" spans="1:16">
      <c r="A455">
        <v>473595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321536</v>
      </c>
      <c r="J492">
        <v>0</v>
      </c>
      <c r="K492">
        <v>0</v>
      </c>
      <c r="L492">
        <v>321536</v>
      </c>
      <c r="M492">
        <v>0</v>
      </c>
      <c r="N492">
        <v>0</v>
      </c>
      <c r="O492">
        <v>0</v>
      </c>
      <c r="P492">
        <v>321536</v>
      </c>
    </row>
    <row r="493" spans="1:16">
      <c r="A493">
        <v>473595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321536</v>
      </c>
      <c r="J494">
        <v>0</v>
      </c>
      <c r="K494">
        <v>0</v>
      </c>
      <c r="L494">
        <v>321536</v>
      </c>
      <c r="M494">
        <v>0</v>
      </c>
      <c r="N494">
        <v>0</v>
      </c>
      <c r="O494">
        <v>0</v>
      </c>
      <c r="P494">
        <v>321536</v>
      </c>
    </row>
    <row r="495" spans="1:16">
      <c r="A495">
        <v>473595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321536</v>
      </c>
      <c r="J500">
        <v>0</v>
      </c>
      <c r="K500">
        <v>0</v>
      </c>
      <c r="L500">
        <v>321536</v>
      </c>
      <c r="M500">
        <v>0</v>
      </c>
      <c r="N500">
        <v>0</v>
      </c>
      <c r="O500">
        <v>0</v>
      </c>
      <c r="P500">
        <v>321536</v>
      </c>
    </row>
    <row r="501" spans="1:16">
      <c r="A501">
        <v>473595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473595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473595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</v>
      </c>
      <c r="L730">
        <v>1</v>
      </c>
      <c r="M730">
        <v>0</v>
      </c>
      <c r="N730">
        <v>0</v>
      </c>
      <c r="O730">
        <v>0</v>
      </c>
      <c r="P730">
        <v>1</v>
      </c>
    </row>
    <row r="731" spans="1:16">
      <c r="A731">
        <v>473595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2437</v>
      </c>
      <c r="L768">
        <v>2437</v>
      </c>
      <c r="M768">
        <v>0</v>
      </c>
      <c r="N768">
        <v>0</v>
      </c>
      <c r="O768">
        <v>0</v>
      </c>
      <c r="P768">
        <v>2437</v>
      </c>
    </row>
    <row r="769" spans="1:16">
      <c r="A769">
        <v>473595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2437</v>
      </c>
      <c r="L769">
        <v>2437</v>
      </c>
      <c r="M769">
        <v>0</v>
      </c>
      <c r="N769">
        <v>0</v>
      </c>
      <c r="O769">
        <v>0</v>
      </c>
      <c r="P769">
        <v>2437</v>
      </c>
    </row>
    <row r="770" spans="1:16">
      <c r="A770">
        <v>473595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2437</v>
      </c>
      <c r="L776">
        <v>2437</v>
      </c>
      <c r="M776">
        <v>0</v>
      </c>
      <c r="N776">
        <v>0</v>
      </c>
      <c r="O776">
        <v>0</v>
      </c>
      <c r="P776">
        <v>2437</v>
      </c>
    </row>
    <row r="777" spans="1:16">
      <c r="A777">
        <v>473595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24370</v>
      </c>
      <c r="L814">
        <v>24370</v>
      </c>
      <c r="M814">
        <v>0</v>
      </c>
      <c r="N814">
        <v>0</v>
      </c>
      <c r="O814">
        <v>0</v>
      </c>
      <c r="P814">
        <v>24370</v>
      </c>
    </row>
    <row r="815" spans="1:16">
      <c r="A815">
        <v>473595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24370</v>
      </c>
      <c r="L815">
        <v>24370</v>
      </c>
      <c r="M815">
        <v>0</v>
      </c>
      <c r="N815">
        <v>0</v>
      </c>
      <c r="O815">
        <v>0</v>
      </c>
      <c r="P815">
        <v>24370</v>
      </c>
    </row>
    <row r="816" spans="1:16">
      <c r="A816">
        <v>473595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24370</v>
      </c>
      <c r="L822">
        <v>24370</v>
      </c>
      <c r="M822">
        <v>0</v>
      </c>
      <c r="N822">
        <v>0</v>
      </c>
      <c r="O822">
        <v>0</v>
      </c>
      <c r="P822">
        <v>24370</v>
      </c>
    </row>
    <row r="823" spans="1:16">
      <c r="A823">
        <v>473595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21933</v>
      </c>
      <c r="L860">
        <v>21933</v>
      </c>
      <c r="M860">
        <v>0</v>
      </c>
      <c r="N860">
        <v>0</v>
      </c>
      <c r="O860">
        <v>0</v>
      </c>
      <c r="P860">
        <v>21933</v>
      </c>
    </row>
    <row r="861" spans="1:16">
      <c r="A861">
        <v>473595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21933</v>
      </c>
      <c r="L861">
        <v>21933</v>
      </c>
      <c r="M861">
        <v>0</v>
      </c>
      <c r="N861">
        <v>0</v>
      </c>
      <c r="O861">
        <v>0</v>
      </c>
      <c r="P861">
        <v>21933</v>
      </c>
    </row>
    <row r="862" spans="1:16">
      <c r="A862">
        <v>473595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21933</v>
      </c>
      <c r="L868">
        <v>21933</v>
      </c>
      <c r="M868">
        <v>0</v>
      </c>
      <c r="N868">
        <v>0</v>
      </c>
      <c r="O868">
        <v>0</v>
      </c>
      <c r="P868">
        <v>21933</v>
      </c>
    </row>
    <row r="869" spans="1:16">
      <c r="A869">
        <v>473595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202511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473595</v>
      </c>
      <c r="B1788" t="s">
        <v>282</v>
      </c>
      <c r="C1788">
        <v>202511</v>
      </c>
      <c r="D1788">
        <v>6070102</v>
      </c>
      <c r="E1788">
        <v>0</v>
      </c>
      <c r="F1788">
        <v>27492</v>
      </c>
      <c r="G1788">
        <v>27492</v>
      </c>
    </row>
    <row r="1789" spans="1:16">
      <c r="A1789">
        <v>473595</v>
      </c>
      <c r="B1789" t="s">
        <v>282</v>
      </c>
      <c r="C1789">
        <v>202511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202511</v>
      </c>
      <c r="D1790">
        <v>6070202</v>
      </c>
      <c r="E1790">
        <v>8717</v>
      </c>
      <c r="F1790">
        <v>6709</v>
      </c>
      <c r="G1790">
        <v>15426</v>
      </c>
    </row>
    <row r="1791" spans="1:16">
      <c r="A1791">
        <v>473595</v>
      </c>
      <c r="B1791" t="s">
        <v>282</v>
      </c>
      <c r="C1791">
        <v>202511</v>
      </c>
      <c r="D1791">
        <v>6070301</v>
      </c>
      <c r="E1791">
        <v>5</v>
      </c>
      <c r="F1791">
        <v>25</v>
      </c>
      <c r="G1791">
        <v>30</v>
      </c>
    </row>
    <row r="1792" spans="1:16">
      <c r="A1792">
        <v>473595</v>
      </c>
      <c r="B1792" t="s">
        <v>282</v>
      </c>
      <c r="C1792">
        <v>202511</v>
      </c>
      <c r="D1792">
        <v>6070302</v>
      </c>
      <c r="E1792">
        <v>42590</v>
      </c>
      <c r="F1792">
        <v>328028</v>
      </c>
      <c r="G1792">
        <v>370618</v>
      </c>
    </row>
    <row r="1793" spans="1:7">
      <c r="A1793">
        <v>473595</v>
      </c>
      <c r="B1793" t="s">
        <v>282</v>
      </c>
      <c r="C1793">
        <v>202511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473595</v>
      </c>
      <c r="B1794" t="s">
        <v>282</v>
      </c>
      <c r="C1794">
        <v>202511</v>
      </c>
      <c r="D1794">
        <v>6070402</v>
      </c>
      <c r="E1794">
        <v>0</v>
      </c>
      <c r="F1794">
        <v>27853</v>
      </c>
      <c r="G1794">
        <v>27853</v>
      </c>
    </row>
    <row r="1795" spans="1:7">
      <c r="A1795">
        <v>473595</v>
      </c>
      <c r="B1795" t="s">
        <v>282</v>
      </c>
      <c r="C1795">
        <v>202511</v>
      </c>
      <c r="D1795">
        <v>6070501</v>
      </c>
      <c r="E1795">
        <v>7</v>
      </c>
      <c r="F1795">
        <v>29</v>
      </c>
      <c r="G1795">
        <v>36</v>
      </c>
    </row>
    <row r="1796" spans="1:7">
      <c r="A1796">
        <v>473595</v>
      </c>
      <c r="B1796" t="s">
        <v>282</v>
      </c>
      <c r="C1796">
        <v>202511</v>
      </c>
      <c r="D1796">
        <v>6070502</v>
      </c>
      <c r="E1796">
        <v>51307</v>
      </c>
      <c r="F1796">
        <v>390082</v>
      </c>
      <c r="G1796">
        <v>441389</v>
      </c>
    </row>
    <row r="1797" spans="1:7">
      <c r="A1797">
        <v>473595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202511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473595</v>
      </c>
      <c r="B1808" t="s">
        <v>282</v>
      </c>
      <c r="C1808">
        <v>202511</v>
      </c>
      <c r="D1808">
        <v>6071102</v>
      </c>
      <c r="E1808">
        <v>0</v>
      </c>
      <c r="F1808">
        <v>27492</v>
      </c>
      <c r="G1808">
        <v>27492</v>
      </c>
    </row>
    <row r="1809" spans="1:5">
      <c r="A1809">
        <v>473595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215</v>
      </c>
      <c r="D12" s="68"/>
      <c r="E12" s="68"/>
      <c r="F12" s="73"/>
      <c r="G12" s="74">
        <f>VLOOKUP($H12,原データ!$D$1:$R$2300,5,FALSE)</f>
        <v>213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</v>
      </c>
      <c r="D13" s="68"/>
      <c r="E13" s="68"/>
      <c r="F13" s="430"/>
      <c r="G13" s="431">
        <f>VLOOKUP($H13,原データ!$D$1:$R$2300,5,FALSE)</f>
        <v>109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73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396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395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</v>
      </c>
      <c r="M19" s="63">
        <f>VLOOKUP($P19,原データ!$D$1:$R$2300,9,FALSE)</f>
        <v>7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7</v>
      </c>
      <c r="D12" s="146">
        <f>SUM(B12:C12)</f>
        <v>13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16</v>
      </c>
      <c r="H12" s="148">
        <f t="shared" si="0"/>
        <v>13</v>
      </c>
      <c r="I12" s="148">
        <f t="shared" si="0"/>
        <v>18</v>
      </c>
      <c r="J12" s="61">
        <f t="shared" si="0"/>
        <v>5</v>
      </c>
      <c r="K12" s="146">
        <f>SUM(E12:J12)</f>
        <v>60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1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6</v>
      </c>
      <c r="D14" s="162">
        <f>SUM(B14:C14)</f>
        <v>12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15</v>
      </c>
      <c r="H14" s="164">
        <f>VLOOKUP($M14,原データ!$D$1:$R$2300,5,FALSE)</f>
        <v>12</v>
      </c>
      <c r="I14" s="164">
        <f>VLOOKUP($M14,原データ!$D$1:$R$2300,6,FALSE)</f>
        <v>17</v>
      </c>
      <c r="J14" s="161">
        <f>VLOOKUP($M14,原データ!$D$1:$R$2300,7,FALSE)</f>
        <v>4</v>
      </c>
      <c r="K14" s="162">
        <f>SUM(E14:J14)</f>
        <v>55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7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16</v>
      </c>
      <c r="H16" s="176">
        <f t="shared" si="1"/>
        <v>13</v>
      </c>
      <c r="I16" s="176">
        <f t="shared" si="1"/>
        <v>18</v>
      </c>
      <c r="J16" s="175">
        <f t="shared" si="1"/>
        <v>5</v>
      </c>
      <c r="K16" s="169">
        <f>SUM(E16:J16)</f>
        <v>60</v>
      </c>
      <c r="L16" s="172">
        <f>SUM(D16,K16)</f>
        <v>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0</v>
      </c>
      <c r="D21" s="169">
        <f t="shared" si="2"/>
        <v>0</v>
      </c>
      <c r="E21" s="179">
        <f t="shared" si="2"/>
        <v>0</v>
      </c>
      <c r="F21" s="180">
        <f t="shared" si="2"/>
        <v>8</v>
      </c>
      <c r="G21" s="180">
        <f t="shared" si="2"/>
        <v>11</v>
      </c>
      <c r="H21" s="180">
        <f t="shared" si="2"/>
        <v>10</v>
      </c>
      <c r="I21" s="180">
        <f t="shared" si="2"/>
        <v>11</v>
      </c>
      <c r="J21" s="181">
        <f t="shared" si="2"/>
        <v>7</v>
      </c>
      <c r="K21" s="169">
        <f t="shared" si="2"/>
        <v>47</v>
      </c>
      <c r="L21" s="172">
        <f t="shared" si="2"/>
        <v>47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0</v>
      </c>
      <c r="P21" s="169">
        <f>SUM(N21:O21)</f>
        <v>0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11</v>
      </c>
      <c r="T21" s="180">
        <f>VLOOKUP($Y21,原データ!$D$1:$R$2300,5,FALSE)</f>
        <v>10</v>
      </c>
      <c r="U21" s="180">
        <f>VLOOKUP($Y21,原データ!$D$1:$R$2300,6,FALSE)</f>
        <v>11</v>
      </c>
      <c r="V21" s="181">
        <f>VLOOKUP($Y21,原データ!$D$1:$R$2300,7,FALSE)</f>
        <v>7</v>
      </c>
      <c r="W21" s="169">
        <f>SUM(Q21:V21)</f>
        <v>47</v>
      </c>
      <c r="X21" s="172">
        <f>SUM(P21,W21)</f>
        <v>47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0</v>
      </c>
      <c r="D23" s="169">
        <f t="shared" si="3"/>
        <v>0</v>
      </c>
      <c r="E23" s="182">
        <f t="shared" si="3"/>
        <v>0</v>
      </c>
      <c r="F23" s="176">
        <f t="shared" si="3"/>
        <v>8</v>
      </c>
      <c r="G23" s="176">
        <f t="shared" si="3"/>
        <v>11</v>
      </c>
      <c r="H23" s="176">
        <f t="shared" si="3"/>
        <v>10</v>
      </c>
      <c r="I23" s="176">
        <f t="shared" si="3"/>
        <v>11</v>
      </c>
      <c r="J23" s="175">
        <f t="shared" si="3"/>
        <v>7</v>
      </c>
      <c r="K23" s="169">
        <f t="shared" si="3"/>
        <v>47</v>
      </c>
      <c r="L23" s="172">
        <f>X23+AK23</f>
        <v>47</v>
      </c>
      <c r="M23" s="173" t="s">
        <v>92</v>
      </c>
      <c r="N23" s="174">
        <f t="shared" ref="N23:W23" si="4">SUM(N21:N22)</f>
        <v>0</v>
      </c>
      <c r="O23" s="175">
        <f t="shared" si="4"/>
        <v>0</v>
      </c>
      <c r="P23" s="169">
        <f t="shared" si="4"/>
        <v>0</v>
      </c>
      <c r="Q23" s="182">
        <f t="shared" si="4"/>
        <v>0</v>
      </c>
      <c r="R23" s="176">
        <f t="shared" si="4"/>
        <v>8</v>
      </c>
      <c r="S23" s="176">
        <f t="shared" si="4"/>
        <v>11</v>
      </c>
      <c r="T23" s="176">
        <f t="shared" si="4"/>
        <v>10</v>
      </c>
      <c r="U23" s="176">
        <f t="shared" si="4"/>
        <v>11</v>
      </c>
      <c r="V23" s="175">
        <f t="shared" si="4"/>
        <v>7</v>
      </c>
      <c r="W23" s="169">
        <f t="shared" si="4"/>
        <v>47</v>
      </c>
      <c r="X23" s="172">
        <f>SUM(P23,W23)</f>
        <v>47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2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2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3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3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3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3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4</v>
      </c>
      <c r="I47" s="210">
        <f t="shared" si="21"/>
        <v>5</v>
      </c>
      <c r="J47" s="207">
        <f t="shared" si="22"/>
        <v>1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4</v>
      </c>
      <c r="U47" s="210">
        <f t="shared" si="32"/>
        <v>5</v>
      </c>
      <c r="V47" s="207">
        <f t="shared" si="32"/>
        <v>1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0</v>
      </c>
      <c r="F8" s="313">
        <f t="shared" ref="F8:F49" si="1">T8+AI8</f>
        <v>0</v>
      </c>
      <c r="G8" s="314">
        <f t="shared" ref="G8:G49" si="2">U8+AJ8</f>
        <v>0</v>
      </c>
      <c r="H8" s="315">
        <f t="shared" ref="H8:H49" si="3">V8+AK8</f>
        <v>10</v>
      </c>
      <c r="I8" s="315">
        <f t="shared" ref="I8:I49" si="4">W8+AL8</f>
        <v>16</v>
      </c>
      <c r="J8" s="315">
        <f t="shared" ref="J8:J49" si="5">X8+AM8</f>
        <v>25</v>
      </c>
      <c r="K8" s="315">
        <f t="shared" ref="K8:K49" si="6">Y8+AN8</f>
        <v>27</v>
      </c>
      <c r="L8" s="312">
        <f t="shared" ref="L8:L49" si="7">Z8+AO8</f>
        <v>18</v>
      </c>
      <c r="M8" s="313">
        <f t="shared" ref="M8:M49" si="8">AA8+AP8</f>
        <v>96</v>
      </c>
      <c r="N8" s="316">
        <f t="shared" ref="N8:N49" si="9">AB8+AQ8</f>
        <v>96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0">SUM(R8:S8)</f>
        <v>0</v>
      </c>
      <c r="U8" s="314">
        <f t="shared" ref="U8:Z8" si="11">SUM(U9,U15,U18,U23,U27,U28)</f>
        <v>0</v>
      </c>
      <c r="V8" s="314">
        <f t="shared" si="11"/>
        <v>10</v>
      </c>
      <c r="W8" s="314">
        <f t="shared" si="11"/>
        <v>16</v>
      </c>
      <c r="X8" s="314">
        <f t="shared" si="11"/>
        <v>25</v>
      </c>
      <c r="Y8" s="314">
        <f t="shared" si="11"/>
        <v>27</v>
      </c>
      <c r="Z8" s="314">
        <f t="shared" si="11"/>
        <v>18</v>
      </c>
      <c r="AA8" s="313">
        <f>SUM(U8:Z8)</f>
        <v>96</v>
      </c>
      <c r="AB8" s="316">
        <f t="shared" ref="AB8:AB47" si="12">SUM(AA8,T8)</f>
        <v>96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8</v>
      </c>
      <c r="K9" s="227">
        <f t="shared" si="6"/>
        <v>8</v>
      </c>
      <c r="L9" s="225">
        <f t="shared" si="7"/>
        <v>6</v>
      </c>
      <c r="M9" s="422">
        <f t="shared" si="8"/>
        <v>22</v>
      </c>
      <c r="N9" s="318">
        <f t="shared" si="9"/>
        <v>22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8</v>
      </c>
      <c r="Y9" s="227">
        <f t="shared" si="17"/>
        <v>8</v>
      </c>
      <c r="Z9" s="225">
        <f t="shared" si="17"/>
        <v>6</v>
      </c>
      <c r="AA9" s="422">
        <f t="shared" ref="AA9:AA47" si="18">SUM(U9:Z9)</f>
        <v>22</v>
      </c>
      <c r="AB9" s="318">
        <f t="shared" si="12"/>
        <v>22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8</v>
      </c>
      <c r="L10" s="153">
        <f t="shared" si="7"/>
        <v>5</v>
      </c>
      <c r="M10" s="423">
        <f t="shared" si="8"/>
        <v>18</v>
      </c>
      <c r="N10" s="319">
        <f t="shared" si="9"/>
        <v>18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8</v>
      </c>
      <c r="Z10" s="153">
        <f>VLOOKUP($AC10,原データ!$D$1:$R$2300,8,FALSE)</f>
        <v>5</v>
      </c>
      <c r="AA10" s="423">
        <f t="shared" si="18"/>
        <v>18</v>
      </c>
      <c r="AB10" s="319">
        <f t="shared" si="12"/>
        <v>18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0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9</v>
      </c>
      <c r="I15" s="227">
        <f t="shared" si="4"/>
        <v>10</v>
      </c>
      <c r="J15" s="227">
        <f t="shared" si="5"/>
        <v>9</v>
      </c>
      <c r="K15" s="227">
        <f t="shared" si="6"/>
        <v>9</v>
      </c>
      <c r="L15" s="225">
        <f t="shared" si="7"/>
        <v>5</v>
      </c>
      <c r="M15" s="422">
        <f t="shared" si="8"/>
        <v>42</v>
      </c>
      <c r="N15" s="318">
        <f t="shared" si="9"/>
        <v>42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9</v>
      </c>
      <c r="W15" s="227">
        <f t="shared" si="21"/>
        <v>10</v>
      </c>
      <c r="X15" s="227">
        <f t="shared" si="21"/>
        <v>9</v>
      </c>
      <c r="Y15" s="227">
        <f t="shared" si="21"/>
        <v>9</v>
      </c>
      <c r="Z15" s="225">
        <f t="shared" si="21"/>
        <v>5</v>
      </c>
      <c r="AA15" s="422">
        <f t="shared" si="18"/>
        <v>42</v>
      </c>
      <c r="AB15" s="318">
        <f t="shared" si="12"/>
        <v>42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</v>
      </c>
      <c r="I16" s="156">
        <f t="shared" si="4"/>
        <v>10</v>
      </c>
      <c r="J16" s="156">
        <f t="shared" si="5"/>
        <v>9</v>
      </c>
      <c r="K16" s="156">
        <f t="shared" si="6"/>
        <v>9</v>
      </c>
      <c r="L16" s="153">
        <f t="shared" si="7"/>
        <v>5</v>
      </c>
      <c r="M16" s="423">
        <f t="shared" si="8"/>
        <v>42</v>
      </c>
      <c r="N16" s="319">
        <f t="shared" si="9"/>
        <v>42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10</v>
      </c>
      <c r="X16" s="156">
        <f>VLOOKUP($AC16,原データ!$D$1:$R$2300,6,FALSE)</f>
        <v>9</v>
      </c>
      <c r="Y16" s="156">
        <f>VLOOKUP($AC16,原データ!$D$1:$R$2300,7,FALSE)</f>
        <v>9</v>
      </c>
      <c r="Z16" s="153">
        <f>VLOOKUP($AC16,原データ!$D$1:$R$2300,8,FALSE)</f>
        <v>5</v>
      </c>
      <c r="AA16" s="423">
        <f t="shared" si="18"/>
        <v>42</v>
      </c>
      <c r="AB16" s="319">
        <f t="shared" si="12"/>
        <v>42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0</v>
      </c>
      <c r="F23" s="422">
        <f t="shared" si="1"/>
        <v>0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8</v>
      </c>
      <c r="K23" s="227">
        <f t="shared" si="6"/>
        <v>10</v>
      </c>
      <c r="L23" s="225">
        <f t="shared" si="7"/>
        <v>6</v>
      </c>
      <c r="M23" s="422">
        <f t="shared" si="8"/>
        <v>31</v>
      </c>
      <c r="N23" s="318">
        <f t="shared" si="9"/>
        <v>31</v>
      </c>
      <c r="O23" s="665"/>
      <c r="P23" s="661" t="s">
        <v>137</v>
      </c>
      <c r="Q23" s="661"/>
      <c r="R23" s="224">
        <f>SUM(R24:R26)</f>
        <v>0</v>
      </c>
      <c r="S23" s="225">
        <f>SUM(S24:S26)</f>
        <v>0</v>
      </c>
      <c r="T23" s="422">
        <f t="shared" si="10"/>
        <v>0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8</v>
      </c>
      <c r="Y23" s="227">
        <f t="shared" si="26"/>
        <v>10</v>
      </c>
      <c r="Z23" s="225">
        <f t="shared" si="26"/>
        <v>6</v>
      </c>
      <c r="AA23" s="422">
        <f t="shared" si="18"/>
        <v>31</v>
      </c>
      <c r="AB23" s="318">
        <f t="shared" si="12"/>
        <v>31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0</v>
      </c>
      <c r="F24" s="423">
        <f t="shared" si="1"/>
        <v>0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8</v>
      </c>
      <c r="K24" s="156">
        <f t="shared" si="6"/>
        <v>10</v>
      </c>
      <c r="L24" s="153">
        <f t="shared" si="7"/>
        <v>6</v>
      </c>
      <c r="M24" s="423">
        <f t="shared" si="8"/>
        <v>31</v>
      </c>
      <c r="N24" s="319">
        <f t="shared" si="9"/>
        <v>31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0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6</v>
      </c>
      <c r="AA24" s="423">
        <f t="shared" si="18"/>
        <v>31</v>
      </c>
      <c r="AB24" s="319">
        <f t="shared" si="12"/>
        <v>31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9</v>
      </c>
      <c r="I29" s="315">
        <f t="shared" si="4"/>
        <v>11</v>
      </c>
      <c r="J29" s="315">
        <f t="shared" si="5"/>
        <v>9</v>
      </c>
      <c r="K29" s="315">
        <f t="shared" si="6"/>
        <v>11</v>
      </c>
      <c r="L29" s="312">
        <f t="shared" si="7"/>
        <v>6</v>
      </c>
      <c r="M29" s="313">
        <f t="shared" si="8"/>
        <v>46</v>
      </c>
      <c r="N29" s="316">
        <f t="shared" si="9"/>
        <v>46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9</v>
      </c>
      <c r="W29" s="171">
        <f>VLOOKUP($AC29,原データ!$D$1:$R$2300,5,FALSE)</f>
        <v>11</v>
      </c>
      <c r="X29" s="171">
        <f>VLOOKUP($AC29,原データ!$D$1:$R$2300,6,FALSE)</f>
        <v>9</v>
      </c>
      <c r="Y29" s="171">
        <f>VLOOKUP($AC29,原データ!$D$1:$R$2300,7,FALSE)</f>
        <v>11</v>
      </c>
      <c r="Z29" s="168">
        <f>VLOOKUP($AC29,原データ!$D$1:$R$2300,8,FALSE)</f>
        <v>6</v>
      </c>
      <c r="AA29" s="425">
        <f t="shared" si="18"/>
        <v>46</v>
      </c>
      <c r="AB29" s="316">
        <f t="shared" si="12"/>
        <v>46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4</v>
      </c>
      <c r="K44" s="315">
        <f t="shared" si="6"/>
        <v>5</v>
      </c>
      <c r="L44" s="312">
        <f t="shared" si="7"/>
        <v>1</v>
      </c>
      <c r="M44" s="313">
        <f t="shared" si="8"/>
        <v>10</v>
      </c>
      <c r="N44" s="316">
        <f t="shared" si="9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4</v>
      </c>
      <c r="Y44" s="315">
        <f>SUM(Y45:Y48)</f>
        <v>5</v>
      </c>
      <c r="Z44" s="315">
        <f>SUM(Z45:Z48)</f>
        <v>1</v>
      </c>
      <c r="AA44" s="313">
        <f t="shared" si="18"/>
        <v>10</v>
      </c>
      <c r="AB44" s="316">
        <f>SUM(AA44,T44)</f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2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3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</v>
      </c>
      <c r="L48" s="168">
        <f t="shared" si="41"/>
        <v>0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0</v>
      </c>
      <c r="F49" s="417">
        <f t="shared" si="1"/>
        <v>0</v>
      </c>
      <c r="G49" s="418">
        <f t="shared" si="2"/>
        <v>0</v>
      </c>
      <c r="H49" s="419">
        <f t="shared" si="3"/>
        <v>19</v>
      </c>
      <c r="I49" s="419">
        <f t="shared" si="4"/>
        <v>27</v>
      </c>
      <c r="J49" s="419">
        <f t="shared" si="5"/>
        <v>38</v>
      </c>
      <c r="K49" s="419">
        <f t="shared" si="6"/>
        <v>43</v>
      </c>
      <c r="L49" s="416">
        <f t="shared" si="7"/>
        <v>25</v>
      </c>
      <c r="M49" s="417">
        <f t="shared" si="8"/>
        <v>152</v>
      </c>
      <c r="N49" s="420">
        <f t="shared" si="9"/>
        <v>152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0"/>
        <v>0</v>
      </c>
      <c r="U49" s="418">
        <f t="shared" ref="U49:Z49" si="42">SUM(U8,U30,U44,U29)</f>
        <v>0</v>
      </c>
      <c r="V49" s="418">
        <f t="shared" si="42"/>
        <v>19</v>
      </c>
      <c r="W49" s="418">
        <f t="shared" si="42"/>
        <v>27</v>
      </c>
      <c r="X49" s="418">
        <f t="shared" si="42"/>
        <v>38</v>
      </c>
      <c r="Y49" s="418">
        <f t="shared" si="42"/>
        <v>43</v>
      </c>
      <c r="Z49" s="418">
        <f t="shared" si="42"/>
        <v>25</v>
      </c>
      <c r="AA49" s="417">
        <f>SUM(U49:Z49)</f>
        <v>152</v>
      </c>
      <c r="AB49" s="420">
        <f>SUM(AA49,T49)</f>
        <v>152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0</v>
      </c>
      <c r="F51" s="313">
        <f t="shared" ref="F51:F90" si="46">T51+AI51</f>
        <v>0</v>
      </c>
      <c r="G51" s="314">
        <f t="shared" ref="G51:G90" si="47">U51+AJ51</f>
        <v>0</v>
      </c>
      <c r="H51" s="315">
        <f t="shared" ref="H51:H90" si="48">V51+AK51</f>
        <v>60528</v>
      </c>
      <c r="I51" s="315">
        <f t="shared" ref="I51:I90" si="49">W51+AL51</f>
        <v>84294</v>
      </c>
      <c r="J51" s="315">
        <f t="shared" ref="J51:J90" si="50">X51+AM51</f>
        <v>146194</v>
      </c>
      <c r="K51" s="315">
        <f t="shared" ref="K51:K90" si="51">Y51+AN51</f>
        <v>212589</v>
      </c>
      <c r="L51" s="312">
        <f t="shared" ref="L51:L90" si="52">Z51+AO51</f>
        <v>174825</v>
      </c>
      <c r="M51" s="313">
        <f t="shared" ref="M51:M90" si="53">AA51+AP51</f>
        <v>678430</v>
      </c>
      <c r="N51" s="316">
        <f t="shared" ref="N51:N90" si="54">AB51+AQ51</f>
        <v>678430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5">SUM(U52,U58,U61,U66,U68,U69)</f>
        <v>0</v>
      </c>
      <c r="V51" s="314">
        <f t="shared" si="55"/>
        <v>60528</v>
      </c>
      <c r="W51" s="314">
        <f t="shared" si="55"/>
        <v>84294</v>
      </c>
      <c r="X51" s="314">
        <f t="shared" si="55"/>
        <v>146194</v>
      </c>
      <c r="Y51" s="314">
        <f t="shared" si="55"/>
        <v>212589</v>
      </c>
      <c r="Z51" s="314">
        <f t="shared" si="55"/>
        <v>174825</v>
      </c>
      <c r="AA51" s="313">
        <f t="shared" ref="AA51:AA90" si="56">SUM(U51:Z51)</f>
        <v>678430</v>
      </c>
      <c r="AB51" s="316">
        <f t="shared" ref="AB51:AB90" si="57">SUM(AA51,T51)</f>
        <v>678430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30694</v>
      </c>
      <c r="K52" s="227">
        <f t="shared" si="51"/>
        <v>91962</v>
      </c>
      <c r="L52" s="225">
        <f t="shared" si="52"/>
        <v>53266</v>
      </c>
      <c r="M52" s="422">
        <f t="shared" si="53"/>
        <v>175922</v>
      </c>
      <c r="N52" s="318">
        <f t="shared" si="54"/>
        <v>175922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30694</v>
      </c>
      <c r="Y52" s="227">
        <f t="shared" si="63"/>
        <v>91962</v>
      </c>
      <c r="Z52" s="225">
        <f t="shared" si="63"/>
        <v>53266</v>
      </c>
      <c r="AA52" s="422">
        <f t="shared" si="56"/>
        <v>175922</v>
      </c>
      <c r="AB52" s="318">
        <f t="shared" si="57"/>
        <v>175922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27688</v>
      </c>
      <c r="K53" s="156">
        <f t="shared" si="51"/>
        <v>91962</v>
      </c>
      <c r="L53" s="153">
        <f t="shared" si="52"/>
        <v>52582</v>
      </c>
      <c r="M53" s="423">
        <f t="shared" si="53"/>
        <v>172232</v>
      </c>
      <c r="N53" s="319">
        <f t="shared" si="54"/>
        <v>172232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27688</v>
      </c>
      <c r="Y53" s="156">
        <f>VLOOKUP($AC53,原データ!$D$1:$R$2300,7,FALSE)</f>
        <v>91962</v>
      </c>
      <c r="Z53" s="153">
        <f>VLOOKUP($AC53,原データ!$D$1:$R$2300,8,FALSE)</f>
        <v>52582</v>
      </c>
      <c r="AA53" s="423">
        <f t="shared" si="56"/>
        <v>172232</v>
      </c>
      <c r="AB53" s="319">
        <f t="shared" si="57"/>
        <v>172232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1441</v>
      </c>
      <c r="K54" s="156">
        <f t="shared" si="51"/>
        <v>0</v>
      </c>
      <c r="L54" s="153">
        <f t="shared" si="52"/>
        <v>0</v>
      </c>
      <c r="M54" s="423">
        <f t="shared" si="53"/>
        <v>1441</v>
      </c>
      <c r="N54" s="319">
        <f t="shared" si="54"/>
        <v>1441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1441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1441</v>
      </c>
      <c r="AB54" s="319">
        <f t="shared" si="57"/>
        <v>1441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684</v>
      </c>
      <c r="M57" s="424">
        <f t="shared" si="53"/>
        <v>1204</v>
      </c>
      <c r="N57" s="320">
        <f t="shared" si="54"/>
        <v>1204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684</v>
      </c>
      <c r="AA57" s="424">
        <f t="shared" si="56"/>
        <v>1204</v>
      </c>
      <c r="AB57" s="320">
        <f t="shared" si="57"/>
        <v>1204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59828</v>
      </c>
      <c r="I58" s="227">
        <f t="shared" si="49"/>
        <v>79616</v>
      </c>
      <c r="J58" s="227">
        <f t="shared" si="50"/>
        <v>107654</v>
      </c>
      <c r="K58" s="227">
        <f t="shared" si="51"/>
        <v>109685</v>
      </c>
      <c r="L58" s="225">
        <f t="shared" si="52"/>
        <v>88399</v>
      </c>
      <c r="M58" s="422">
        <f t="shared" si="53"/>
        <v>445182</v>
      </c>
      <c r="N58" s="318">
        <f t="shared" si="54"/>
        <v>445182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59828</v>
      </c>
      <c r="W58" s="227">
        <f t="shared" si="65"/>
        <v>79616</v>
      </c>
      <c r="X58" s="227">
        <f t="shared" si="65"/>
        <v>107654</v>
      </c>
      <c r="Y58" s="227">
        <f t="shared" si="65"/>
        <v>109685</v>
      </c>
      <c r="Z58" s="225">
        <f t="shared" si="65"/>
        <v>88399</v>
      </c>
      <c r="AA58" s="422">
        <f t="shared" si="56"/>
        <v>445182</v>
      </c>
      <c r="AB58" s="318">
        <f t="shared" si="57"/>
        <v>445182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59828</v>
      </c>
      <c r="I59" s="156">
        <f t="shared" si="49"/>
        <v>79616</v>
      </c>
      <c r="J59" s="156">
        <f t="shared" si="50"/>
        <v>107654</v>
      </c>
      <c r="K59" s="156">
        <f t="shared" si="51"/>
        <v>109685</v>
      </c>
      <c r="L59" s="153">
        <f t="shared" si="52"/>
        <v>88399</v>
      </c>
      <c r="M59" s="423">
        <f t="shared" si="53"/>
        <v>445182</v>
      </c>
      <c r="N59" s="319">
        <f t="shared" si="54"/>
        <v>445182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59828</v>
      </c>
      <c r="W59" s="156">
        <f>VLOOKUP($AC59,原データ!$D$1:$R$2300,5,FALSE)</f>
        <v>79616</v>
      </c>
      <c r="X59" s="156">
        <f>VLOOKUP($AC59,原データ!$D$1:$R$2300,6,FALSE)</f>
        <v>107654</v>
      </c>
      <c r="Y59" s="156">
        <f>VLOOKUP($AC59,原データ!$D$1:$R$2300,7,FALSE)</f>
        <v>109685</v>
      </c>
      <c r="Z59" s="153">
        <f>VLOOKUP($AC59,原データ!$D$1:$R$2300,8,FALSE)</f>
        <v>88399</v>
      </c>
      <c r="AA59" s="423">
        <f t="shared" si="56"/>
        <v>445182</v>
      </c>
      <c r="AB59" s="319">
        <f t="shared" si="57"/>
        <v>445182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6"/>
        <v>0</v>
      </c>
      <c r="G66" s="226">
        <f t="shared" si="47"/>
        <v>0</v>
      </c>
      <c r="H66" s="227">
        <f t="shared" si="48"/>
        <v>700</v>
      </c>
      <c r="I66" s="227">
        <f t="shared" si="49"/>
        <v>4678</v>
      </c>
      <c r="J66" s="227">
        <f t="shared" si="50"/>
        <v>7846</v>
      </c>
      <c r="K66" s="227">
        <f t="shared" si="51"/>
        <v>10942</v>
      </c>
      <c r="L66" s="225">
        <f t="shared" si="52"/>
        <v>6771</v>
      </c>
      <c r="M66" s="422">
        <f t="shared" si="53"/>
        <v>30937</v>
      </c>
      <c r="N66" s="318">
        <f t="shared" si="54"/>
        <v>30937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62"/>
        <v>0</v>
      </c>
      <c r="U66" s="226">
        <f t="shared" ref="U66:Z66" si="69">SUM(U67)</f>
        <v>0</v>
      </c>
      <c r="V66" s="227">
        <f t="shared" si="69"/>
        <v>700</v>
      </c>
      <c r="W66" s="227">
        <f t="shared" si="69"/>
        <v>4678</v>
      </c>
      <c r="X66" s="227">
        <f t="shared" si="69"/>
        <v>7846</v>
      </c>
      <c r="Y66" s="227">
        <f t="shared" si="69"/>
        <v>10942</v>
      </c>
      <c r="Z66" s="225">
        <f t="shared" si="69"/>
        <v>6771</v>
      </c>
      <c r="AA66" s="422">
        <f t="shared" si="56"/>
        <v>30937</v>
      </c>
      <c r="AB66" s="318">
        <f t="shared" si="57"/>
        <v>30937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6"/>
        <v>0</v>
      </c>
      <c r="G67" s="163">
        <f t="shared" si="47"/>
        <v>0</v>
      </c>
      <c r="H67" s="164">
        <f t="shared" si="48"/>
        <v>700</v>
      </c>
      <c r="I67" s="164">
        <f t="shared" si="49"/>
        <v>4678</v>
      </c>
      <c r="J67" s="164">
        <f t="shared" si="50"/>
        <v>7846</v>
      </c>
      <c r="K67" s="164">
        <f t="shared" si="51"/>
        <v>10942</v>
      </c>
      <c r="L67" s="161">
        <f t="shared" si="52"/>
        <v>6771</v>
      </c>
      <c r="M67" s="424">
        <f t="shared" si="53"/>
        <v>30937</v>
      </c>
      <c r="N67" s="320">
        <f t="shared" si="54"/>
        <v>30937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700</v>
      </c>
      <c r="W67" s="164">
        <f>VLOOKUP($AC67,原データ!$D$1:$R$2300,5,FALSE)</f>
        <v>4678</v>
      </c>
      <c r="X67" s="164">
        <f>VLOOKUP($AC67,原データ!$D$1:$R$2300,6,FALSE)</f>
        <v>7846</v>
      </c>
      <c r="Y67" s="164">
        <f>VLOOKUP($AC67,原データ!$D$1:$R$2300,7,FALSE)</f>
        <v>10942</v>
      </c>
      <c r="Z67" s="161">
        <f>VLOOKUP($AC67,原データ!$D$1:$R$2300,8,FALSE)</f>
        <v>6771</v>
      </c>
      <c r="AA67" s="424">
        <f t="shared" si="56"/>
        <v>30937</v>
      </c>
      <c r="AB67" s="320">
        <f t="shared" si="57"/>
        <v>30937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26389</v>
      </c>
      <c r="M68" s="422">
        <f t="shared" si="53"/>
        <v>26389</v>
      </c>
      <c r="N68" s="318">
        <f t="shared" si="54"/>
        <v>26389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26389</v>
      </c>
      <c r="AA68" s="425">
        <f t="shared" si="56"/>
        <v>26389</v>
      </c>
      <c r="AB68" s="316">
        <f t="shared" si="57"/>
        <v>26389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11355</v>
      </c>
      <c r="I70" s="315">
        <f t="shared" si="49"/>
        <v>13971</v>
      </c>
      <c r="J70" s="315">
        <f t="shared" si="50"/>
        <v>14374</v>
      </c>
      <c r="K70" s="315">
        <f t="shared" si="51"/>
        <v>17690</v>
      </c>
      <c r="L70" s="312">
        <f t="shared" si="52"/>
        <v>10226</v>
      </c>
      <c r="M70" s="313">
        <f t="shared" si="53"/>
        <v>67616</v>
      </c>
      <c r="N70" s="585">
        <f t="shared" si="54"/>
        <v>67616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11355</v>
      </c>
      <c r="W70" s="171">
        <f>VLOOKUP($AC70,原データ!$D$1:$R$2300,5,FALSE)</f>
        <v>13971</v>
      </c>
      <c r="X70" s="171">
        <f>VLOOKUP($AC70,原データ!$D$1:$R$2300,6,FALSE)</f>
        <v>14374</v>
      </c>
      <c r="Y70" s="171">
        <f>VLOOKUP($AC70,原データ!$D$1:$R$2300,7,FALSE)</f>
        <v>17690</v>
      </c>
      <c r="Z70" s="168">
        <f>VLOOKUP($AC70,原データ!$D$1:$R$2300,8,FALSE)</f>
        <v>10226</v>
      </c>
      <c r="AA70" s="425">
        <f t="shared" si="56"/>
        <v>67616</v>
      </c>
      <c r="AB70" s="316">
        <f t="shared" si="57"/>
        <v>67616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144211</v>
      </c>
      <c r="K85" s="315">
        <f t="shared" si="51"/>
        <v>182258</v>
      </c>
      <c r="L85" s="312">
        <f t="shared" si="52"/>
        <v>2437</v>
      </c>
      <c r="M85" s="313">
        <f t="shared" si="53"/>
        <v>328906</v>
      </c>
      <c r="N85" s="316">
        <f t="shared" si="54"/>
        <v>328906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144211</v>
      </c>
      <c r="Y85" s="315">
        <f>SUM(Y86:Y89)</f>
        <v>182258</v>
      </c>
      <c r="Z85" s="315">
        <f>SUM(Z86:Z89)</f>
        <v>2437</v>
      </c>
      <c r="AA85" s="313">
        <f>SUM(U85:Z85)</f>
        <v>328906</v>
      </c>
      <c r="AB85" s="316">
        <f t="shared" si="57"/>
        <v>328906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63851</v>
      </c>
      <c r="L86" s="168">
        <f t="shared" si="52"/>
        <v>2437</v>
      </c>
      <c r="M86" s="425">
        <f t="shared" si="53"/>
        <v>66288</v>
      </c>
      <c r="N86" s="316">
        <f t="shared" si="54"/>
        <v>66288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63851</v>
      </c>
      <c r="Z86" s="168">
        <f>VLOOKUP($AC86,原データ!$D$1:$R$2300,8,FALSE)</f>
        <v>2437</v>
      </c>
      <c r="AA86" s="425">
        <f t="shared" si="56"/>
        <v>66288</v>
      </c>
      <c r="AB86" s="316">
        <f t="shared" si="57"/>
        <v>66288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103354</v>
      </c>
      <c r="K87" s="171">
        <f t="shared" si="51"/>
        <v>35135</v>
      </c>
      <c r="L87" s="168">
        <f t="shared" si="52"/>
        <v>0</v>
      </c>
      <c r="M87" s="425">
        <f t="shared" si="53"/>
        <v>138489</v>
      </c>
      <c r="N87" s="316">
        <f t="shared" si="54"/>
        <v>138489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103354</v>
      </c>
      <c r="Y87" s="171">
        <f>VLOOKUP($AC87,原データ!$D$1:$R$2300,7,FALSE)</f>
        <v>35135</v>
      </c>
      <c r="Z87" s="168">
        <f>VLOOKUP($AC87,原データ!$D$1:$R$2300,8,FALSE)</f>
        <v>0</v>
      </c>
      <c r="AA87" s="425">
        <f t="shared" si="56"/>
        <v>138489</v>
      </c>
      <c r="AB87" s="316">
        <f t="shared" si="57"/>
        <v>138489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40857</v>
      </c>
      <c r="K89" s="171">
        <f t="shared" si="51"/>
        <v>83272</v>
      </c>
      <c r="L89" s="168">
        <f t="shared" si="52"/>
        <v>0</v>
      </c>
      <c r="M89" s="425">
        <f t="shared" si="53"/>
        <v>124129</v>
      </c>
      <c r="N89" s="316">
        <f t="shared" si="54"/>
        <v>124129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40857</v>
      </c>
      <c r="Y89" s="171">
        <f>VLOOKUP($AC89,原データ!$D$1:$R$2300,7,FALSE)</f>
        <v>83272</v>
      </c>
      <c r="Z89" s="168">
        <f>VLOOKUP($AC89,原データ!$D$1:$R$2300,8,FALSE)</f>
        <v>0</v>
      </c>
      <c r="AA89" s="425">
        <f>SUM(U89:Z89)</f>
        <v>124129</v>
      </c>
      <c r="AB89" s="316">
        <f t="shared" si="57"/>
        <v>124129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0</v>
      </c>
      <c r="F90" s="417">
        <f t="shared" si="46"/>
        <v>0</v>
      </c>
      <c r="G90" s="418">
        <f t="shared" si="47"/>
        <v>0</v>
      </c>
      <c r="H90" s="419">
        <f t="shared" si="48"/>
        <v>71883</v>
      </c>
      <c r="I90" s="419">
        <f t="shared" si="49"/>
        <v>98265</v>
      </c>
      <c r="J90" s="419">
        <f t="shared" si="50"/>
        <v>304779</v>
      </c>
      <c r="K90" s="419">
        <f t="shared" si="51"/>
        <v>412537</v>
      </c>
      <c r="L90" s="416">
        <f t="shared" si="52"/>
        <v>187488</v>
      </c>
      <c r="M90" s="417">
        <f t="shared" si="53"/>
        <v>1074952</v>
      </c>
      <c r="N90" s="420">
        <f t="shared" si="54"/>
        <v>1074952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79">SUM(U85,U71,U51,U70)</f>
        <v>0</v>
      </c>
      <c r="V90" s="418">
        <f t="shared" si="79"/>
        <v>71883</v>
      </c>
      <c r="W90" s="418">
        <f t="shared" si="79"/>
        <v>98265</v>
      </c>
      <c r="X90" s="418">
        <f t="shared" si="79"/>
        <v>304779</v>
      </c>
      <c r="Y90" s="418">
        <f t="shared" si="79"/>
        <v>412537</v>
      </c>
      <c r="Z90" s="418">
        <f t="shared" si="79"/>
        <v>187488</v>
      </c>
      <c r="AA90" s="417">
        <f t="shared" si="56"/>
        <v>1074952</v>
      </c>
      <c r="AB90" s="420">
        <f t="shared" si="57"/>
        <v>1074952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0</v>
      </c>
      <c r="F98" s="313">
        <f t="shared" ref="F98:F139" si="83">T98+AI98</f>
        <v>0</v>
      </c>
      <c r="G98" s="314">
        <f t="shared" ref="G98:G139" si="84">U98+AJ98</f>
        <v>0</v>
      </c>
      <c r="H98" s="315">
        <f t="shared" ref="H98:H139" si="85">V98+AK98</f>
        <v>605280</v>
      </c>
      <c r="I98" s="315">
        <f t="shared" ref="I98:I139" si="86">W98+AL98</f>
        <v>842940</v>
      </c>
      <c r="J98" s="315">
        <f t="shared" ref="J98:J139" si="87">X98+AM98</f>
        <v>1461940</v>
      </c>
      <c r="K98" s="315">
        <f t="shared" ref="K98:K139" si="88">Y98+AN98</f>
        <v>2125890</v>
      </c>
      <c r="L98" s="312">
        <f t="shared" ref="L98:L139" si="89">Z98+AO98</f>
        <v>1748250</v>
      </c>
      <c r="M98" s="313">
        <f t="shared" ref="M98:M139" si="90">AA98+AP98</f>
        <v>6784300</v>
      </c>
      <c r="N98" s="316">
        <f t="shared" ref="N98:N139" si="91">AB98+AQ98</f>
        <v>6784300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2">SUM(R98:S98)</f>
        <v>0</v>
      </c>
      <c r="U98" s="314">
        <f t="shared" ref="U98:Z98" si="93">SUM(U99,U105,U108,U113,U117,U118)</f>
        <v>0</v>
      </c>
      <c r="V98" s="314">
        <f t="shared" si="93"/>
        <v>605280</v>
      </c>
      <c r="W98" s="314">
        <f t="shared" si="93"/>
        <v>842940</v>
      </c>
      <c r="X98" s="314">
        <f t="shared" si="93"/>
        <v>1461940</v>
      </c>
      <c r="Y98" s="314">
        <f t="shared" si="93"/>
        <v>2125890</v>
      </c>
      <c r="Z98" s="314">
        <f t="shared" si="93"/>
        <v>1748250</v>
      </c>
      <c r="AA98" s="313">
        <f t="shared" ref="AA98:AA139" si="94">SUM(U98:Z98)</f>
        <v>6784300</v>
      </c>
      <c r="AB98" s="316">
        <f t="shared" ref="AB98:AB139" si="95">SUM(AA98,T98)</f>
        <v>6784300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306940</v>
      </c>
      <c r="K99" s="227">
        <f t="shared" si="88"/>
        <v>919620</v>
      </c>
      <c r="L99" s="225">
        <f t="shared" si="89"/>
        <v>532660</v>
      </c>
      <c r="M99" s="422">
        <f t="shared" si="90"/>
        <v>1759220</v>
      </c>
      <c r="N99" s="318">
        <f t="shared" si="91"/>
        <v>1759220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306940</v>
      </c>
      <c r="Y99" s="227">
        <f t="shared" si="100"/>
        <v>919620</v>
      </c>
      <c r="Z99" s="225">
        <f t="shared" si="100"/>
        <v>532660</v>
      </c>
      <c r="AA99" s="422">
        <f t="shared" si="94"/>
        <v>1759220</v>
      </c>
      <c r="AB99" s="318">
        <f t="shared" si="95"/>
        <v>1759220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276880</v>
      </c>
      <c r="K100" s="156">
        <f t="shared" si="88"/>
        <v>919620</v>
      </c>
      <c r="L100" s="153">
        <f t="shared" si="89"/>
        <v>525820</v>
      </c>
      <c r="M100" s="423">
        <f t="shared" si="90"/>
        <v>1722320</v>
      </c>
      <c r="N100" s="319">
        <f t="shared" si="91"/>
        <v>1722320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276880</v>
      </c>
      <c r="Y100" s="156">
        <f>VLOOKUP($AC100,原データ!$D$1:$R$2300,7,FALSE)</f>
        <v>919620</v>
      </c>
      <c r="Z100" s="153">
        <f>VLOOKUP($AC100,原データ!$D$1:$R$2300,8,FALSE)</f>
        <v>525820</v>
      </c>
      <c r="AA100" s="423">
        <f t="shared" si="94"/>
        <v>1722320</v>
      </c>
      <c r="AB100" s="319">
        <f t="shared" si="95"/>
        <v>1722320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14410</v>
      </c>
      <c r="K101" s="156">
        <f t="shared" si="88"/>
        <v>0</v>
      </c>
      <c r="L101" s="153">
        <f t="shared" si="89"/>
        <v>0</v>
      </c>
      <c r="M101" s="423">
        <f t="shared" si="90"/>
        <v>14410</v>
      </c>
      <c r="N101" s="319">
        <f t="shared" si="91"/>
        <v>14410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14410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14410</v>
      </c>
      <c r="AB101" s="319">
        <f t="shared" si="95"/>
        <v>14410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6840</v>
      </c>
      <c r="M104" s="424">
        <f t="shared" si="90"/>
        <v>12040</v>
      </c>
      <c r="N104" s="320">
        <f t="shared" si="91"/>
        <v>12040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6840</v>
      </c>
      <c r="AA104" s="424">
        <f t="shared" si="94"/>
        <v>12040</v>
      </c>
      <c r="AB104" s="320">
        <f t="shared" si="95"/>
        <v>12040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598280</v>
      </c>
      <c r="I105" s="227">
        <f t="shared" si="86"/>
        <v>796160</v>
      </c>
      <c r="J105" s="227">
        <f t="shared" si="87"/>
        <v>1076540</v>
      </c>
      <c r="K105" s="227">
        <f t="shared" si="88"/>
        <v>1096850</v>
      </c>
      <c r="L105" s="225">
        <f t="shared" si="89"/>
        <v>883990</v>
      </c>
      <c r="M105" s="422">
        <f t="shared" si="90"/>
        <v>4451820</v>
      </c>
      <c r="N105" s="318">
        <f t="shared" si="91"/>
        <v>4451820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598280</v>
      </c>
      <c r="W105" s="227">
        <f t="shared" si="102"/>
        <v>796160</v>
      </c>
      <c r="X105" s="227">
        <f t="shared" si="102"/>
        <v>1076540</v>
      </c>
      <c r="Y105" s="227">
        <f t="shared" si="102"/>
        <v>1096850</v>
      </c>
      <c r="Z105" s="225">
        <f t="shared" si="102"/>
        <v>883990</v>
      </c>
      <c r="AA105" s="422">
        <f t="shared" si="94"/>
        <v>4451820</v>
      </c>
      <c r="AB105" s="318">
        <f t="shared" si="95"/>
        <v>4451820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598280</v>
      </c>
      <c r="I106" s="156">
        <f t="shared" si="86"/>
        <v>796160</v>
      </c>
      <c r="J106" s="156">
        <f t="shared" si="87"/>
        <v>1076540</v>
      </c>
      <c r="K106" s="156">
        <f t="shared" si="88"/>
        <v>1096850</v>
      </c>
      <c r="L106" s="153">
        <f t="shared" si="89"/>
        <v>883990</v>
      </c>
      <c r="M106" s="423">
        <f t="shared" si="90"/>
        <v>4451820</v>
      </c>
      <c r="N106" s="319">
        <f t="shared" si="91"/>
        <v>4451820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598280</v>
      </c>
      <c r="W106" s="156">
        <f>VLOOKUP($AC106,原データ!$D$1:$R$2300,5,FALSE)</f>
        <v>796160</v>
      </c>
      <c r="X106" s="156">
        <f>VLOOKUP($AC106,原データ!$D$1:$R$2300,6,FALSE)</f>
        <v>1076540</v>
      </c>
      <c r="Y106" s="156">
        <f>VLOOKUP($AC106,原データ!$D$1:$R$2300,7,FALSE)</f>
        <v>1096850</v>
      </c>
      <c r="Z106" s="153">
        <f>VLOOKUP($AC106,原データ!$D$1:$R$2300,8,FALSE)</f>
        <v>883990</v>
      </c>
      <c r="AA106" s="423">
        <f t="shared" si="94"/>
        <v>4451820</v>
      </c>
      <c r="AB106" s="319">
        <f t="shared" si="95"/>
        <v>4451820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3"/>
        <v>0</v>
      </c>
      <c r="G113" s="226">
        <f t="shared" si="84"/>
        <v>0</v>
      </c>
      <c r="H113" s="227">
        <f t="shared" si="85"/>
        <v>7000</v>
      </c>
      <c r="I113" s="227">
        <f t="shared" si="86"/>
        <v>46780</v>
      </c>
      <c r="J113" s="227">
        <f t="shared" si="87"/>
        <v>78460</v>
      </c>
      <c r="K113" s="227">
        <f t="shared" si="88"/>
        <v>109420</v>
      </c>
      <c r="L113" s="225">
        <f t="shared" si="89"/>
        <v>67710</v>
      </c>
      <c r="M113" s="422">
        <f t="shared" si="90"/>
        <v>309370</v>
      </c>
      <c r="N113" s="318">
        <f t="shared" si="91"/>
        <v>309370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2"/>
        <v>0</v>
      </c>
      <c r="U113" s="226">
        <f t="shared" ref="U113:Z113" si="106">SUM(U114:U116)</f>
        <v>0</v>
      </c>
      <c r="V113" s="227">
        <f t="shared" si="106"/>
        <v>7000</v>
      </c>
      <c r="W113" s="227">
        <f t="shared" si="106"/>
        <v>46780</v>
      </c>
      <c r="X113" s="227">
        <f t="shared" si="106"/>
        <v>78460</v>
      </c>
      <c r="Y113" s="227">
        <f t="shared" si="106"/>
        <v>109420</v>
      </c>
      <c r="Z113" s="225">
        <f t="shared" si="106"/>
        <v>67710</v>
      </c>
      <c r="AA113" s="422">
        <f t="shared" si="94"/>
        <v>309370</v>
      </c>
      <c r="AB113" s="318">
        <f t="shared" si="95"/>
        <v>309370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3"/>
        <v>0</v>
      </c>
      <c r="G114" s="155">
        <f t="shared" si="84"/>
        <v>0</v>
      </c>
      <c r="H114" s="156">
        <f t="shared" si="85"/>
        <v>7000</v>
      </c>
      <c r="I114" s="156">
        <f t="shared" si="86"/>
        <v>46780</v>
      </c>
      <c r="J114" s="156">
        <f t="shared" si="87"/>
        <v>78460</v>
      </c>
      <c r="K114" s="156">
        <f t="shared" si="88"/>
        <v>109420</v>
      </c>
      <c r="L114" s="153">
        <f t="shared" si="89"/>
        <v>67710</v>
      </c>
      <c r="M114" s="423">
        <f t="shared" si="90"/>
        <v>309370</v>
      </c>
      <c r="N114" s="319">
        <f t="shared" si="91"/>
        <v>309370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2"/>
        <v>0</v>
      </c>
      <c r="U114" s="155">
        <f>VLOOKUP($AC114,原データ!$D$1:$R$2300,3,FALSE)</f>
        <v>0</v>
      </c>
      <c r="V114" s="156">
        <f>VLOOKUP($AC114,原データ!$D$1:$R$2300,4,FALSE)</f>
        <v>7000</v>
      </c>
      <c r="W114" s="156">
        <f>VLOOKUP($AC114,原データ!$D$1:$R$2300,5,FALSE)</f>
        <v>46780</v>
      </c>
      <c r="X114" s="156">
        <f>VLOOKUP($AC114,原データ!$D$1:$R$2300,6,FALSE)</f>
        <v>78460</v>
      </c>
      <c r="Y114" s="156">
        <f>VLOOKUP($AC114,原データ!$D$1:$R$2300,7,FALSE)</f>
        <v>109420</v>
      </c>
      <c r="Z114" s="153">
        <f>VLOOKUP($AC114,原データ!$D$1:$R$2300,8,FALSE)</f>
        <v>67710</v>
      </c>
      <c r="AA114" s="423">
        <f t="shared" si="94"/>
        <v>309370</v>
      </c>
      <c r="AB114" s="319">
        <f t="shared" si="95"/>
        <v>309370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263890</v>
      </c>
      <c r="M117" s="425">
        <f t="shared" si="90"/>
        <v>263890</v>
      </c>
      <c r="N117" s="316">
        <f t="shared" si="91"/>
        <v>263890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263890</v>
      </c>
      <c r="AA117" s="425">
        <f t="shared" si="94"/>
        <v>263890</v>
      </c>
      <c r="AB117" s="316">
        <f t="shared" si="95"/>
        <v>263890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113550</v>
      </c>
      <c r="I119" s="315">
        <f t="shared" si="86"/>
        <v>139710</v>
      </c>
      <c r="J119" s="315">
        <f t="shared" si="87"/>
        <v>143740</v>
      </c>
      <c r="K119" s="315">
        <f t="shared" si="88"/>
        <v>176900</v>
      </c>
      <c r="L119" s="312">
        <f t="shared" si="89"/>
        <v>102260</v>
      </c>
      <c r="M119" s="313">
        <f t="shared" si="90"/>
        <v>676160</v>
      </c>
      <c r="N119" s="316">
        <f t="shared" si="91"/>
        <v>676160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113550</v>
      </c>
      <c r="W119" s="171">
        <f>VLOOKUP($AC119,原データ!$D$1:$R$2300,5,FALSE)</f>
        <v>139710</v>
      </c>
      <c r="X119" s="171">
        <f>VLOOKUP($AC119,原データ!$D$1:$R$2300,6,FALSE)</f>
        <v>143740</v>
      </c>
      <c r="Y119" s="171">
        <f>VLOOKUP($AC119,原データ!$D$1:$R$2300,7,FALSE)</f>
        <v>176900</v>
      </c>
      <c r="Z119" s="168">
        <f>VLOOKUP($AC119,原データ!$D$1:$R$2300,8,FALSE)</f>
        <v>102260</v>
      </c>
      <c r="AA119" s="425">
        <f t="shared" si="94"/>
        <v>676160</v>
      </c>
      <c r="AB119" s="316">
        <f t="shared" si="95"/>
        <v>676160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1442110</v>
      </c>
      <c r="K134" s="315">
        <f t="shared" si="88"/>
        <v>1822580</v>
      </c>
      <c r="L134" s="312">
        <f t="shared" si="89"/>
        <v>24370</v>
      </c>
      <c r="M134" s="313">
        <f t="shared" si="90"/>
        <v>3289060</v>
      </c>
      <c r="N134" s="316">
        <f t="shared" si="91"/>
        <v>3289060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1442110</v>
      </c>
      <c r="Y134" s="315">
        <f>SUM(Y135:Y138)</f>
        <v>1822580</v>
      </c>
      <c r="Z134" s="315">
        <f>SUM(Z135:Z138)</f>
        <v>24370</v>
      </c>
      <c r="AA134" s="313">
        <f>SUM(U134:Z134)</f>
        <v>3289060</v>
      </c>
      <c r="AB134" s="316">
        <f>SUM(AA134,T134)</f>
        <v>3289060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638510</v>
      </c>
      <c r="L135" s="168">
        <f t="shared" si="89"/>
        <v>24370</v>
      </c>
      <c r="M135" s="425">
        <f t="shared" si="90"/>
        <v>662880</v>
      </c>
      <c r="N135" s="316">
        <f t="shared" si="91"/>
        <v>662880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638510</v>
      </c>
      <c r="Z135" s="168">
        <f>VLOOKUP($AC135,原データ!$D$1:$R$2300,8,FALSE)</f>
        <v>24370</v>
      </c>
      <c r="AA135" s="425">
        <f t="shared" si="94"/>
        <v>662880</v>
      </c>
      <c r="AB135" s="316">
        <f t="shared" si="95"/>
        <v>662880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1033540</v>
      </c>
      <c r="K136" s="171">
        <f t="shared" si="88"/>
        <v>351350</v>
      </c>
      <c r="L136" s="168">
        <f t="shared" si="89"/>
        <v>0</v>
      </c>
      <c r="M136" s="425">
        <f t="shared" si="90"/>
        <v>1384890</v>
      </c>
      <c r="N136" s="316">
        <f t="shared" si="91"/>
        <v>1384890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1033540</v>
      </c>
      <c r="Y136" s="171">
        <f>VLOOKUP($AC136,原データ!$D$1:$R$2300,7,FALSE)</f>
        <v>351350</v>
      </c>
      <c r="Z136" s="168">
        <f>VLOOKUP($AC136,原データ!$D$1:$R$2300,8,FALSE)</f>
        <v>0</v>
      </c>
      <c r="AA136" s="425">
        <f t="shared" si="94"/>
        <v>1384890</v>
      </c>
      <c r="AB136" s="316">
        <f t="shared" si="95"/>
        <v>1384890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408570</v>
      </c>
      <c r="K138" s="171">
        <f t="shared" si="88"/>
        <v>832720</v>
      </c>
      <c r="L138" s="168">
        <f t="shared" si="89"/>
        <v>0</v>
      </c>
      <c r="M138" s="425">
        <f t="shared" si="90"/>
        <v>1241290</v>
      </c>
      <c r="N138" s="316">
        <f t="shared" si="91"/>
        <v>1241290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408570</v>
      </c>
      <c r="Y138" s="171">
        <f>VLOOKUP($AC138,原データ!$D$1:$R$2300,7,FALSE)</f>
        <v>832720</v>
      </c>
      <c r="Z138" s="168">
        <f>VLOOKUP($AC138,原データ!$D$1:$R$2300,8,FALSE)</f>
        <v>0</v>
      </c>
      <c r="AA138" s="425">
        <f>SUM(U138:Z138)</f>
        <v>1241290</v>
      </c>
      <c r="AB138" s="316">
        <f t="shared" si="95"/>
        <v>1241290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0</v>
      </c>
      <c r="F139" s="417">
        <f t="shared" si="83"/>
        <v>0</v>
      </c>
      <c r="G139" s="418">
        <f t="shared" si="84"/>
        <v>0</v>
      </c>
      <c r="H139" s="419">
        <f t="shared" si="85"/>
        <v>718830</v>
      </c>
      <c r="I139" s="419">
        <f t="shared" si="86"/>
        <v>982650</v>
      </c>
      <c r="J139" s="419">
        <f t="shared" si="87"/>
        <v>3047790</v>
      </c>
      <c r="K139" s="419">
        <f t="shared" si="88"/>
        <v>4125370</v>
      </c>
      <c r="L139" s="416">
        <f t="shared" si="89"/>
        <v>1874880</v>
      </c>
      <c r="M139" s="417">
        <f t="shared" si="90"/>
        <v>10749520</v>
      </c>
      <c r="N139" s="420">
        <f t="shared" si="91"/>
        <v>10749520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2"/>
        <v>0</v>
      </c>
      <c r="U139" s="418">
        <f t="shared" ref="U139:Z139" si="117">SUM(U98,U120,U134,U119)</f>
        <v>0</v>
      </c>
      <c r="V139" s="418">
        <f t="shared" si="117"/>
        <v>718830</v>
      </c>
      <c r="W139" s="418">
        <f t="shared" si="117"/>
        <v>982650</v>
      </c>
      <c r="X139" s="418">
        <f t="shared" si="117"/>
        <v>3047790</v>
      </c>
      <c r="Y139" s="418">
        <f t="shared" si="117"/>
        <v>4125370</v>
      </c>
      <c r="Z139" s="418">
        <f t="shared" si="117"/>
        <v>1874880</v>
      </c>
      <c r="AA139" s="417">
        <f t="shared" si="94"/>
        <v>10749520</v>
      </c>
      <c r="AB139" s="420">
        <f t="shared" si="95"/>
        <v>10749520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0</v>
      </c>
      <c r="F141" s="313">
        <f t="shared" ref="F141:F182" si="121">T141+AI141</f>
        <v>0</v>
      </c>
      <c r="G141" s="314">
        <f t="shared" ref="G141:G182" si="122">U141+AJ141</f>
        <v>0</v>
      </c>
      <c r="H141" s="315">
        <f t="shared" ref="H141:H182" si="123">V141+AK141</f>
        <v>544752</v>
      </c>
      <c r="I141" s="315">
        <f t="shared" ref="I141:I182" si="124">W141+AL141</f>
        <v>758646</v>
      </c>
      <c r="J141" s="315">
        <f t="shared" ref="J141:J182" si="125">X141+AM141</f>
        <v>1315746</v>
      </c>
      <c r="K141" s="315">
        <f t="shared" ref="K141:K182" si="126">Y141+AN141</f>
        <v>1913301</v>
      </c>
      <c r="L141" s="312">
        <f t="shared" ref="L141:L182" si="127">Z141+AO141</f>
        <v>1573425</v>
      </c>
      <c r="M141" s="313">
        <f t="shared" ref="M141:M182" si="128">AA141+AP141</f>
        <v>6105870</v>
      </c>
      <c r="N141" s="316">
        <f t="shared" ref="N141:N182" si="129">AB141+AQ141</f>
        <v>6105870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>SUM(R141:S141)</f>
        <v>0</v>
      </c>
      <c r="U141" s="314">
        <f t="shared" ref="U141:Z141" si="130">SUM(U142,U148,U151,U156,U160,U161)</f>
        <v>0</v>
      </c>
      <c r="V141" s="314">
        <f t="shared" si="130"/>
        <v>544752</v>
      </c>
      <c r="W141" s="314">
        <f t="shared" si="130"/>
        <v>758646</v>
      </c>
      <c r="X141" s="314">
        <f t="shared" si="130"/>
        <v>1315746</v>
      </c>
      <c r="Y141" s="314">
        <f t="shared" si="130"/>
        <v>1913301</v>
      </c>
      <c r="Z141" s="314">
        <f t="shared" si="130"/>
        <v>1573425</v>
      </c>
      <c r="AA141" s="313">
        <f t="shared" ref="AA141:AA182" si="131">SUM(U141:Z141)</f>
        <v>6105870</v>
      </c>
      <c r="AB141" s="316">
        <f t="shared" ref="AB141:AB182" si="132">SUM(AA141,T141)</f>
        <v>6105870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276246</v>
      </c>
      <c r="K142" s="227">
        <f t="shared" si="126"/>
        <v>827658</v>
      </c>
      <c r="L142" s="225">
        <f t="shared" si="127"/>
        <v>479394</v>
      </c>
      <c r="M142" s="422">
        <f t="shared" si="128"/>
        <v>1583298</v>
      </c>
      <c r="N142" s="318">
        <f t="shared" si="129"/>
        <v>1583298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276246</v>
      </c>
      <c r="Y142" s="227">
        <f t="shared" si="137"/>
        <v>827658</v>
      </c>
      <c r="Z142" s="225">
        <f t="shared" si="137"/>
        <v>479394</v>
      </c>
      <c r="AA142" s="422">
        <f t="shared" si="131"/>
        <v>1583298</v>
      </c>
      <c r="AB142" s="318">
        <f t="shared" si="132"/>
        <v>1583298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249192</v>
      </c>
      <c r="K143" s="156">
        <f t="shared" si="126"/>
        <v>827658</v>
      </c>
      <c r="L143" s="153">
        <f t="shared" si="127"/>
        <v>473238</v>
      </c>
      <c r="M143" s="423">
        <f t="shared" si="128"/>
        <v>1550088</v>
      </c>
      <c r="N143" s="319">
        <f t="shared" si="129"/>
        <v>1550088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249192</v>
      </c>
      <c r="Y143" s="156">
        <f>VLOOKUP($AC143,原データ!$D$1:$R$2300,7,FALSE)</f>
        <v>827658</v>
      </c>
      <c r="Z143" s="153">
        <f>VLOOKUP($AC143,原データ!$D$1:$R$2300,8,FALSE)</f>
        <v>473238</v>
      </c>
      <c r="AA143" s="423">
        <f t="shared" si="131"/>
        <v>1550088</v>
      </c>
      <c r="AB143" s="319">
        <f t="shared" si="132"/>
        <v>1550088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12969</v>
      </c>
      <c r="K144" s="156">
        <f t="shared" si="126"/>
        <v>0</v>
      </c>
      <c r="L144" s="153">
        <f t="shared" si="127"/>
        <v>0</v>
      </c>
      <c r="M144" s="423">
        <f t="shared" si="128"/>
        <v>12969</v>
      </c>
      <c r="N144" s="319">
        <f t="shared" si="129"/>
        <v>12969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12969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12969</v>
      </c>
      <c r="AB144" s="319">
        <f t="shared" si="132"/>
        <v>12969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6156</v>
      </c>
      <c r="M147" s="424">
        <f t="shared" si="128"/>
        <v>10836</v>
      </c>
      <c r="N147" s="320">
        <f t="shared" si="129"/>
        <v>10836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6156</v>
      </c>
      <c r="AA147" s="424">
        <f t="shared" si="131"/>
        <v>10836</v>
      </c>
      <c r="AB147" s="320">
        <f t="shared" si="132"/>
        <v>10836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538452</v>
      </c>
      <c r="I148" s="227">
        <f t="shared" si="124"/>
        <v>716544</v>
      </c>
      <c r="J148" s="227">
        <f t="shared" si="125"/>
        <v>968886</v>
      </c>
      <c r="K148" s="227">
        <f t="shared" si="126"/>
        <v>987165</v>
      </c>
      <c r="L148" s="225">
        <f t="shared" si="127"/>
        <v>795591</v>
      </c>
      <c r="M148" s="422">
        <f t="shared" si="128"/>
        <v>4006638</v>
      </c>
      <c r="N148" s="318">
        <f t="shared" si="129"/>
        <v>4006638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538452</v>
      </c>
      <c r="W148" s="227">
        <f t="shared" si="140"/>
        <v>716544</v>
      </c>
      <c r="X148" s="227">
        <f t="shared" si="140"/>
        <v>968886</v>
      </c>
      <c r="Y148" s="227">
        <f t="shared" si="140"/>
        <v>987165</v>
      </c>
      <c r="Z148" s="225">
        <f t="shared" si="140"/>
        <v>795591</v>
      </c>
      <c r="AA148" s="422">
        <f t="shared" si="131"/>
        <v>4006638</v>
      </c>
      <c r="AB148" s="318">
        <f t="shared" si="132"/>
        <v>4006638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538452</v>
      </c>
      <c r="I149" s="156">
        <f t="shared" si="124"/>
        <v>716544</v>
      </c>
      <c r="J149" s="156">
        <f t="shared" si="125"/>
        <v>968886</v>
      </c>
      <c r="K149" s="156">
        <f t="shared" si="126"/>
        <v>987165</v>
      </c>
      <c r="L149" s="153">
        <f t="shared" si="127"/>
        <v>795591</v>
      </c>
      <c r="M149" s="423">
        <f t="shared" si="128"/>
        <v>4006638</v>
      </c>
      <c r="N149" s="319">
        <f t="shared" si="129"/>
        <v>4006638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538452</v>
      </c>
      <c r="W149" s="156">
        <f>VLOOKUP($AC149,原データ!$D$1:$R$2300,5,FALSE)</f>
        <v>716544</v>
      </c>
      <c r="X149" s="156">
        <f>VLOOKUP($AC149,原データ!$D$1:$R$2300,6,FALSE)</f>
        <v>968886</v>
      </c>
      <c r="Y149" s="156">
        <f>VLOOKUP($AC149,原データ!$D$1:$R$2300,7,FALSE)</f>
        <v>987165</v>
      </c>
      <c r="Z149" s="153">
        <f>VLOOKUP($AC149,原データ!$D$1:$R$2300,8,FALSE)</f>
        <v>795591</v>
      </c>
      <c r="AA149" s="423">
        <f t="shared" si="131"/>
        <v>4006638</v>
      </c>
      <c r="AB149" s="319">
        <f t="shared" si="132"/>
        <v>4006638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0</v>
      </c>
      <c r="F156" s="422">
        <f t="shared" si="121"/>
        <v>0</v>
      </c>
      <c r="G156" s="226">
        <f t="shared" si="122"/>
        <v>0</v>
      </c>
      <c r="H156" s="227">
        <f t="shared" si="123"/>
        <v>6300</v>
      </c>
      <c r="I156" s="227">
        <f t="shared" si="124"/>
        <v>42102</v>
      </c>
      <c r="J156" s="227">
        <f t="shared" si="125"/>
        <v>70614</v>
      </c>
      <c r="K156" s="227">
        <f t="shared" si="126"/>
        <v>98478</v>
      </c>
      <c r="L156" s="225">
        <f t="shared" si="127"/>
        <v>60939</v>
      </c>
      <c r="M156" s="422">
        <f t="shared" si="128"/>
        <v>278433</v>
      </c>
      <c r="N156" s="318">
        <f t="shared" si="129"/>
        <v>278433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6"/>
        <v>0</v>
      </c>
      <c r="U156" s="226">
        <f t="shared" ref="U156:Z156" si="144">SUM(U157:U159)</f>
        <v>0</v>
      </c>
      <c r="V156" s="227">
        <f t="shared" si="144"/>
        <v>6300</v>
      </c>
      <c r="W156" s="227">
        <f t="shared" si="144"/>
        <v>42102</v>
      </c>
      <c r="X156" s="227">
        <f t="shared" si="144"/>
        <v>70614</v>
      </c>
      <c r="Y156" s="227">
        <f t="shared" si="144"/>
        <v>98478</v>
      </c>
      <c r="Z156" s="225">
        <f t="shared" si="144"/>
        <v>60939</v>
      </c>
      <c r="AA156" s="422">
        <f t="shared" si="131"/>
        <v>278433</v>
      </c>
      <c r="AB156" s="318">
        <f t="shared" si="132"/>
        <v>278433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0</v>
      </c>
      <c r="F157" s="423">
        <f t="shared" si="121"/>
        <v>0</v>
      </c>
      <c r="G157" s="155">
        <f t="shared" si="122"/>
        <v>0</v>
      </c>
      <c r="H157" s="156">
        <f t="shared" si="123"/>
        <v>6300</v>
      </c>
      <c r="I157" s="156">
        <f t="shared" si="124"/>
        <v>42102</v>
      </c>
      <c r="J157" s="156">
        <f t="shared" si="125"/>
        <v>70614</v>
      </c>
      <c r="K157" s="156">
        <f t="shared" si="126"/>
        <v>98478</v>
      </c>
      <c r="L157" s="153">
        <f t="shared" si="127"/>
        <v>60939</v>
      </c>
      <c r="M157" s="423">
        <f t="shared" si="128"/>
        <v>278433</v>
      </c>
      <c r="N157" s="319">
        <f t="shared" si="129"/>
        <v>278433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6"/>
        <v>0</v>
      </c>
      <c r="U157" s="155">
        <f>VLOOKUP($AC157,原データ!$D$1:$R$2300,3,FALSE)</f>
        <v>0</v>
      </c>
      <c r="V157" s="156">
        <f>VLOOKUP($AC157,原データ!$D$1:$R$2300,4,FALSE)</f>
        <v>6300</v>
      </c>
      <c r="W157" s="156">
        <f>VLOOKUP($AC157,原データ!$D$1:$R$2300,5,FALSE)</f>
        <v>42102</v>
      </c>
      <c r="X157" s="156">
        <f>VLOOKUP($AC157,原データ!$D$1:$R$2300,6,FALSE)</f>
        <v>70614</v>
      </c>
      <c r="Y157" s="156">
        <f>VLOOKUP($AC157,原データ!$D$1:$R$2300,7,FALSE)</f>
        <v>98478</v>
      </c>
      <c r="Z157" s="153">
        <f>VLOOKUP($AC157,原データ!$D$1:$R$2300,8,FALSE)</f>
        <v>60939</v>
      </c>
      <c r="AA157" s="423">
        <f t="shared" si="131"/>
        <v>278433</v>
      </c>
      <c r="AB157" s="319">
        <f t="shared" si="132"/>
        <v>278433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237501</v>
      </c>
      <c r="M160" s="425">
        <f t="shared" si="128"/>
        <v>237501</v>
      </c>
      <c r="N160" s="316">
        <f t="shared" si="129"/>
        <v>237501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237501</v>
      </c>
      <c r="AA160" s="425">
        <f t="shared" si="131"/>
        <v>237501</v>
      </c>
      <c r="AB160" s="316">
        <f t="shared" si="132"/>
        <v>237501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113550</v>
      </c>
      <c r="I162" s="315">
        <f t="shared" si="124"/>
        <v>139710</v>
      </c>
      <c r="J162" s="315">
        <f t="shared" si="125"/>
        <v>143740</v>
      </c>
      <c r="K162" s="315">
        <f t="shared" si="126"/>
        <v>176900</v>
      </c>
      <c r="L162" s="312">
        <f t="shared" si="127"/>
        <v>102260</v>
      </c>
      <c r="M162" s="313">
        <f t="shared" si="128"/>
        <v>676160</v>
      </c>
      <c r="N162" s="316">
        <f t="shared" si="129"/>
        <v>676160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113550</v>
      </c>
      <c r="W162" s="171">
        <f>VLOOKUP($AC162,原データ!$D$1:$R$2300,5,FALSE)</f>
        <v>139710</v>
      </c>
      <c r="X162" s="171">
        <f>VLOOKUP($AC162,原データ!$D$1:$R$2300,6,FALSE)</f>
        <v>143740</v>
      </c>
      <c r="Y162" s="171">
        <f>VLOOKUP($AC162,原データ!$D$1:$R$2300,7,FALSE)</f>
        <v>176900</v>
      </c>
      <c r="Z162" s="168">
        <f>VLOOKUP($AC162,原データ!$D$1:$R$2300,8,FALSE)</f>
        <v>102260</v>
      </c>
      <c r="AA162" s="425">
        <f t="shared" si="131"/>
        <v>676160</v>
      </c>
      <c r="AB162" s="316">
        <f t="shared" si="132"/>
        <v>676160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1257707</v>
      </c>
      <c r="K177" s="315">
        <f t="shared" si="126"/>
        <v>1640322</v>
      </c>
      <c r="L177" s="312">
        <f t="shared" si="127"/>
        <v>21933</v>
      </c>
      <c r="M177" s="313">
        <f t="shared" si="128"/>
        <v>2919962</v>
      </c>
      <c r="N177" s="316">
        <f t="shared" si="129"/>
        <v>2919962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1257707</v>
      </c>
      <c r="Y177" s="315">
        <f>SUM(Y178:Y181)</f>
        <v>1640322</v>
      </c>
      <c r="Z177" s="315">
        <f>SUM(Z178:Z181)</f>
        <v>21933</v>
      </c>
      <c r="AA177" s="313">
        <f t="shared" si="131"/>
        <v>2919962</v>
      </c>
      <c r="AB177" s="316">
        <f t="shared" si="132"/>
        <v>2919962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574659</v>
      </c>
      <c r="L178" s="168">
        <f t="shared" si="127"/>
        <v>21933</v>
      </c>
      <c r="M178" s="425">
        <f t="shared" si="128"/>
        <v>596592</v>
      </c>
      <c r="N178" s="316">
        <f t="shared" si="129"/>
        <v>596592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574659</v>
      </c>
      <c r="Z178" s="168">
        <f>VLOOKUP($AC178,原データ!$D$1:$R$2300,8,FALSE)</f>
        <v>21933</v>
      </c>
      <c r="AA178" s="425">
        <f t="shared" si="131"/>
        <v>596592</v>
      </c>
      <c r="AB178" s="316">
        <f t="shared" si="132"/>
        <v>596592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889994</v>
      </c>
      <c r="K179" s="171">
        <f t="shared" si="126"/>
        <v>316215</v>
      </c>
      <c r="L179" s="168">
        <f t="shared" si="127"/>
        <v>0</v>
      </c>
      <c r="M179" s="425">
        <f t="shared" si="128"/>
        <v>1206209</v>
      </c>
      <c r="N179" s="316">
        <f t="shared" si="129"/>
        <v>1206209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889994</v>
      </c>
      <c r="Y179" s="171">
        <f>VLOOKUP($AC179,原データ!$D$1:$R$2300,7,FALSE)</f>
        <v>316215</v>
      </c>
      <c r="Z179" s="168">
        <f>VLOOKUP($AC179,原データ!$D$1:$R$2300,8,FALSE)</f>
        <v>0</v>
      </c>
      <c r="AA179" s="425">
        <f t="shared" si="131"/>
        <v>1206209</v>
      </c>
      <c r="AB179" s="316">
        <f t="shared" si="132"/>
        <v>1206209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367713</v>
      </c>
      <c r="K181" s="171">
        <f t="shared" si="126"/>
        <v>749448</v>
      </c>
      <c r="L181" s="168">
        <f t="shared" si="127"/>
        <v>0</v>
      </c>
      <c r="M181" s="425">
        <f t="shared" si="128"/>
        <v>1117161</v>
      </c>
      <c r="N181" s="316">
        <f t="shared" si="129"/>
        <v>1117161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367713</v>
      </c>
      <c r="Y181" s="171">
        <f>VLOOKUP($AC181,原データ!$D$1:$R$2300,7,FALSE)</f>
        <v>749448</v>
      </c>
      <c r="Z181" s="168">
        <f>VLOOKUP($AC181,原データ!$D$1:$R$2300,8,FALSE)</f>
        <v>0</v>
      </c>
      <c r="AA181" s="425">
        <f>SUM(U181:Z181)</f>
        <v>1117161</v>
      </c>
      <c r="AB181" s="316">
        <f t="shared" si="132"/>
        <v>1117161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0</v>
      </c>
      <c r="F182" s="417">
        <f t="shared" si="121"/>
        <v>0</v>
      </c>
      <c r="G182" s="418">
        <f t="shared" si="122"/>
        <v>0</v>
      </c>
      <c r="H182" s="419">
        <f t="shared" si="123"/>
        <v>658302</v>
      </c>
      <c r="I182" s="419">
        <f t="shared" si="124"/>
        <v>898356</v>
      </c>
      <c r="J182" s="419">
        <f t="shared" si="125"/>
        <v>2717193</v>
      </c>
      <c r="K182" s="419">
        <f t="shared" si="126"/>
        <v>3730523</v>
      </c>
      <c r="L182" s="416">
        <f t="shared" si="127"/>
        <v>1697618</v>
      </c>
      <c r="M182" s="417">
        <f t="shared" si="128"/>
        <v>9701992</v>
      </c>
      <c r="N182" s="420">
        <f t="shared" si="129"/>
        <v>9701992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36"/>
        <v>0</v>
      </c>
      <c r="U182" s="418">
        <f t="shared" ref="U182:Z182" si="155">SUM(U177,U163,U141,U162)</f>
        <v>0</v>
      </c>
      <c r="V182" s="418">
        <f t="shared" si="155"/>
        <v>658302</v>
      </c>
      <c r="W182" s="418">
        <f t="shared" si="155"/>
        <v>898356</v>
      </c>
      <c r="X182" s="418">
        <f t="shared" si="155"/>
        <v>2717193</v>
      </c>
      <c r="Y182" s="418">
        <f t="shared" si="155"/>
        <v>3730523</v>
      </c>
      <c r="Z182" s="418">
        <f t="shared" si="155"/>
        <v>1697618</v>
      </c>
      <c r="AA182" s="417">
        <f t="shared" si="131"/>
        <v>9701992</v>
      </c>
      <c r="AB182" s="420">
        <f t="shared" si="132"/>
        <v>9701992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40192</v>
      </c>
      <c r="K85" s="315">
        <f t="shared" si="67"/>
        <v>0</v>
      </c>
      <c r="L85" s="312">
        <f t="shared" si="67"/>
        <v>0</v>
      </c>
      <c r="M85" s="313">
        <f t="shared" si="67"/>
        <v>40192</v>
      </c>
      <c r="N85" s="316">
        <f t="shared" si="67"/>
        <v>40192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40192</v>
      </c>
      <c r="Y85" s="315">
        <f t="shared" si="70"/>
        <v>0</v>
      </c>
      <c r="Z85" s="312">
        <f t="shared" si="70"/>
        <v>0</v>
      </c>
      <c r="AA85" s="313">
        <f t="shared" si="44"/>
        <v>40192</v>
      </c>
      <c r="AB85" s="316">
        <f t="shared" si="45"/>
        <v>40192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40192</v>
      </c>
      <c r="K87" s="171">
        <f t="shared" si="67"/>
        <v>0</v>
      </c>
      <c r="L87" s="168">
        <f t="shared" si="67"/>
        <v>0</v>
      </c>
      <c r="M87" s="425">
        <f t="shared" si="67"/>
        <v>40192</v>
      </c>
      <c r="N87" s="316">
        <f t="shared" si="67"/>
        <v>40192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40192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40192</v>
      </c>
      <c r="AB87" s="316">
        <f t="shared" si="45"/>
        <v>40192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40192</v>
      </c>
      <c r="K90" s="419">
        <f t="shared" si="67"/>
        <v>0</v>
      </c>
      <c r="L90" s="416">
        <f t="shared" si="67"/>
        <v>0</v>
      </c>
      <c r="M90" s="417">
        <f t="shared" si="67"/>
        <v>40192</v>
      </c>
      <c r="N90" s="420">
        <f t="shared" si="67"/>
        <v>40192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40192</v>
      </c>
      <c r="Y90" s="419">
        <f t="shared" si="73"/>
        <v>0</v>
      </c>
      <c r="Z90" s="416">
        <f t="shared" si="73"/>
        <v>0</v>
      </c>
      <c r="AA90" s="417">
        <f t="shared" si="44"/>
        <v>40192</v>
      </c>
      <c r="AB90" s="420">
        <f t="shared" si="45"/>
        <v>40192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401920</v>
      </c>
      <c r="K134" s="315">
        <f t="shared" si="102"/>
        <v>0</v>
      </c>
      <c r="L134" s="312">
        <f t="shared" si="102"/>
        <v>0</v>
      </c>
      <c r="M134" s="313">
        <f t="shared" si="97"/>
        <v>401920</v>
      </c>
      <c r="N134" s="316">
        <f t="shared" si="98"/>
        <v>401920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401920</v>
      </c>
      <c r="Y134" s="315">
        <f t="shared" si="107"/>
        <v>0</v>
      </c>
      <c r="Z134" s="312">
        <f t="shared" si="107"/>
        <v>0</v>
      </c>
      <c r="AA134" s="313">
        <f t="shared" si="78"/>
        <v>401920</v>
      </c>
      <c r="AB134" s="316">
        <f t="shared" si="79"/>
        <v>401920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401920</v>
      </c>
      <c r="K136" s="171">
        <f t="shared" si="102"/>
        <v>0</v>
      </c>
      <c r="L136" s="168">
        <f t="shared" si="102"/>
        <v>0</v>
      </c>
      <c r="M136" s="425">
        <f t="shared" si="97"/>
        <v>401920</v>
      </c>
      <c r="N136" s="316">
        <f t="shared" si="98"/>
        <v>401920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401920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401920</v>
      </c>
      <c r="AB136" s="316">
        <f t="shared" si="79"/>
        <v>401920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401920</v>
      </c>
      <c r="K139" s="419">
        <f t="shared" si="102"/>
        <v>0</v>
      </c>
      <c r="L139" s="416">
        <f t="shared" si="102"/>
        <v>0</v>
      </c>
      <c r="M139" s="417">
        <f t="shared" si="97"/>
        <v>401920</v>
      </c>
      <c r="N139" s="420">
        <f t="shared" si="98"/>
        <v>401920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401920</v>
      </c>
      <c r="Y139" s="419">
        <f t="shared" si="110"/>
        <v>0</v>
      </c>
      <c r="Z139" s="416">
        <f t="shared" si="110"/>
        <v>0</v>
      </c>
      <c r="AA139" s="417">
        <f t="shared" si="78"/>
        <v>401920</v>
      </c>
      <c r="AB139" s="420">
        <f t="shared" si="79"/>
        <v>401920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321536</v>
      </c>
      <c r="K177" s="315">
        <f t="shared" si="139"/>
        <v>0</v>
      </c>
      <c r="L177" s="312">
        <f t="shared" si="139"/>
        <v>0</v>
      </c>
      <c r="M177" s="313">
        <f t="shared" si="134"/>
        <v>321536</v>
      </c>
      <c r="N177" s="316">
        <f t="shared" si="135"/>
        <v>321536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321536</v>
      </c>
      <c r="Y177" s="315">
        <f t="shared" si="144"/>
        <v>0</v>
      </c>
      <c r="Z177" s="312">
        <f t="shared" si="144"/>
        <v>0</v>
      </c>
      <c r="AA177" s="313">
        <f t="shared" si="115"/>
        <v>321536</v>
      </c>
      <c r="AB177" s="316">
        <f t="shared" si="116"/>
        <v>321536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321536</v>
      </c>
      <c r="K179" s="171">
        <f t="shared" si="139"/>
        <v>0</v>
      </c>
      <c r="L179" s="168">
        <f t="shared" si="139"/>
        <v>0</v>
      </c>
      <c r="M179" s="425">
        <f t="shared" si="134"/>
        <v>321536</v>
      </c>
      <c r="N179" s="316">
        <f t="shared" si="135"/>
        <v>321536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321536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321536</v>
      </c>
      <c r="AB179" s="316">
        <f t="shared" si="116"/>
        <v>321536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321536</v>
      </c>
      <c r="K182" s="419">
        <f t="shared" si="139"/>
        <v>0</v>
      </c>
      <c r="L182" s="416">
        <f t="shared" si="139"/>
        <v>0</v>
      </c>
      <c r="M182" s="417">
        <f t="shared" si="134"/>
        <v>321536</v>
      </c>
      <c r="N182" s="420">
        <f t="shared" si="135"/>
        <v>321536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321536</v>
      </c>
      <c r="Y182" s="419">
        <f t="shared" si="147"/>
        <v>0</v>
      </c>
      <c r="Z182" s="416">
        <f t="shared" si="147"/>
        <v>0</v>
      </c>
      <c r="AA182" s="417">
        <f t="shared" si="115"/>
        <v>321536</v>
      </c>
      <c r="AB182" s="420">
        <f t="shared" si="116"/>
        <v>321536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1</v>
      </c>
      <c r="M49" s="417">
        <f t="shared" si="9"/>
        <v>1</v>
      </c>
      <c r="N49" s="420">
        <f t="shared" si="1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1</v>
      </c>
      <c r="AA49" s="417">
        <f>SUM(U49:Z49)</f>
        <v>1</v>
      </c>
      <c r="AB49" s="420">
        <f>SUM(AA49,T49)</f>
        <v>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2437</v>
      </c>
      <c r="M85" s="313">
        <f t="shared" si="52"/>
        <v>2437</v>
      </c>
      <c r="N85" s="316">
        <f t="shared" si="53"/>
        <v>2437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2437</v>
      </c>
      <c r="AA85" s="313">
        <f t="shared" si="55"/>
        <v>2437</v>
      </c>
      <c r="AB85" s="316">
        <f t="shared" si="56"/>
        <v>2437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2437</v>
      </c>
      <c r="M86" s="425">
        <f t="shared" si="52"/>
        <v>2437</v>
      </c>
      <c r="N86" s="316">
        <f t="shared" si="53"/>
        <v>2437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2437</v>
      </c>
      <c r="AA86" s="425">
        <f t="shared" si="55"/>
        <v>2437</v>
      </c>
      <c r="AB86" s="316">
        <f t="shared" si="56"/>
        <v>2437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2437</v>
      </c>
      <c r="M90" s="417">
        <f t="shared" si="52"/>
        <v>2437</v>
      </c>
      <c r="N90" s="420">
        <f t="shared" si="53"/>
        <v>2437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2437</v>
      </c>
      <c r="AA90" s="417">
        <f t="shared" si="55"/>
        <v>2437</v>
      </c>
      <c r="AB90" s="420">
        <f t="shared" si="56"/>
        <v>2437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24370</v>
      </c>
      <c r="M134" s="313">
        <f t="shared" si="94"/>
        <v>24370</v>
      </c>
      <c r="N134" s="316">
        <f t="shared" si="95"/>
        <v>24370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24370</v>
      </c>
      <c r="AA134" s="313">
        <f t="shared" si="98"/>
        <v>24370</v>
      </c>
      <c r="AB134" s="316">
        <f t="shared" si="99"/>
        <v>24370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24370</v>
      </c>
      <c r="M135" s="425">
        <f t="shared" si="94"/>
        <v>24370</v>
      </c>
      <c r="N135" s="316">
        <f t="shared" si="95"/>
        <v>24370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24370</v>
      </c>
      <c r="AA135" s="425">
        <f t="shared" si="98"/>
        <v>24370</v>
      </c>
      <c r="AB135" s="316">
        <f t="shared" si="99"/>
        <v>24370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24370</v>
      </c>
      <c r="M139" s="417">
        <f t="shared" si="94"/>
        <v>24370</v>
      </c>
      <c r="N139" s="420">
        <f t="shared" si="95"/>
        <v>24370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24370</v>
      </c>
      <c r="AA139" s="417">
        <f t="shared" si="98"/>
        <v>24370</v>
      </c>
      <c r="AB139" s="420">
        <f t="shared" si="99"/>
        <v>24370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21933</v>
      </c>
      <c r="M177" s="313">
        <f t="shared" si="136"/>
        <v>21933</v>
      </c>
      <c r="N177" s="316">
        <f t="shared" si="137"/>
        <v>21933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21933</v>
      </c>
      <c r="AA177" s="313">
        <f t="shared" si="140"/>
        <v>21933</v>
      </c>
      <c r="AB177" s="316">
        <f t="shared" si="141"/>
        <v>21933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21933</v>
      </c>
      <c r="M178" s="425">
        <f t="shared" si="136"/>
        <v>21933</v>
      </c>
      <c r="N178" s="316">
        <f t="shared" si="137"/>
        <v>21933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21933</v>
      </c>
      <c r="AA178" s="425">
        <f t="shared" si="140"/>
        <v>21933</v>
      </c>
      <c r="AB178" s="316">
        <f t="shared" si="141"/>
        <v>21933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21933</v>
      </c>
      <c r="M182" s="417">
        <f t="shared" si="136"/>
        <v>21933</v>
      </c>
      <c r="N182" s="420">
        <f t="shared" si="137"/>
        <v>21933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21933</v>
      </c>
      <c r="AA182" s="417">
        <f>SUM(U182:Z182)</f>
        <v>21933</v>
      </c>
      <c r="AB182" s="420">
        <f>SUM(AA182,T182)</f>
        <v>21933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2</v>
      </c>
      <c r="L11" s="376">
        <f t="shared" si="0"/>
        <v>0</v>
      </c>
      <c r="M11" s="377">
        <f t="shared" si="0"/>
        <v>3</v>
      </c>
      <c r="N11" s="316">
        <f t="shared" si="0"/>
        <v>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3</v>
      </c>
      <c r="AB11" s="316">
        <f>SUM(AA11,T11)</f>
        <v>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4</v>
      </c>
      <c r="L21" s="365">
        <f t="shared" si="15"/>
        <v>0</v>
      </c>
      <c r="M21" s="368">
        <f t="shared" si="16"/>
        <v>5</v>
      </c>
      <c r="N21" s="325">
        <f t="shared" si="17"/>
        <v>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4</v>
      </c>
      <c r="Z21" s="365">
        <f t="shared" si="22"/>
        <v>0</v>
      </c>
      <c r="AA21" s="368">
        <f t="shared" si="3"/>
        <v>5</v>
      </c>
      <c r="AB21" s="325">
        <f t="shared" si="18"/>
        <v>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1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6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6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31650</v>
      </c>
      <c r="K33" s="362">
        <f t="shared" si="28"/>
        <v>33180</v>
      </c>
      <c r="L33" s="360">
        <f t="shared" si="28"/>
        <v>0</v>
      </c>
      <c r="M33" s="363">
        <f t="shared" si="28"/>
        <v>64830</v>
      </c>
      <c r="N33" s="325">
        <f t="shared" si="28"/>
        <v>64830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31650</v>
      </c>
      <c r="Y33" s="362">
        <f t="shared" si="30"/>
        <v>33180</v>
      </c>
      <c r="Z33" s="360">
        <f t="shared" si="30"/>
        <v>0</v>
      </c>
      <c r="AA33" s="363">
        <f t="shared" ref="AA33:AA51" si="31">SUM(U33:Z33)</f>
        <v>64830</v>
      </c>
      <c r="AB33" s="325">
        <f t="shared" ref="AB33:AB51" si="32">SUM(AA33,T33)</f>
        <v>64830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31650</v>
      </c>
      <c r="L34" s="261">
        <f t="shared" ref="L34:L53" si="44">Z34+AO34</f>
        <v>0</v>
      </c>
      <c r="M34" s="372">
        <f t="shared" ref="M34:M53" si="45">AA34+AP34</f>
        <v>31650</v>
      </c>
      <c r="N34" s="326">
        <f t="shared" ref="N34:N53" si="46">AB34+AQ34</f>
        <v>31650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31650</v>
      </c>
      <c r="Z34" s="261">
        <f>VLOOKUP($AC34,原データ!$D$1:$R$2300,8,FALSE)</f>
        <v>0</v>
      </c>
      <c r="AA34" s="372">
        <f t="shared" si="31"/>
        <v>31650</v>
      </c>
      <c r="AB34" s="326">
        <f t="shared" si="32"/>
        <v>31650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31650</v>
      </c>
      <c r="K35" s="253">
        <f t="shared" si="43"/>
        <v>1530</v>
      </c>
      <c r="L35" s="251">
        <f t="shared" si="44"/>
        <v>0</v>
      </c>
      <c r="M35" s="373">
        <f t="shared" si="45"/>
        <v>33180</v>
      </c>
      <c r="N35" s="323">
        <f t="shared" si="46"/>
        <v>33180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31650</v>
      </c>
      <c r="Y35" s="253">
        <f>VLOOKUP($AC35,原データ!$D$1:$R$2300,7,FALSE)</f>
        <v>1530</v>
      </c>
      <c r="Z35" s="251">
        <f>VLOOKUP($AC35,原データ!$D$1:$R$2300,8,FALSE)</f>
        <v>0</v>
      </c>
      <c r="AA35" s="373">
        <f t="shared" si="31"/>
        <v>33180</v>
      </c>
      <c r="AB35" s="323">
        <f t="shared" si="32"/>
        <v>33180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210</v>
      </c>
      <c r="K43" s="367">
        <f t="shared" si="43"/>
        <v>67650</v>
      </c>
      <c r="L43" s="365">
        <f t="shared" si="44"/>
        <v>0</v>
      </c>
      <c r="M43" s="368">
        <f t="shared" si="45"/>
        <v>67860</v>
      </c>
      <c r="N43" s="325">
        <f t="shared" si="46"/>
        <v>67860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210</v>
      </c>
      <c r="Y43" s="367">
        <f t="shared" si="50"/>
        <v>67650</v>
      </c>
      <c r="Z43" s="365">
        <f t="shared" si="50"/>
        <v>0</v>
      </c>
      <c r="AA43" s="368">
        <f>SUM(U43:Z43)</f>
        <v>67860</v>
      </c>
      <c r="AB43" s="325">
        <f>SUM(AA43,T43)</f>
        <v>67860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35580</v>
      </c>
      <c r="L44" s="261">
        <f t="shared" si="44"/>
        <v>0</v>
      </c>
      <c r="M44" s="372">
        <f t="shared" si="45"/>
        <v>35580</v>
      </c>
      <c r="N44" s="326">
        <f t="shared" si="46"/>
        <v>35580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35580</v>
      </c>
      <c r="Z44" s="261">
        <f>VLOOKUP($AC44,原データ!$D$1:$R$2300,8,FALSE)</f>
        <v>0</v>
      </c>
      <c r="AA44" s="372">
        <f t="shared" si="31"/>
        <v>35580</v>
      </c>
      <c r="AB44" s="326">
        <f t="shared" si="32"/>
        <v>35580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210</v>
      </c>
      <c r="L45" s="251">
        <f t="shared" si="44"/>
        <v>0</v>
      </c>
      <c r="M45" s="373">
        <f t="shared" si="45"/>
        <v>420</v>
      </c>
      <c r="N45" s="323">
        <f t="shared" si="46"/>
        <v>420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210</v>
      </c>
      <c r="Z45" s="251">
        <f>VLOOKUP($AC45,原データ!$D$1:$R$2300,8,FALSE)</f>
        <v>0</v>
      </c>
      <c r="AA45" s="373">
        <f t="shared" si="31"/>
        <v>420</v>
      </c>
      <c r="AB45" s="323">
        <f t="shared" si="32"/>
        <v>420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31650</v>
      </c>
      <c r="L47" s="251">
        <f t="shared" si="52"/>
        <v>0</v>
      </c>
      <c r="M47" s="373">
        <f t="shared" si="52"/>
        <v>31650</v>
      </c>
      <c r="N47" s="323">
        <f t="shared" si="52"/>
        <v>31650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31650</v>
      </c>
      <c r="Z47" s="251">
        <f>VLOOKUP($AC47,原データ!$D$1:$R$2300,8,FALSE)</f>
        <v>0</v>
      </c>
      <c r="AA47" s="373">
        <f>SUM(U47:Z47)</f>
        <v>31650</v>
      </c>
      <c r="AB47" s="323">
        <f>SUM(AA47,T47)</f>
        <v>31650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210</v>
      </c>
      <c r="L52" s="255">
        <f t="shared" si="53"/>
        <v>0</v>
      </c>
      <c r="M52" s="374">
        <f t="shared" si="53"/>
        <v>210</v>
      </c>
      <c r="N52" s="324">
        <f t="shared" si="53"/>
        <v>210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210</v>
      </c>
      <c r="Z52" s="455">
        <f>VLOOKUP($AC52,原データ!$D$1:$R$2300,8,FALSE)</f>
        <v>0</v>
      </c>
      <c r="AA52" s="374">
        <f>SUM(U52:Z52)</f>
        <v>210</v>
      </c>
      <c r="AB52" s="324">
        <f>SUM(AA52,T52)</f>
        <v>210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31860</v>
      </c>
      <c r="K53" s="386">
        <f t="shared" si="43"/>
        <v>100830</v>
      </c>
      <c r="L53" s="383">
        <f t="shared" si="44"/>
        <v>0</v>
      </c>
      <c r="M53" s="384">
        <f t="shared" si="45"/>
        <v>132690</v>
      </c>
      <c r="N53" s="387">
        <f t="shared" si="46"/>
        <v>132690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31860</v>
      </c>
      <c r="Y53" s="386">
        <f t="shared" si="54"/>
        <v>100830</v>
      </c>
      <c r="Z53" s="383">
        <f t="shared" si="54"/>
        <v>0</v>
      </c>
      <c r="AA53" s="384">
        <f>SUM(U53:Z53)</f>
        <v>132690</v>
      </c>
      <c r="AB53" s="387">
        <f>SUM(AA53,T53)</f>
        <v>132690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27492</v>
      </c>
      <c r="H12" s="538">
        <f>SUM(F12,G12)</f>
        <v>27492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27492</v>
      </c>
      <c r="H27" s="544">
        <f>SUM(F27,G27)</f>
        <v>27492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8717</v>
      </c>
      <c r="G32" s="551">
        <f>VLOOKUP(J32,原データ!$D$1:$R$2300,3,FALSE)</f>
        <v>6709</v>
      </c>
      <c r="H32" s="544">
        <f>SUM(F32,G32)</f>
        <v>15426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25</v>
      </c>
      <c r="H36" s="543">
        <f>SUM(F36,G36)</f>
        <v>30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42590</v>
      </c>
      <c r="G37" s="551">
        <f>VLOOKUP(J37,原データ!$D$1:$R$2300,3,FALSE)</f>
        <v>328028</v>
      </c>
      <c r="H37" s="544">
        <f>SUM(F37,G37)</f>
        <v>370618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27853</v>
      </c>
      <c r="H42" s="544">
        <f>SUM(F42,G42)</f>
        <v>27853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29</v>
      </c>
      <c r="H46" s="536">
        <f t="shared" si="0"/>
        <v>36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51307</v>
      </c>
      <c r="G47" s="537">
        <f t="shared" si="0"/>
        <v>390082</v>
      </c>
      <c r="H47" s="538">
        <f t="shared" si="0"/>
        <v>441389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2025-12-07T22:03:29Z</dcterms:modified>
</cp:coreProperties>
</file>